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  <Override PartName="/xl/worksheets/sheet37.xml" ContentType="application/vnd.openxmlformats-officedocument.spreadsheetml.worksheet+xml"/>
  <Override PartName="/xl/drawings/drawing37.xml" ContentType="application/vnd.openxmlformats-officedocument.drawing+xml"/>
  <Override PartName="/xl/worksheets/sheet38.xml" ContentType="application/vnd.openxmlformats-officedocument.spreadsheetml.worksheet+xml"/>
  <Override PartName="/xl/drawings/drawing38.xml" ContentType="application/vnd.openxmlformats-officedocument.drawing+xml"/>
  <Override PartName="/xl/worksheets/sheet39.xml" ContentType="application/vnd.openxmlformats-officedocument.spreadsheetml.worksheet+xml"/>
  <Override PartName="/xl/drawings/drawing39.xml" ContentType="application/vnd.openxmlformats-officedocument.drawing+xml"/>
  <Override PartName="/xl/worksheets/sheet40.xml" ContentType="application/vnd.openxmlformats-officedocument.spreadsheetml.worksheet+xml"/>
  <Override PartName="/xl/drawings/drawing40.xml" ContentType="application/vnd.openxmlformats-officedocument.drawing+xml"/>
  <Override PartName="/xl/worksheets/sheet41.xml" ContentType="application/vnd.openxmlformats-officedocument.spreadsheetml.worksheet+xml"/>
  <Override PartName="/xl/drawings/drawing41.xml" ContentType="application/vnd.openxmlformats-officedocument.drawing+xml"/>
  <Override PartName="/xl/worksheets/sheet42.xml" ContentType="application/vnd.openxmlformats-officedocument.spreadsheetml.worksheet+xml"/>
  <Override PartName="/xl/drawings/drawing42.xml" ContentType="application/vnd.openxmlformats-officedocument.drawing+xml"/>
  <Override PartName="/xl/worksheets/sheet43.xml" ContentType="application/vnd.openxmlformats-officedocument.spreadsheetml.worksheet+xml"/>
  <Override PartName="/xl/drawings/drawing43.xml" ContentType="application/vnd.openxmlformats-officedocument.drawing+xml"/>
  <Override PartName="/xl/worksheets/sheet44.xml" ContentType="application/vnd.openxmlformats-officedocument.spreadsheetml.worksheet+xml"/>
  <Override PartName="/xl/drawings/drawing44.xml" ContentType="application/vnd.openxmlformats-officedocument.drawing+xml"/>
  <Override PartName="/xl/worksheets/sheet45.xml" ContentType="application/vnd.openxmlformats-officedocument.spreadsheetml.worksheet+xml"/>
  <Override PartName="/xl/drawings/drawing45.xml" ContentType="application/vnd.openxmlformats-officedocument.drawing+xml"/>
  <Override PartName="/xl/worksheets/sheet46.xml" ContentType="application/vnd.openxmlformats-officedocument.spreadsheetml.worksheet+xml"/>
  <Override PartName="/xl/drawings/drawing46.xml" ContentType="application/vnd.openxmlformats-officedocument.drawing+xml"/>
  <Override PartName="/xl/worksheets/sheet47.xml" ContentType="application/vnd.openxmlformats-officedocument.spreadsheetml.worksheet+xml"/>
  <Override PartName="/xl/drawings/drawing47.xml" ContentType="application/vnd.openxmlformats-officedocument.drawing+xml"/>
  <Override PartName="/xl/worksheets/sheet48.xml" ContentType="application/vnd.openxmlformats-officedocument.spreadsheetml.worksheet+xml"/>
  <Override PartName="/xl/drawings/drawing48.xml" ContentType="application/vnd.openxmlformats-officedocument.drawing+xml"/>
  <Override PartName="/xl/worksheets/sheet49.xml" ContentType="application/vnd.openxmlformats-officedocument.spreadsheetml.worksheet+xml"/>
  <Override PartName="/xl/drawings/drawing49.xml" ContentType="application/vnd.openxmlformats-officedocument.drawing+xml"/>
  <Override PartName="/xl/worksheets/sheet50.xml" ContentType="application/vnd.openxmlformats-officedocument.spreadsheetml.worksheet+xml"/>
  <Override PartName="/xl/drawings/drawing50.xml" ContentType="application/vnd.openxmlformats-officedocument.drawing+xml"/>
  <Override PartName="/xl/worksheets/sheet51.xml" ContentType="application/vnd.openxmlformats-officedocument.spreadsheetml.worksheet+xml"/>
  <Override PartName="/xl/drawings/drawing51.xml" ContentType="application/vnd.openxmlformats-officedocument.drawing+xml"/>
  <Override PartName="/xl/worksheets/sheet52.xml" ContentType="application/vnd.openxmlformats-officedocument.spreadsheetml.worksheet+xml"/>
  <Override PartName="/xl/drawings/drawing52.xml" ContentType="application/vnd.openxmlformats-officedocument.drawing+xml"/>
  <Override PartName="/xl/worksheets/sheet53.xml" ContentType="application/vnd.openxmlformats-officedocument.spreadsheetml.worksheet+xml"/>
  <Override PartName="/xl/drawings/drawing53.xml" ContentType="application/vnd.openxmlformats-officedocument.drawing+xml"/>
  <Override PartName="/xl/worksheets/sheet54.xml" ContentType="application/vnd.openxmlformats-officedocument.spreadsheetml.worksheet+xml"/>
  <Override PartName="/xl/drawings/drawing54.xml" ContentType="application/vnd.openxmlformats-officedocument.drawing+xml"/>
  <Override PartName="/xl/worksheets/sheet55.xml" ContentType="application/vnd.openxmlformats-officedocument.spreadsheetml.worksheet+xml"/>
  <Override PartName="/xl/drawings/drawing55.xml" ContentType="application/vnd.openxmlformats-officedocument.drawing+xml"/>
  <Override PartName="/xl/worksheets/sheet56.xml" ContentType="application/vnd.openxmlformats-officedocument.spreadsheetml.worksheet+xml"/>
  <Override PartName="/xl/drawings/drawing56.xml" ContentType="application/vnd.openxmlformats-officedocument.drawing+xml"/>
  <Override PartName="/xl/worksheets/sheet57.xml" ContentType="application/vnd.openxmlformats-officedocument.spreadsheetml.worksheet+xml"/>
  <Override PartName="/xl/drawings/drawing57.xml" ContentType="application/vnd.openxmlformats-officedocument.drawing+xml"/>
  <Override PartName="/xl/worksheets/sheet58.xml" ContentType="application/vnd.openxmlformats-officedocument.spreadsheetml.worksheet+xml"/>
  <Override PartName="/xl/drawings/drawing58.xml" ContentType="application/vnd.openxmlformats-officedocument.drawing+xml"/>
  <Override PartName="/xl/worksheets/sheet59.xml" ContentType="application/vnd.openxmlformats-officedocument.spreadsheetml.worksheet+xml"/>
  <Override PartName="/xl/drawings/drawing59.xml" ContentType="application/vnd.openxmlformats-officedocument.drawing+xml"/>
  <Override PartName="/xl/worksheets/sheet60.xml" ContentType="application/vnd.openxmlformats-officedocument.spreadsheetml.worksheet+xml"/>
  <Override PartName="/xl/drawings/drawing60.xml" ContentType="application/vnd.openxmlformats-officedocument.drawing+xml"/>
  <Override PartName="/xl/worksheets/sheet61.xml" ContentType="application/vnd.openxmlformats-officedocument.spreadsheetml.worksheet+xml"/>
  <Override PartName="/xl/drawings/drawing61.xml" ContentType="application/vnd.openxmlformats-officedocument.drawing+xml"/>
  <Override PartName="/xl/worksheets/sheet62.xml" ContentType="application/vnd.openxmlformats-officedocument.spreadsheetml.worksheet+xml"/>
  <Override PartName="/xl/drawings/drawing62.xml" ContentType="application/vnd.openxmlformats-officedocument.drawing+xml"/>
  <Override PartName="/xl/worksheets/sheet63.xml" ContentType="application/vnd.openxmlformats-officedocument.spreadsheetml.worksheet+xml"/>
  <Override PartName="/xl/drawings/drawing63.xml" ContentType="application/vnd.openxmlformats-officedocument.drawing+xml"/>
  <Override PartName="/xl/worksheets/sheet64.xml" ContentType="application/vnd.openxmlformats-officedocument.spreadsheetml.worksheet+xml"/>
  <Override PartName="/xl/drawings/drawing64.xml" ContentType="application/vnd.openxmlformats-officedocument.drawing+xml"/>
  <Override PartName="/xl/worksheets/sheet65.xml" ContentType="application/vnd.openxmlformats-officedocument.spreadsheetml.worksheet+xml"/>
  <Override PartName="/xl/drawings/drawing65.xml" ContentType="application/vnd.openxmlformats-officedocument.drawing+xml"/>
  <Override PartName="/xl/worksheets/sheet66.xml" ContentType="application/vnd.openxmlformats-officedocument.spreadsheetml.worksheet+xml"/>
  <Override PartName="/xl/drawings/drawing66.xml" ContentType="application/vnd.openxmlformats-officedocument.drawing+xml"/>
  <Override PartName="/xl/worksheets/sheet67.xml" ContentType="application/vnd.openxmlformats-officedocument.spreadsheetml.worksheet+xml"/>
  <Override PartName="/xl/drawings/drawing67.xml" ContentType="application/vnd.openxmlformats-officedocument.drawing+xml"/>
  <Override PartName="/xl/worksheets/sheet68.xml" ContentType="application/vnd.openxmlformats-officedocument.spreadsheetml.worksheet+xml"/>
  <Override PartName="/xl/drawings/drawing68.xml" ContentType="application/vnd.openxmlformats-officedocument.drawing+xml"/>
  <Override PartName="/xl/worksheets/sheet69.xml" ContentType="application/vnd.openxmlformats-officedocument.spreadsheetml.worksheet+xml"/>
  <Override PartName="/xl/drawings/drawing69.xml" ContentType="application/vnd.openxmlformats-officedocument.drawing+xml"/>
  <Override PartName="/xl/worksheets/sheet70.xml" ContentType="application/vnd.openxmlformats-officedocument.spreadsheetml.worksheet+xml"/>
  <Override PartName="/xl/drawings/drawing70.xml" ContentType="application/vnd.openxmlformats-officedocument.drawing+xml"/>
  <Override PartName="/xl/worksheets/sheet71.xml" ContentType="application/vnd.openxmlformats-officedocument.spreadsheetml.worksheet+xml"/>
  <Override PartName="/xl/drawings/drawing71.xml" ContentType="application/vnd.openxmlformats-officedocument.drawing+xml"/>
  <Override PartName="/xl/worksheets/sheet72.xml" ContentType="application/vnd.openxmlformats-officedocument.spreadsheetml.worksheet+xml"/>
  <Override PartName="/xl/drawings/drawing72.xml" ContentType="application/vnd.openxmlformats-officedocument.drawing+xml"/>
  <Override PartName="/xl/worksheets/sheet73.xml" ContentType="application/vnd.openxmlformats-officedocument.spreadsheetml.worksheet+xml"/>
  <Override PartName="/xl/drawings/drawing73.xml" ContentType="application/vnd.openxmlformats-officedocument.drawing+xml"/>
  <Override PartName="/xl/worksheets/sheet74.xml" ContentType="application/vnd.openxmlformats-officedocument.spreadsheetml.worksheet+xml"/>
  <Override PartName="/xl/drawings/drawing74.xml" ContentType="application/vnd.openxmlformats-officedocument.drawing+xml"/>
  <Override PartName="/xl/worksheets/sheet75.xml" ContentType="application/vnd.openxmlformats-officedocument.spreadsheetml.worksheet+xml"/>
  <Override PartName="/xl/drawings/drawing75.xml" ContentType="application/vnd.openxmlformats-officedocument.drawing+xml"/>
  <Override PartName="/xl/worksheets/sheet76.xml" ContentType="application/vnd.openxmlformats-officedocument.spreadsheetml.worksheet+xml"/>
  <Override PartName="/xl/drawings/drawing76.xml" ContentType="application/vnd.openxmlformats-officedocument.drawing+xml"/>
  <Override PartName="/xl/worksheets/sheet77.xml" ContentType="application/vnd.openxmlformats-officedocument.spreadsheetml.worksheet+xml"/>
  <Override PartName="/xl/drawings/drawing77.xml" ContentType="application/vnd.openxmlformats-officedocument.drawing+xml"/>
  <Override PartName="/xl/worksheets/sheet78.xml" ContentType="application/vnd.openxmlformats-officedocument.spreadsheetml.worksheet+xml"/>
  <Override PartName="/xl/drawings/drawing78.xml" ContentType="application/vnd.openxmlformats-officedocument.drawing+xml"/>
  <Override PartName="/xl/worksheets/sheet79.xml" ContentType="application/vnd.openxmlformats-officedocument.spreadsheetml.worksheet+xml"/>
  <Override PartName="/xl/drawings/drawing79.xml" ContentType="application/vnd.openxmlformats-officedocument.drawing+xml"/>
  <Override PartName="/xl/worksheets/sheet80.xml" ContentType="application/vnd.openxmlformats-officedocument.spreadsheetml.worksheet+xml"/>
  <Override PartName="/xl/drawings/drawing80.xml" ContentType="application/vnd.openxmlformats-officedocument.drawing+xml"/>
  <Override PartName="/xl/worksheets/sheet81.xml" ContentType="application/vnd.openxmlformats-officedocument.spreadsheetml.worksheet+xml"/>
  <Override PartName="/xl/drawings/drawing81.xml" ContentType="application/vnd.openxmlformats-officedocument.drawing+xml"/>
  <Override PartName="/xl/worksheets/sheet82.xml" ContentType="application/vnd.openxmlformats-officedocument.spreadsheetml.worksheet+xml"/>
  <Override PartName="/xl/drawings/drawing82.xml" ContentType="application/vnd.openxmlformats-officedocument.drawing+xml"/>
  <Override PartName="/xl/worksheets/sheet83.xml" ContentType="application/vnd.openxmlformats-officedocument.spreadsheetml.worksheet+xml"/>
  <Override PartName="/xl/drawings/drawing83.xml" ContentType="application/vnd.openxmlformats-officedocument.drawing+xml"/>
  <Override PartName="/xl/worksheets/sheet84.xml" ContentType="application/vnd.openxmlformats-officedocument.spreadsheetml.worksheet+xml"/>
  <Override PartName="/xl/drawings/drawing84.xml" ContentType="application/vnd.openxmlformats-officedocument.drawing+xml"/>
  <Override PartName="/xl/worksheets/sheet85.xml" ContentType="application/vnd.openxmlformats-officedocument.spreadsheetml.worksheet+xml"/>
  <Override PartName="/xl/drawings/drawing85.xml" ContentType="application/vnd.openxmlformats-officedocument.drawing+xml"/>
  <Override PartName="/xl/worksheets/sheet86.xml" ContentType="application/vnd.openxmlformats-officedocument.spreadsheetml.worksheet+xml"/>
  <Override PartName="/xl/drawings/drawing86.xml" ContentType="application/vnd.openxmlformats-officedocument.drawing+xml"/>
  <Override PartName="/xl/worksheets/sheet87.xml" ContentType="application/vnd.openxmlformats-officedocument.spreadsheetml.worksheet+xml"/>
  <Override PartName="/xl/drawings/drawing87.xml" ContentType="application/vnd.openxmlformats-officedocument.drawing+xml"/>
  <Override PartName="/xl/worksheets/sheet88.xml" ContentType="application/vnd.openxmlformats-officedocument.spreadsheetml.worksheet+xml"/>
  <Override PartName="/xl/drawings/drawing88.xml" ContentType="application/vnd.openxmlformats-officedocument.drawing+xml"/>
  <Override PartName="/xl/worksheets/sheet89.xml" ContentType="application/vnd.openxmlformats-officedocument.spreadsheetml.worksheet+xml"/>
  <Override PartName="/xl/drawings/drawing89.xml" ContentType="application/vnd.openxmlformats-officedocument.drawing+xml"/>
  <Override PartName="/xl/worksheets/sheet90.xml" ContentType="application/vnd.openxmlformats-officedocument.spreadsheetml.worksheet+xml"/>
  <Override PartName="/xl/drawings/drawing90.xml" ContentType="application/vnd.openxmlformats-officedocument.drawing+xml"/>
  <Override PartName="/xl/worksheets/sheet91.xml" ContentType="application/vnd.openxmlformats-officedocument.spreadsheetml.worksheet+xml"/>
  <Override PartName="/xl/drawings/drawing91.xml" ContentType="application/vnd.openxmlformats-officedocument.drawing+xml"/>
  <Override PartName="/xl/worksheets/sheet92.xml" ContentType="application/vnd.openxmlformats-officedocument.spreadsheetml.worksheet+xml"/>
  <Override PartName="/xl/drawings/drawing92.xml" ContentType="application/vnd.openxmlformats-officedocument.drawing+xml"/>
  <Override PartName="/xl/worksheets/sheet93.xml" ContentType="application/vnd.openxmlformats-officedocument.spreadsheetml.worksheet+xml"/>
  <Override PartName="/xl/drawings/drawing93.xml" ContentType="application/vnd.openxmlformats-officedocument.drawing+xml"/>
  <Override PartName="/xl/worksheets/sheet94.xml" ContentType="application/vnd.openxmlformats-officedocument.spreadsheetml.worksheet+xml"/>
  <Override PartName="/xl/drawings/drawing94.xml" ContentType="application/vnd.openxmlformats-officedocument.drawing+xml"/>
  <Override PartName="/xl/worksheets/sheet95.xml" ContentType="application/vnd.openxmlformats-officedocument.spreadsheetml.worksheet+xml"/>
  <Override PartName="/xl/drawings/drawing95.xml" ContentType="application/vnd.openxmlformats-officedocument.drawing+xml"/>
  <Override PartName="/xl/worksheets/sheet96.xml" ContentType="application/vnd.openxmlformats-officedocument.spreadsheetml.worksheet+xml"/>
  <Override PartName="/xl/drawings/drawing96.xml" ContentType="application/vnd.openxmlformats-officedocument.drawing+xml"/>
  <Override PartName="/xl/worksheets/sheet97.xml" ContentType="application/vnd.openxmlformats-officedocument.spreadsheetml.worksheet+xml"/>
  <Override PartName="/xl/drawings/drawing97.xml" ContentType="application/vnd.openxmlformats-officedocument.drawing+xml"/>
  <Override PartName="/xl/worksheets/sheet98.xml" ContentType="application/vnd.openxmlformats-officedocument.spreadsheetml.worksheet+xml"/>
  <Override PartName="/xl/drawings/drawing98.xml" ContentType="application/vnd.openxmlformats-officedocument.drawing+xml"/>
  <Override PartName="/xl/worksheets/sheet99.xml" ContentType="application/vnd.openxmlformats-officedocument.spreadsheetml.worksheet+xml"/>
  <Override PartName="/xl/drawings/drawing99.xml" ContentType="application/vnd.openxmlformats-officedocument.drawing+xml"/>
  <Override PartName="/xl/worksheets/sheet100.xml" ContentType="application/vnd.openxmlformats-officedocument.spreadsheetml.worksheet+xml"/>
  <Override PartName="/xl/drawings/drawing100.xml" ContentType="application/vnd.openxmlformats-officedocument.drawing+xml"/>
  <Override PartName="/xl/worksheets/sheet101.xml" ContentType="application/vnd.openxmlformats-officedocument.spreadsheetml.worksheet+xml"/>
  <Override PartName="/xl/drawings/drawing101.xml" ContentType="application/vnd.openxmlformats-officedocument.drawing+xml"/>
  <Override PartName="/xl/worksheets/sheet102.xml" ContentType="application/vnd.openxmlformats-officedocument.spreadsheetml.worksheet+xml"/>
  <Override PartName="/xl/drawings/drawing102.xml" ContentType="application/vnd.openxmlformats-officedocument.drawing+xml"/>
  <Override PartName="/xl/worksheets/sheet103.xml" ContentType="application/vnd.openxmlformats-officedocument.spreadsheetml.worksheet+xml"/>
  <Override PartName="/xl/drawings/drawing103.xml" ContentType="application/vnd.openxmlformats-officedocument.drawing+xml"/>
  <Override PartName="/xl/worksheets/sheet104.xml" ContentType="application/vnd.openxmlformats-officedocument.spreadsheetml.worksheet+xml"/>
  <Override PartName="/xl/drawings/drawing104.xml" ContentType="application/vnd.openxmlformats-officedocument.drawing+xml"/>
  <Override PartName="/xl/worksheets/sheet105.xml" ContentType="application/vnd.openxmlformats-officedocument.spreadsheetml.worksheet+xml"/>
  <Override PartName="/xl/drawings/drawing105.xml" ContentType="application/vnd.openxmlformats-officedocument.drawing+xml"/>
  <Override PartName="/xl/worksheets/sheet106.xml" ContentType="application/vnd.openxmlformats-officedocument.spreadsheetml.worksheet+xml"/>
  <Override PartName="/xl/drawings/drawing106.xml" ContentType="application/vnd.openxmlformats-officedocument.drawing+xml"/>
  <Override PartName="/xl/worksheets/sheet107.xml" ContentType="application/vnd.openxmlformats-officedocument.spreadsheetml.worksheet+xml"/>
  <Override PartName="/xl/drawings/drawing107.xml" ContentType="application/vnd.openxmlformats-officedocument.drawing+xml"/>
  <Override PartName="/xl/worksheets/sheet108.xml" ContentType="application/vnd.openxmlformats-officedocument.spreadsheetml.worksheet+xml"/>
  <Override PartName="/xl/drawings/drawing108.xml" ContentType="application/vnd.openxmlformats-officedocument.drawing+xml"/>
  <Override PartName="/xl/worksheets/sheet109.xml" ContentType="application/vnd.openxmlformats-officedocument.spreadsheetml.worksheet+xml"/>
  <Override PartName="/xl/drawings/drawing109.xml" ContentType="application/vnd.openxmlformats-officedocument.drawing+xml"/>
  <Override PartName="/xl/worksheets/sheet110.xml" ContentType="application/vnd.openxmlformats-officedocument.spreadsheetml.worksheet+xml"/>
  <Override PartName="/xl/drawings/drawing110.xml" ContentType="application/vnd.openxmlformats-officedocument.drawing+xml"/>
  <Override PartName="/xl/worksheets/sheet111.xml" ContentType="application/vnd.openxmlformats-officedocument.spreadsheetml.worksheet+xml"/>
  <Override PartName="/xl/drawings/drawing111.xml" ContentType="application/vnd.openxmlformats-officedocument.drawing+xml"/>
  <Override PartName="/xl/worksheets/sheet112.xml" ContentType="application/vnd.openxmlformats-officedocument.spreadsheetml.worksheet+xml"/>
  <Override PartName="/xl/drawings/drawing112.xml" ContentType="application/vnd.openxmlformats-officedocument.drawing+xml"/>
  <Override PartName="/xl/worksheets/sheet113.xml" ContentType="application/vnd.openxmlformats-officedocument.spreadsheetml.worksheet+xml"/>
  <Override PartName="/xl/drawings/drawing113.xml" ContentType="application/vnd.openxmlformats-officedocument.drawing+xml"/>
  <Override PartName="/xl/worksheets/sheet114.xml" ContentType="application/vnd.openxmlformats-officedocument.spreadsheetml.worksheet+xml"/>
  <Override PartName="/xl/drawings/drawing114.xml" ContentType="application/vnd.openxmlformats-officedocument.drawing+xml"/>
  <Override PartName="/xl/worksheets/sheet115.xml" ContentType="application/vnd.openxmlformats-officedocument.spreadsheetml.worksheet+xml"/>
  <Override PartName="/xl/drawings/drawing115.xml" ContentType="application/vnd.openxmlformats-officedocument.drawing+xml"/>
  <Override PartName="/xl/worksheets/sheet116.xml" ContentType="application/vnd.openxmlformats-officedocument.spreadsheetml.worksheet+xml"/>
  <Override PartName="/xl/drawings/drawing116.xml" ContentType="application/vnd.openxmlformats-officedocument.drawing+xml"/>
  <Override PartName="/xl/worksheets/sheet117.xml" ContentType="application/vnd.openxmlformats-officedocument.spreadsheetml.worksheet+xml"/>
  <Override PartName="/xl/drawings/drawing117.xml" ContentType="application/vnd.openxmlformats-officedocument.drawing+xml"/>
  <Override PartName="/xl/worksheets/sheet118.xml" ContentType="application/vnd.openxmlformats-officedocument.spreadsheetml.worksheet+xml"/>
  <Override PartName="/xl/drawings/drawing118.xml" ContentType="application/vnd.openxmlformats-officedocument.drawing+xml"/>
  <Override PartName="/xl/worksheets/sheet119.xml" ContentType="application/vnd.openxmlformats-officedocument.spreadsheetml.worksheet+xml"/>
  <Override PartName="/xl/drawings/drawing119.xml" ContentType="application/vnd.openxmlformats-officedocument.drawing+xml"/>
  <Override PartName="/xl/worksheets/sheet120.xml" ContentType="application/vnd.openxmlformats-officedocument.spreadsheetml.worksheet+xml"/>
  <Override PartName="/xl/drawings/drawing120.xml" ContentType="application/vnd.openxmlformats-officedocument.drawing+xml"/>
  <Override PartName="/xl/worksheets/sheet121.xml" ContentType="application/vnd.openxmlformats-officedocument.spreadsheetml.worksheet+xml"/>
  <Override PartName="/xl/drawings/drawing121.xml" ContentType="application/vnd.openxmlformats-officedocument.drawing+xml"/>
  <Override PartName="/xl/worksheets/sheet122.xml" ContentType="application/vnd.openxmlformats-officedocument.spreadsheetml.worksheet+xml"/>
  <Override PartName="/xl/drawings/drawing122.xml" ContentType="application/vnd.openxmlformats-officedocument.drawing+xml"/>
  <Override PartName="/xl/worksheets/sheet123.xml" ContentType="application/vnd.openxmlformats-officedocument.spreadsheetml.worksheet+xml"/>
  <Override PartName="/xl/drawings/drawing123.xml" ContentType="application/vnd.openxmlformats-officedocument.drawing+xml"/>
  <Override PartName="/xl/worksheets/sheet124.xml" ContentType="application/vnd.openxmlformats-officedocument.spreadsheetml.worksheet+xml"/>
  <Override PartName="/xl/drawings/drawing124.xml" ContentType="application/vnd.openxmlformats-officedocument.drawing+xml"/>
  <Override PartName="/xl/worksheets/sheet125.xml" ContentType="application/vnd.openxmlformats-officedocument.spreadsheetml.worksheet+xml"/>
  <Override PartName="/xl/drawings/drawing125.xml" ContentType="application/vnd.openxmlformats-officedocument.drawing+xml"/>
  <Override PartName="/xl/worksheets/sheet126.xml" ContentType="application/vnd.openxmlformats-officedocument.spreadsheetml.worksheet+xml"/>
  <Override PartName="/xl/drawings/drawing126.xml" ContentType="application/vnd.openxmlformats-officedocument.drawing+xml"/>
  <Override PartName="/xl/worksheets/sheet127.xml" ContentType="application/vnd.openxmlformats-officedocument.spreadsheetml.worksheet+xml"/>
  <Override PartName="/xl/drawings/drawing127.xml" ContentType="application/vnd.openxmlformats-officedocument.drawing+xml"/>
  <Override PartName="/xl/worksheets/sheet128.xml" ContentType="application/vnd.openxmlformats-officedocument.spreadsheetml.worksheet+xml"/>
  <Override PartName="/xl/drawings/drawing128.xml" ContentType="application/vnd.openxmlformats-officedocument.drawing+xml"/>
  <Override PartName="/xl/worksheets/sheet129.xml" ContentType="application/vnd.openxmlformats-officedocument.spreadsheetml.worksheet+xml"/>
  <Override PartName="/xl/drawings/drawing129.xml" ContentType="application/vnd.openxmlformats-officedocument.drawing+xml"/>
  <Override PartName="/xl/worksheets/sheet130.xml" ContentType="application/vnd.openxmlformats-officedocument.spreadsheetml.worksheet+xml"/>
  <Override PartName="/xl/drawings/drawing130.xml" ContentType="application/vnd.openxmlformats-officedocument.drawing+xml"/>
  <Override PartName="/xl/worksheets/sheet131.xml" ContentType="application/vnd.openxmlformats-officedocument.spreadsheetml.worksheet+xml"/>
  <Override PartName="/xl/drawings/drawing131.xml" ContentType="application/vnd.openxmlformats-officedocument.drawing+xml"/>
  <Override PartName="/xl/worksheets/sheet132.xml" ContentType="application/vnd.openxmlformats-officedocument.spreadsheetml.worksheet+xml"/>
  <Override PartName="/xl/drawings/drawing132.xml" ContentType="application/vnd.openxmlformats-officedocument.drawing+xml"/>
  <Override PartName="/xl/worksheets/sheet133.xml" ContentType="application/vnd.openxmlformats-officedocument.spreadsheetml.worksheet+xml"/>
  <Override PartName="/xl/drawings/drawing133.xml" ContentType="application/vnd.openxmlformats-officedocument.drawing+xml"/>
  <Override PartName="/xl/worksheets/sheet134.xml" ContentType="application/vnd.openxmlformats-officedocument.spreadsheetml.worksheet+xml"/>
  <Override PartName="/xl/drawings/drawing134.xml" ContentType="application/vnd.openxmlformats-officedocument.drawing+xml"/>
  <Override PartName="/xl/worksheets/sheet135.xml" ContentType="application/vnd.openxmlformats-officedocument.spreadsheetml.worksheet+xml"/>
  <Override PartName="/xl/drawings/drawing135.xml" ContentType="application/vnd.openxmlformats-officedocument.drawing+xml"/>
  <Override PartName="/xl/worksheets/sheet136.xml" ContentType="application/vnd.openxmlformats-officedocument.spreadsheetml.worksheet+xml"/>
  <Override PartName="/xl/drawings/drawing136.xml" ContentType="application/vnd.openxmlformats-officedocument.drawing+xml"/>
  <Override PartName="/xl/worksheets/sheet137.xml" ContentType="application/vnd.openxmlformats-officedocument.spreadsheetml.worksheet+xml"/>
  <Override PartName="/xl/drawings/drawing137.xml" ContentType="application/vnd.openxmlformats-officedocument.drawing+xml"/>
  <Override PartName="/xl/worksheets/sheet138.xml" ContentType="application/vnd.openxmlformats-officedocument.spreadsheetml.worksheet+xml"/>
  <Override PartName="/xl/drawings/drawing138.xml" ContentType="application/vnd.openxmlformats-officedocument.drawing+xml"/>
  <Override PartName="/xl/worksheets/sheet139.xml" ContentType="application/vnd.openxmlformats-officedocument.spreadsheetml.worksheet+xml"/>
  <Override PartName="/xl/drawings/drawing139.xml" ContentType="application/vnd.openxmlformats-officedocument.drawing+xml"/>
  <Override PartName="/xl/worksheets/sheet140.xml" ContentType="application/vnd.openxmlformats-officedocument.spreadsheetml.worksheet+xml"/>
  <Override PartName="/xl/drawings/drawing140.xml" ContentType="application/vnd.openxmlformats-officedocument.drawing+xml"/>
  <Override PartName="/xl/worksheets/sheet141.xml" ContentType="application/vnd.openxmlformats-officedocument.spreadsheetml.worksheet+xml"/>
  <Override PartName="/xl/drawings/drawing141.xml" ContentType="application/vnd.openxmlformats-officedocument.drawing+xml"/>
  <Override PartName="/xl/worksheets/sheet142.xml" ContentType="application/vnd.openxmlformats-officedocument.spreadsheetml.worksheet+xml"/>
  <Override PartName="/xl/drawings/drawing142.xml" ContentType="application/vnd.openxmlformats-officedocument.drawing+xml"/>
  <Override PartName="/xl/worksheets/sheet143.xml" ContentType="application/vnd.openxmlformats-officedocument.spreadsheetml.worksheet+xml"/>
  <Override PartName="/xl/drawings/drawing143.xml" ContentType="application/vnd.openxmlformats-officedocument.drawing+xml"/>
  <Override PartName="/xl/worksheets/sheet144.xml" ContentType="application/vnd.openxmlformats-officedocument.spreadsheetml.worksheet+xml"/>
  <Override PartName="/xl/drawings/drawing144.xml" ContentType="application/vnd.openxmlformats-officedocument.drawing+xml"/>
  <Override PartName="/xl/worksheets/sheet145.xml" ContentType="application/vnd.openxmlformats-officedocument.spreadsheetml.worksheet+xml"/>
  <Override PartName="/xl/drawings/drawing145.xml" ContentType="application/vnd.openxmlformats-officedocument.drawing+xml"/>
  <Override PartName="/xl/worksheets/sheet146.xml" ContentType="application/vnd.openxmlformats-officedocument.spreadsheetml.worksheet+xml"/>
  <Override PartName="/xl/drawings/drawing146.xml" ContentType="application/vnd.openxmlformats-officedocument.drawing+xml"/>
  <Override PartName="/xl/worksheets/sheet147.xml" ContentType="application/vnd.openxmlformats-officedocument.spreadsheetml.worksheet+xml"/>
  <Override PartName="/xl/drawings/drawing147.xml" ContentType="application/vnd.openxmlformats-officedocument.drawing+xml"/>
  <Override PartName="/xl/worksheets/sheet148.xml" ContentType="application/vnd.openxmlformats-officedocument.spreadsheetml.worksheet+xml"/>
  <Override PartName="/xl/drawings/drawing148.xml" ContentType="application/vnd.openxmlformats-officedocument.drawing+xml"/>
  <Override PartName="/xl/worksheets/sheet149.xml" ContentType="application/vnd.openxmlformats-officedocument.spreadsheetml.worksheet+xml"/>
  <Override PartName="/xl/drawings/drawing149.xml" ContentType="application/vnd.openxmlformats-officedocument.drawing+xml"/>
  <Override PartName="/xl/worksheets/sheet150.xml" ContentType="application/vnd.openxmlformats-officedocument.spreadsheetml.worksheet+xml"/>
  <Override PartName="/xl/drawings/drawing150.xml" ContentType="application/vnd.openxmlformats-officedocument.drawing+xml"/>
  <Override PartName="/xl/worksheets/sheet151.xml" ContentType="application/vnd.openxmlformats-officedocument.spreadsheetml.worksheet+xml"/>
  <Override PartName="/xl/drawings/drawing151.xml" ContentType="application/vnd.openxmlformats-officedocument.drawing+xml"/>
  <Override PartName="/xl/worksheets/sheet152.xml" ContentType="application/vnd.openxmlformats-officedocument.spreadsheetml.worksheet+xml"/>
  <Override PartName="/xl/drawings/drawing152.xml" ContentType="application/vnd.openxmlformats-officedocument.drawing+xml"/>
  <Override PartName="/xl/worksheets/sheet153.xml" ContentType="application/vnd.openxmlformats-officedocument.spreadsheetml.worksheet+xml"/>
  <Override PartName="/xl/drawings/drawing153.xml" ContentType="application/vnd.openxmlformats-officedocument.drawing+xml"/>
  <Override PartName="/xl/worksheets/sheet154.xml" ContentType="application/vnd.openxmlformats-officedocument.spreadsheetml.worksheet+xml"/>
  <Override PartName="/xl/drawings/drawing154.xml" ContentType="application/vnd.openxmlformats-officedocument.drawing+xml"/>
  <Override PartName="/xl/worksheets/sheet155.xml" ContentType="application/vnd.openxmlformats-officedocument.spreadsheetml.worksheet+xml"/>
  <Override PartName="/xl/drawings/drawing155.xml" ContentType="application/vnd.openxmlformats-officedocument.drawing+xml"/>
  <Override PartName="/xl/worksheets/sheet156.xml" ContentType="application/vnd.openxmlformats-officedocument.spreadsheetml.worksheet+xml"/>
  <Override PartName="/xl/drawings/drawing156.xml" ContentType="application/vnd.openxmlformats-officedocument.drawing+xml"/>
  <Override PartName="/xl/worksheets/sheet157.xml" ContentType="application/vnd.openxmlformats-officedocument.spreadsheetml.worksheet+xml"/>
  <Override PartName="/xl/drawings/drawing157.xml" ContentType="application/vnd.openxmlformats-officedocument.drawing+xml"/>
  <Override PartName="/xl/worksheets/sheet158.xml" ContentType="application/vnd.openxmlformats-officedocument.spreadsheetml.worksheet+xml"/>
  <Override PartName="/xl/drawings/drawing158.xml" ContentType="application/vnd.openxmlformats-officedocument.drawing+xml"/>
  <Override PartName="/xl/worksheets/sheet159.xml" ContentType="application/vnd.openxmlformats-officedocument.spreadsheetml.worksheet+xml"/>
  <Override PartName="/xl/drawings/drawing159.xml" ContentType="application/vnd.openxmlformats-officedocument.drawing+xml"/>
  <Override PartName="/xl/worksheets/sheet160.xml" ContentType="application/vnd.openxmlformats-officedocument.spreadsheetml.worksheet+xml"/>
  <Override PartName="/xl/drawings/drawing160.xml" ContentType="application/vnd.openxmlformats-officedocument.drawing+xml"/>
  <Override PartName="/xl/worksheets/sheet161.xml" ContentType="application/vnd.openxmlformats-officedocument.spreadsheetml.worksheet+xml"/>
  <Override PartName="/xl/drawings/drawing161.xml" ContentType="application/vnd.openxmlformats-officedocument.drawing+xml"/>
  <Override PartName="/xl/worksheets/sheet162.xml" ContentType="application/vnd.openxmlformats-officedocument.spreadsheetml.worksheet+xml"/>
  <Override PartName="/xl/drawings/drawing162.xml" ContentType="application/vnd.openxmlformats-officedocument.drawing+xml"/>
  <Override PartName="/xl/worksheets/sheet163.xml" ContentType="application/vnd.openxmlformats-officedocument.spreadsheetml.worksheet+xml"/>
  <Override PartName="/xl/drawings/drawing163.xml" ContentType="application/vnd.openxmlformats-officedocument.drawing+xml"/>
  <Override PartName="/xl/worksheets/sheet164.xml" ContentType="application/vnd.openxmlformats-officedocument.spreadsheetml.worksheet+xml"/>
  <Override PartName="/xl/drawings/drawing164.xml" ContentType="application/vnd.openxmlformats-officedocument.drawing+xml"/>
  <Override PartName="/xl/worksheets/sheet165.xml" ContentType="application/vnd.openxmlformats-officedocument.spreadsheetml.worksheet+xml"/>
  <Override PartName="/xl/drawings/drawing165.xml" ContentType="application/vnd.openxmlformats-officedocument.drawing+xml"/>
  <Override PartName="/xl/worksheets/sheet166.xml" ContentType="application/vnd.openxmlformats-officedocument.spreadsheetml.worksheet+xml"/>
  <Override PartName="/xl/drawings/drawing166.xml" ContentType="application/vnd.openxmlformats-officedocument.drawing+xml"/>
  <Override PartName="/xl/worksheets/sheet167.xml" ContentType="application/vnd.openxmlformats-officedocument.spreadsheetml.worksheet+xml"/>
  <Override PartName="/xl/drawings/drawing167.xml" ContentType="application/vnd.openxmlformats-officedocument.drawing+xml"/>
  <Override PartName="/xl/worksheets/sheet168.xml" ContentType="application/vnd.openxmlformats-officedocument.spreadsheetml.worksheet+xml"/>
  <Override PartName="/xl/drawings/drawing168.xml" ContentType="application/vnd.openxmlformats-officedocument.drawing+xml"/>
  <Override PartName="/xl/worksheets/sheet169.xml" ContentType="application/vnd.openxmlformats-officedocument.spreadsheetml.worksheet+xml"/>
  <Override PartName="/xl/drawings/drawing169.xml" ContentType="application/vnd.openxmlformats-officedocument.drawing+xml"/>
  <Override PartName="/xl/worksheets/sheet170.xml" ContentType="application/vnd.openxmlformats-officedocument.spreadsheetml.worksheet+xml"/>
  <Override PartName="/xl/drawings/drawing170.xml" ContentType="application/vnd.openxmlformats-officedocument.drawing+xml"/>
  <Override PartName="/xl/worksheets/sheet171.xml" ContentType="application/vnd.openxmlformats-officedocument.spreadsheetml.worksheet+xml"/>
  <Override PartName="/xl/drawings/drawing171.xml" ContentType="application/vnd.openxmlformats-officedocument.drawing+xml"/>
  <Override PartName="/xl/worksheets/sheet172.xml" ContentType="application/vnd.openxmlformats-officedocument.spreadsheetml.worksheet+xml"/>
  <Override PartName="/xl/drawings/drawing172.xml" ContentType="application/vnd.openxmlformats-officedocument.drawing+xml"/>
  <Override PartName="/xl/worksheets/sheet173.xml" ContentType="application/vnd.openxmlformats-officedocument.spreadsheetml.worksheet+xml"/>
  <Override PartName="/xl/drawings/drawing173.xml" ContentType="application/vnd.openxmlformats-officedocument.drawing+xml"/>
  <Override PartName="/xl/worksheets/sheet174.xml" ContentType="application/vnd.openxmlformats-officedocument.spreadsheetml.worksheet+xml"/>
  <Override PartName="/xl/drawings/drawing174.xml" ContentType="application/vnd.openxmlformats-officedocument.drawing+xml"/>
  <Override PartName="/xl/worksheets/sheet175.xml" ContentType="application/vnd.openxmlformats-officedocument.spreadsheetml.worksheet+xml"/>
  <Override PartName="/xl/drawings/drawing175.xml" ContentType="application/vnd.openxmlformats-officedocument.drawing+xml"/>
  <Override PartName="/xl/worksheets/sheet176.xml" ContentType="application/vnd.openxmlformats-officedocument.spreadsheetml.worksheet+xml"/>
  <Override PartName="/xl/drawings/drawing176.xml" ContentType="application/vnd.openxmlformats-officedocument.drawing+xml"/>
  <Override PartName="/xl/worksheets/sheet177.xml" ContentType="application/vnd.openxmlformats-officedocument.spreadsheetml.worksheet+xml"/>
  <Override PartName="/xl/drawings/drawing177.xml" ContentType="application/vnd.openxmlformats-officedocument.drawing+xml"/>
  <Override PartName="/xl/worksheets/sheet178.xml" ContentType="application/vnd.openxmlformats-officedocument.spreadsheetml.worksheet+xml"/>
  <Override PartName="/xl/drawings/drawing178.xml" ContentType="application/vnd.openxmlformats-officedocument.drawing+xml"/>
  <Override PartName="/xl/worksheets/sheet179.xml" ContentType="application/vnd.openxmlformats-officedocument.spreadsheetml.worksheet+xml"/>
  <Override PartName="/xl/drawings/drawing179.xml" ContentType="application/vnd.openxmlformats-officedocument.drawing+xml"/>
  <Override PartName="/xl/worksheets/sheet180.xml" ContentType="application/vnd.openxmlformats-officedocument.spreadsheetml.worksheet+xml"/>
  <Override PartName="/xl/drawings/drawing180.xml" ContentType="application/vnd.openxmlformats-officedocument.drawing+xml"/>
  <Override PartName="/xl/worksheets/sheet181.xml" ContentType="application/vnd.openxmlformats-officedocument.spreadsheetml.worksheet+xml"/>
  <Override PartName="/xl/drawings/drawing181.xml" ContentType="application/vnd.openxmlformats-officedocument.drawing+xml"/>
  <Override PartName="/xl/worksheets/sheet182.xml" ContentType="application/vnd.openxmlformats-officedocument.spreadsheetml.worksheet+xml"/>
  <Override PartName="/xl/drawings/drawing182.xml" ContentType="application/vnd.openxmlformats-officedocument.drawing+xml"/>
  <Override PartName="/xl/worksheets/sheet183.xml" ContentType="application/vnd.openxmlformats-officedocument.spreadsheetml.worksheet+xml"/>
  <Override PartName="/xl/drawings/drawing183.xml" ContentType="application/vnd.openxmlformats-officedocument.drawing+xml"/>
  <Override PartName="/xl/worksheets/sheet184.xml" ContentType="application/vnd.openxmlformats-officedocument.spreadsheetml.worksheet+xml"/>
  <Override PartName="/xl/drawings/drawing184.xml" ContentType="application/vnd.openxmlformats-officedocument.drawing+xml"/>
  <Override PartName="/xl/worksheets/sheet185.xml" ContentType="application/vnd.openxmlformats-officedocument.spreadsheetml.worksheet+xml"/>
  <Override PartName="/xl/drawings/drawing185.xml" ContentType="application/vnd.openxmlformats-officedocument.drawing+xml"/>
  <Override PartName="/xl/worksheets/sheet186.xml" ContentType="application/vnd.openxmlformats-officedocument.spreadsheetml.worksheet+xml"/>
  <Override PartName="/xl/drawings/drawing186.xml" ContentType="application/vnd.openxmlformats-officedocument.drawing+xml"/>
  <Override PartName="/xl/worksheets/sheet187.xml" ContentType="application/vnd.openxmlformats-officedocument.spreadsheetml.worksheet+xml"/>
  <Override PartName="/xl/drawings/drawing187.xml" ContentType="application/vnd.openxmlformats-officedocument.drawing+xml"/>
  <Override PartName="/xl/worksheets/sheet188.xml" ContentType="application/vnd.openxmlformats-officedocument.spreadsheetml.worksheet+xml"/>
  <Override PartName="/xl/drawings/drawing188.xml" ContentType="application/vnd.openxmlformats-officedocument.drawing+xml"/>
  <Override PartName="/xl/worksheets/sheet189.xml" ContentType="application/vnd.openxmlformats-officedocument.spreadsheetml.worksheet+xml"/>
  <Override PartName="/xl/drawings/drawing189.xml" ContentType="application/vnd.openxmlformats-officedocument.drawing+xml"/>
  <Override PartName="/xl/worksheets/sheet190.xml" ContentType="application/vnd.openxmlformats-officedocument.spreadsheetml.worksheet+xml"/>
  <Override PartName="/xl/drawings/drawing190.xml" ContentType="application/vnd.openxmlformats-officedocument.drawing+xml"/>
  <Override PartName="/xl/worksheets/sheet191.xml" ContentType="application/vnd.openxmlformats-officedocument.spreadsheetml.worksheet+xml"/>
  <Override PartName="/xl/drawings/drawing191.xml" ContentType="application/vnd.openxmlformats-officedocument.drawing+xml"/>
  <Override PartName="/xl/worksheets/sheet192.xml" ContentType="application/vnd.openxmlformats-officedocument.spreadsheetml.worksheet+xml"/>
  <Override PartName="/xl/drawings/drawing192.xml" ContentType="application/vnd.openxmlformats-officedocument.drawing+xml"/>
  <Override PartName="/xl/worksheets/sheet193.xml" ContentType="application/vnd.openxmlformats-officedocument.spreadsheetml.worksheet+xml"/>
  <Override PartName="/xl/drawings/drawing193.xml" ContentType="application/vnd.openxmlformats-officedocument.drawing+xml"/>
  <Override PartName="/xl/worksheets/sheet194.xml" ContentType="application/vnd.openxmlformats-officedocument.spreadsheetml.worksheet+xml"/>
  <Override PartName="/xl/drawings/drawing194.xml" ContentType="application/vnd.openxmlformats-officedocument.drawing+xml"/>
  <Override PartName="/xl/worksheets/sheet195.xml" ContentType="application/vnd.openxmlformats-officedocument.spreadsheetml.worksheet+xml"/>
  <Override PartName="/xl/drawings/drawing195.xml" ContentType="application/vnd.openxmlformats-officedocument.drawing+xml"/>
  <Override PartName="/xl/worksheets/sheet196.xml" ContentType="application/vnd.openxmlformats-officedocument.spreadsheetml.worksheet+xml"/>
  <Override PartName="/xl/drawings/drawing196.xml" ContentType="application/vnd.openxmlformats-officedocument.drawing+xml"/>
  <Override PartName="/xl/worksheets/sheet197.xml" ContentType="application/vnd.openxmlformats-officedocument.spreadsheetml.worksheet+xml"/>
  <Override PartName="/xl/drawings/drawing197.xml" ContentType="application/vnd.openxmlformats-officedocument.drawing+xml"/>
  <Override PartName="/xl/worksheets/sheet198.xml" ContentType="application/vnd.openxmlformats-officedocument.spreadsheetml.worksheet+xml"/>
  <Override PartName="/xl/drawings/drawing198.xml" ContentType="application/vnd.openxmlformats-officedocument.drawing+xml"/>
  <Override PartName="/xl/worksheets/sheet199.xml" ContentType="application/vnd.openxmlformats-officedocument.spreadsheetml.worksheet+xml"/>
  <Override PartName="/xl/drawings/drawing199.xml" ContentType="application/vnd.openxmlformats-officedocument.drawing+xml"/>
  <Override PartName="/xl/worksheets/sheet200.xml" ContentType="application/vnd.openxmlformats-officedocument.spreadsheetml.worksheet+xml"/>
  <Override PartName="/xl/drawings/drawing200.xml" ContentType="application/vnd.openxmlformats-officedocument.drawing+xml"/>
  <Override PartName="/xl/worksheets/sheet201.xml" ContentType="application/vnd.openxmlformats-officedocument.spreadsheetml.worksheet+xml"/>
  <Override PartName="/xl/drawings/drawing201.xml" ContentType="application/vnd.openxmlformats-officedocument.drawing+xml"/>
  <Override PartName="/xl/worksheets/sheet202.xml" ContentType="application/vnd.openxmlformats-officedocument.spreadsheetml.worksheet+xml"/>
  <Override PartName="/xl/drawings/drawing202.xml" ContentType="application/vnd.openxmlformats-officedocument.drawing+xml"/>
  <Override PartName="/xl/worksheets/sheet203.xml" ContentType="application/vnd.openxmlformats-officedocument.spreadsheetml.worksheet+xml"/>
  <Override PartName="/xl/drawings/drawing203.xml" ContentType="application/vnd.openxmlformats-officedocument.drawing+xml"/>
  <Override PartName="/xl/worksheets/sheet204.xml" ContentType="application/vnd.openxmlformats-officedocument.spreadsheetml.worksheet+xml"/>
  <Override PartName="/xl/drawings/drawing204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indice" sheetId="1" state="visible" r:id="rId1"/>
    <sheet name="Fig 1.1" sheetId="2" state="visible" r:id="rId2"/>
    <sheet name="Fig 1.2" sheetId="3" state="visible" r:id="rId3"/>
    <sheet name="Fig 1.3" sheetId="4" state="visible" r:id="rId4"/>
    <sheet name="Fig 1.4" sheetId="5" state="visible" r:id="rId5"/>
    <sheet name="Fig 1.5" sheetId="6" state="visible" r:id="rId6"/>
    <sheet name="Fig 1.6" sheetId="7" state="visible" r:id="rId7"/>
    <sheet name="Tab 1.1" sheetId="8" state="visible" r:id="rId8"/>
    <sheet name="Tab 1.2" sheetId="9" state="visible" r:id="rId9"/>
    <sheet name="Tab 1.3" sheetId="10" state="visible" r:id="rId10"/>
    <sheet name="Fig 2.1" sheetId="11" state="visible" r:id="rId11"/>
    <sheet name="Fig 2.2" sheetId="12" state="visible" r:id="rId12"/>
    <sheet name="Fig 2.3" sheetId="13" state="visible" r:id="rId13"/>
    <sheet name="Fig 2.4" sheetId="14" state="visible" r:id="rId14"/>
    <sheet name="Fig 2.5" sheetId="15" state="visible" r:id="rId15"/>
    <sheet name="Fig 2.6" sheetId="16" state="visible" r:id="rId16"/>
    <sheet name="Fig 2.7" sheetId="17" state="visible" r:id="rId17"/>
    <sheet name="Fig 2.8" sheetId="18" state="visible" r:id="rId18"/>
    <sheet name="Fig 2.9" sheetId="19" state="visible" r:id="rId19"/>
    <sheet name="Fig 2.10" sheetId="20" state="visible" r:id="rId20"/>
    <sheet name="Fig 2.11" sheetId="21" state="visible" r:id="rId21"/>
    <sheet name="Fig 2.12" sheetId="22" state="visible" r:id="rId22"/>
    <sheet name="Fig 2.13" sheetId="23" state="visible" r:id="rId23"/>
    <sheet name="Fig 2.14" sheetId="24" state="visible" r:id="rId24"/>
    <sheet name="Fig 2.15" sheetId="25" state="visible" r:id="rId25"/>
    <sheet name="Fig 2.16" sheetId="26" state="visible" r:id="rId26"/>
    <sheet name="Fig 2.17" sheetId="27" state="visible" r:id="rId27"/>
    <sheet name="Fig 2.18" sheetId="28" state="visible" r:id="rId28"/>
    <sheet name="Fig 2.19" sheetId="29" state="visible" r:id="rId29"/>
    <sheet name="Fig 2.20" sheetId="30" state="visible" r:id="rId30"/>
    <sheet name="Fig 2.21" sheetId="31" state="visible" r:id="rId31"/>
    <sheet name="Fig 2.22" sheetId="32" state="visible" r:id="rId32"/>
    <sheet name="Fig 2.23" sheetId="33" state="visible" r:id="rId33"/>
    <sheet name="Fig 2.24" sheetId="34" state="visible" r:id="rId34"/>
    <sheet name="Fig 2.25" sheetId="35" state="visible" r:id="rId35"/>
    <sheet name="Fig 2.26" sheetId="36" state="visible" r:id="rId36"/>
    <sheet name="Fig 2.27" sheetId="37" state="visible" r:id="rId37"/>
    <sheet name="Fig 2.28" sheetId="38" state="visible" r:id="rId38"/>
    <sheet name="Fig 2.29" sheetId="39" state="visible" r:id="rId39"/>
    <sheet name="Fig 2.30" sheetId="40" state="visible" r:id="rId40"/>
    <sheet name="Fig 2.31" sheetId="41" state="visible" r:id="rId41"/>
    <sheet name="Fig 2.32" sheetId="42" state="visible" r:id="rId42"/>
    <sheet name="Fig 2.33" sheetId="43" state="visible" r:id="rId43"/>
    <sheet name="Fig 2.34" sheetId="44" state="visible" r:id="rId44"/>
    <sheet name="Fig 2.35" sheetId="45" state="visible" r:id="rId45"/>
    <sheet name="Fig 2.36" sheetId="46" state="visible" r:id="rId46"/>
    <sheet name="Fig 2.37" sheetId="47" state="visible" r:id="rId47"/>
    <sheet name="Fig 2.38" sheetId="48" state="visible" r:id="rId48"/>
    <sheet name="Fig 2.39" sheetId="49" state="visible" r:id="rId49"/>
    <sheet name="Fig 2.40" sheetId="50" state="visible" r:id="rId50"/>
    <sheet name="Fig 2.41" sheetId="51" state="visible" r:id="rId51"/>
    <sheet name="Fig 2.42" sheetId="52" state="visible" r:id="rId52"/>
    <sheet name="Fig 2.43" sheetId="53" state="visible" r:id="rId53"/>
    <sheet name="Fig 3.1" sheetId="54" state="visible" r:id="rId54"/>
    <sheet name="Fig 3.2" sheetId="55" state="visible" r:id="rId55"/>
    <sheet name="Fig 3.3" sheetId="56" state="visible" r:id="rId56"/>
    <sheet name="Fig 3.4" sheetId="57" state="visible" r:id="rId57"/>
    <sheet name="Fig 3.5" sheetId="58" state="visible" r:id="rId58"/>
    <sheet name="Fig 3.6" sheetId="59" state="visible" r:id="rId59"/>
    <sheet name="Fig 3.7" sheetId="60" state="visible" r:id="rId60"/>
    <sheet name="Fig 3.8" sheetId="61" state="visible" r:id="rId61"/>
    <sheet name="Fig 3.9" sheetId="62" state="visible" r:id="rId62"/>
    <sheet name="Fig 3.10" sheetId="63" state="visible" r:id="rId63"/>
    <sheet name="Fig 3.11" sheetId="64" state="visible" r:id="rId64"/>
    <sheet name="Fig 3.12" sheetId="65" state="visible" r:id="rId65"/>
    <sheet name="Fig 3.13" sheetId="66" state="visible" r:id="rId66"/>
    <sheet name="Fig 3.14" sheetId="67" state="visible" r:id="rId67"/>
    <sheet name="Fig 3.15" sheetId="68" state="visible" r:id="rId68"/>
    <sheet name="Fig 3.16" sheetId="69" state="visible" r:id="rId69"/>
    <sheet name="Fig 3.17" sheetId="70" state="visible" r:id="rId70"/>
    <sheet name="Fig 3.18" sheetId="71" state="visible" r:id="rId71"/>
    <sheet name="Fig 3.19" sheetId="72" state="visible" r:id="rId72"/>
    <sheet name="Fig 3.20" sheetId="73" state="visible" r:id="rId73"/>
    <sheet name="Fig 3.21" sheetId="74" state="visible" r:id="rId74"/>
    <sheet name="Fig 3.22" sheetId="75" state="visible" r:id="rId75"/>
    <sheet name="Fig 3.23" sheetId="76" state="visible" r:id="rId76"/>
    <sheet name="Fig 3.24" sheetId="77" state="visible" r:id="rId77"/>
    <sheet name="Fig 3.25" sheetId="78" state="visible" r:id="rId78"/>
    <sheet name="Fig 3.26" sheetId="79" state="visible" r:id="rId79"/>
    <sheet name="Fig 3.27" sheetId="80" state="visible" r:id="rId80"/>
    <sheet name="Fig 3.28" sheetId="81" state="visible" r:id="rId81"/>
    <sheet name="Fig 3.29" sheetId="82" state="visible" r:id="rId82"/>
    <sheet name="Fig 3.30" sheetId="83" state="visible" r:id="rId83"/>
    <sheet name="Fig 3.31" sheetId="84" state="visible" r:id="rId84"/>
    <sheet name="Fig 3.32" sheetId="85" state="visible" r:id="rId85"/>
    <sheet name="Fig 3.33" sheetId="86" state="visible" r:id="rId86"/>
    <sheet name="Fig 3.34" sheetId="87" state="visible" r:id="rId87"/>
    <sheet name="Fig 3.35" sheetId="88" state="visible" r:id="rId88"/>
    <sheet name="Fig 3.36" sheetId="89" state="visible" r:id="rId89"/>
    <sheet name="Fig 3.37" sheetId="90" state="visible" r:id="rId90"/>
    <sheet name="Fig 3.38" sheetId="91" state="visible" r:id="rId91"/>
    <sheet name="Fig 3.39" sheetId="92" state="visible" r:id="rId92"/>
    <sheet name="Fig 3.40" sheetId="93" state="visible" r:id="rId93"/>
    <sheet name="Fig 3.41" sheetId="94" state="visible" r:id="rId94"/>
    <sheet name="Fig 3.42" sheetId="95" state="visible" r:id="rId95"/>
    <sheet name="Fig 3.43" sheetId="96" state="visible" r:id="rId96"/>
    <sheet name="Fig 3.44" sheetId="97" state="visible" r:id="rId97"/>
    <sheet name="Fig 3.45" sheetId="98" state="visible" r:id="rId98"/>
    <sheet name="Fig 3.46" sheetId="99" state="visible" r:id="rId99"/>
    <sheet name="Fig 3.47" sheetId="100" state="visible" r:id="rId100"/>
    <sheet name="Fig 3.48" sheetId="101" state="visible" r:id="rId101"/>
    <sheet name="Fig 3.49" sheetId="102" state="visible" r:id="rId102"/>
    <sheet name="Fig 3.50" sheetId="103" state="visible" r:id="rId103"/>
    <sheet name="Fig 3.51" sheetId="104" state="visible" r:id="rId104"/>
    <sheet name="Fig 3.52" sheetId="105" state="visible" r:id="rId105"/>
    <sheet name="Fig 3.53" sheetId="106" state="visible" r:id="rId106"/>
    <sheet name="Fig 3.54" sheetId="107" state="visible" r:id="rId107"/>
    <sheet name="Fig 3.55" sheetId="108" state="visible" r:id="rId108"/>
    <sheet name="Fig 3.56" sheetId="109" state="visible" r:id="rId109"/>
    <sheet name="Fig 3.57" sheetId="110" state="visible" r:id="rId110"/>
    <sheet name="Fig 3.58" sheetId="111" state="visible" r:id="rId111"/>
    <sheet name="Fig 3.59" sheetId="112" state="visible" r:id="rId112"/>
    <sheet name="Fig 3.60" sheetId="113" state="visible" r:id="rId113"/>
    <sheet name="Fig 3.61" sheetId="114" state="visible" r:id="rId114"/>
    <sheet name="Fig 3.62" sheetId="115" state="visible" r:id="rId115"/>
    <sheet name="Fig 4.1" sheetId="116" state="visible" r:id="rId116"/>
    <sheet name="Fig 4.2" sheetId="117" state="visible" r:id="rId117"/>
    <sheet name="Fig 4.3" sheetId="118" state="visible" r:id="rId118"/>
    <sheet name="Fig 4.4" sheetId="119" state="visible" r:id="rId119"/>
    <sheet name="Fig 4.5" sheetId="120" state="visible" r:id="rId120"/>
    <sheet name="Fig 4.6" sheetId="121" state="visible" r:id="rId121"/>
    <sheet name="Fig 4.7" sheetId="122" state="visible" r:id="rId122"/>
    <sheet name="Fig 4.8" sheetId="123" state="visible" r:id="rId123"/>
    <sheet name="Fig 4.9" sheetId="124" state="visible" r:id="rId124"/>
    <sheet name="Fig 4.10" sheetId="125" state="visible" r:id="rId125"/>
    <sheet name="Fig 4.11" sheetId="126" state="visible" r:id="rId126"/>
    <sheet name="Fig 4.12" sheetId="127" state="visible" r:id="rId127"/>
    <sheet name="Fig 4.13" sheetId="128" state="visible" r:id="rId128"/>
    <sheet name="Fig 4.14" sheetId="129" state="visible" r:id="rId129"/>
    <sheet name="Fig 5.1" sheetId="130" state="visible" r:id="rId130"/>
    <sheet name="Fig 5.2" sheetId="131" state="visible" r:id="rId131"/>
    <sheet name="Fig 5.3" sheetId="132" state="visible" r:id="rId132"/>
    <sheet name="Fig 5.4" sheetId="133" state="visible" r:id="rId133"/>
    <sheet name="Fig 5.5" sheetId="134" state="visible" r:id="rId134"/>
    <sheet name="Fig 5.6" sheetId="135" state="visible" r:id="rId135"/>
    <sheet name="Fig 5.7" sheetId="136" state="visible" r:id="rId136"/>
    <sheet name="Fig 5.8" sheetId="137" state="visible" r:id="rId137"/>
    <sheet name="Fig 5.9" sheetId="138" state="visible" r:id="rId138"/>
    <sheet name="Fig 5.10" sheetId="139" state="visible" r:id="rId139"/>
    <sheet name="Fig 5.11" sheetId="140" state="visible" r:id="rId140"/>
    <sheet name="Fig 5.12" sheetId="141" state="visible" r:id="rId141"/>
    <sheet name="Fig 5.13" sheetId="142" state="visible" r:id="rId142"/>
    <sheet name="Fig 5.14" sheetId="143" state="visible" r:id="rId143"/>
    <sheet name="Fig 5.15" sheetId="144" state="visible" r:id="rId144"/>
    <sheet name="Fig 5.16" sheetId="145" state="visible" r:id="rId145"/>
    <sheet name="Fig 6.1" sheetId="146" state="visible" r:id="rId146"/>
    <sheet name="Fig 6.2" sheetId="147" state="visible" r:id="rId147"/>
    <sheet name="Fig 6.3" sheetId="148" state="visible" r:id="rId148"/>
    <sheet name="Fig 6.4" sheetId="149" state="visible" r:id="rId149"/>
    <sheet name="Fig 6.5" sheetId="150" state="visible" r:id="rId150"/>
    <sheet name="Fig 6.6" sheetId="151" state="visible" r:id="rId151"/>
    <sheet name="Fig 6.7" sheetId="152" state="visible" r:id="rId152"/>
    <sheet name="Fig 6.8" sheetId="153" state="visible" r:id="rId153"/>
    <sheet name="Fig 6.9" sheetId="154" state="visible" r:id="rId154"/>
    <sheet name="Fig 6.10" sheetId="155" state="visible" r:id="rId155"/>
    <sheet name="Fig 6.11" sheetId="156" state="visible" r:id="rId156"/>
    <sheet name="Fig 6.12" sheetId="157" state="visible" r:id="rId157"/>
    <sheet name="Fig 6.13" sheetId="158" state="visible" r:id="rId158"/>
    <sheet name="Fig 6.14" sheetId="159" state="visible" r:id="rId159"/>
    <sheet name="Fig 6.15" sheetId="160" state="visible" r:id="rId160"/>
    <sheet name="Fig 6.16" sheetId="161" state="visible" r:id="rId161"/>
    <sheet name="Fig 6.17" sheetId="162" state="visible" r:id="rId162"/>
    <sheet name="Fig 6.18" sheetId="163" state="visible" r:id="rId163"/>
    <sheet name="Fig 6.19" sheetId="164" state="visible" r:id="rId164"/>
    <sheet name="Fig 6.20" sheetId="165" state="visible" r:id="rId165"/>
    <sheet name="Fig 6.21" sheetId="166" state="visible" r:id="rId166"/>
    <sheet name="Fig 6.22" sheetId="167" state="visible" r:id="rId167"/>
    <sheet name="Fig 6.23" sheetId="168" state="visible" r:id="rId168"/>
    <sheet name="Fig 6.24" sheetId="169" state="visible" r:id="rId169"/>
    <sheet name="Fig 6.25" sheetId="170" state="visible" r:id="rId170"/>
    <sheet name="Fig 7.1" sheetId="171" state="visible" r:id="rId171"/>
    <sheet name="Fig 7.2" sheetId="172" state="visible" r:id="rId172"/>
    <sheet name="Fig 7.3" sheetId="173" state="visible" r:id="rId173"/>
    <sheet name="Fig 7.4" sheetId="174" state="visible" r:id="rId174"/>
    <sheet name="Fig 7.5" sheetId="175" state="visible" r:id="rId175"/>
    <sheet name="Fig 7.6" sheetId="176" state="visible" r:id="rId176"/>
    <sheet name="Fig 7.7" sheetId="177" state="visible" r:id="rId177"/>
    <sheet name="Fig 7.8" sheetId="178" state="visible" r:id="rId178"/>
    <sheet name="Fig 7.9" sheetId="179" state="visible" r:id="rId179"/>
    <sheet name="Fig 7.10" sheetId="180" state="visible" r:id="rId180"/>
    <sheet name="Fig 7.11" sheetId="181" state="visible" r:id="rId181"/>
    <sheet name="Fig 7.12" sheetId="182" state="visible" r:id="rId182"/>
    <sheet name="Fig 7.13" sheetId="183" state="visible" r:id="rId183"/>
    <sheet name="Fig 7.14" sheetId="184" state="visible" r:id="rId184"/>
    <sheet name="Fig 7.15" sheetId="185" state="visible" r:id="rId185"/>
    <sheet name="Fig 7.16" sheetId="186" state="visible" r:id="rId186"/>
    <sheet name="Fig 7.17" sheetId="187" state="visible" r:id="rId187"/>
    <sheet name="Fig 7.18" sheetId="188" state="visible" r:id="rId188"/>
    <sheet name="Fig 7.19" sheetId="189" state="visible" r:id="rId189"/>
    <sheet name="Fig 7.20" sheetId="190" state="visible" r:id="rId190"/>
    <sheet name="Fig 7.21" sheetId="191" state="visible" r:id="rId191"/>
    <sheet name="Fig 7.22" sheetId="192" state="visible" r:id="rId192"/>
    <sheet name="Fig 7.23" sheetId="193" state="visible" r:id="rId193"/>
    <sheet name="Fig 7.24" sheetId="194" state="visible" r:id="rId194"/>
    <sheet name="Fig 7.25" sheetId="195" state="visible" r:id="rId195"/>
    <sheet name="Fig 7.26" sheetId="196" state="visible" r:id="rId196"/>
    <sheet name="Fig 7.27" sheetId="197" state="visible" r:id="rId197"/>
    <sheet name="Fig 7.28" sheetId="198" state="visible" r:id="rId198"/>
    <sheet name="Fig 7.29" sheetId="199" state="visible" r:id="rId199"/>
    <sheet name="Fig 7.30" sheetId="200" state="visible" r:id="rId200"/>
    <sheet name="Fig 7.31" sheetId="201" state="visible" r:id="rId201"/>
    <sheet name="Fig 7.32" sheetId="202" state="visible" r:id="rId202"/>
    <sheet name="Fig 7.33" sheetId="203" state="visible" r:id="rId203"/>
    <sheet name="Fig 7.34" sheetId="204" state="visible" r:id="rId204"/>
  </sheets>
</workbook>
</file>

<file path=xl/sharedStrings.xml><?xml version="1.0" encoding="utf-8"?>
<sst xmlns="http://schemas.openxmlformats.org/spreadsheetml/2006/main" count="756" uniqueCount="756">
  <si>
    <t xml:space="preserve">Índice</t>
  </si>
  <si>
    <t xml:space="preserve">Evolução anual da quantidade de funcionários</t>
  </si>
  <si>
    <t xml:space="preserve">ano</t>
  </si>
  <si>
    <t xml:space="preserve">categoria</t>
  </si>
  <si>
    <t xml:space="preserve">funcionarios</t>
  </si>
  <si>
    <t xml:space="preserve">Pilotos, co-pilotos e tripulação de voo</t>
  </si>
  <si>
    <t xml:space="preserve">Tripulação de Cabine</t>
  </si>
  <si>
    <t xml:space="preserve">Pessoal de Manutenção e Revisão Geral</t>
  </si>
  <si>
    <t xml:space="preserve">Pessoal de Tarifação e Vendas</t>
  </si>
  <si>
    <t xml:space="preserve">Outros</t>
  </si>
  <si>
    <t xml:space="preserve">Distribuição dos funcionários por categoria - 2022</t>
  </si>
  <si>
    <t xml:space="preserve">participação</t>
  </si>
  <si>
    <t xml:space="preserve">Evolução anual da quantidade de funcionários por aeronave por empresa - 2020 a 2022</t>
  </si>
  <si>
    <t xml:space="preserve">sigla da empresa</t>
  </si>
  <si>
    <t xml:space="preserve">empresa</t>
  </si>
  <si>
    <t xml:space="preserve">aeronaves</t>
  </si>
  <si>
    <t xml:space="preserve">funcionarios por aeronave</t>
  </si>
  <si>
    <t xml:space="preserve">ACN</t>
  </si>
  <si>
    <t xml:space="preserve">Azul Conecta</t>
  </si>
  <si>
    <t xml:space="preserve">AZU</t>
  </si>
  <si>
    <t xml:space="preserve">Azul</t>
  </si>
  <si>
    <t xml:space="preserve">GLO</t>
  </si>
  <si>
    <t xml:space="preserve">Gol</t>
  </si>
  <si>
    <t xml:space="preserve">LTG</t>
  </si>
  <si>
    <t xml:space="preserve">Absa</t>
  </si>
  <si>
    <t xml:space="preserve">MWM</t>
  </si>
  <si>
    <t xml:space="preserve">Modern</t>
  </si>
  <si>
    <t xml:space="preserve">OMI</t>
  </si>
  <si>
    <t xml:space="preserve">Omni</t>
  </si>
  <si>
    <t xml:space="preserve">PAM</t>
  </si>
  <si>
    <t xml:space="preserve">MAP</t>
  </si>
  <si>
    <t xml:space="preserve">PTB</t>
  </si>
  <si>
    <t xml:space="preserve">Passaredo</t>
  </si>
  <si>
    <t xml:space="preserve">SID</t>
  </si>
  <si>
    <t xml:space="preserve">Sideral</t>
  </si>
  <si>
    <t xml:space="preserve">SUL</t>
  </si>
  <si>
    <t xml:space="preserve">América do Sul Linhas Aéreas</t>
  </si>
  <si>
    <t xml:space="preserve">TAM</t>
  </si>
  <si>
    <t xml:space="preserve">Latam</t>
  </si>
  <si>
    <t xml:space="preserve">TTL</t>
  </si>
  <si>
    <t xml:space="preserve">Total Linhas Aéreas</t>
  </si>
  <si>
    <t xml:space="preserve">ASO</t>
  </si>
  <si>
    <t xml:space="preserve">Aerosul Táxi Aéreo</t>
  </si>
  <si>
    <t xml:space="preserve">ABJ</t>
  </si>
  <si>
    <t xml:space="preserve">Abaeté</t>
  </si>
  <si>
    <t xml:space="preserve">Evolução anual da quantidade de pilotos e co-pilotos por mil decolagens por empresa - 2020 a 2022</t>
  </si>
  <si>
    <t xml:space="preserve">decolagens</t>
  </si>
  <si>
    <t xml:space="preserve">pilotos e co-pilotos por mil decolagem</t>
  </si>
  <si>
    <t xml:space="preserve">Evolução anual da quantidade de aeronaves por fabricante - 2018 a 2022</t>
  </si>
  <si>
    <t xml:space="preserve">fabricante</t>
  </si>
  <si>
    <t xml:space="preserve">quantidade_aeronaves</t>
  </si>
  <si>
    <t xml:space="preserve">Airbus</t>
  </si>
  <si>
    <t xml:space="preserve">Atr</t>
  </si>
  <si>
    <t xml:space="preserve">Boeing</t>
  </si>
  <si>
    <t xml:space="preserve">Cessna</t>
  </si>
  <si>
    <t xml:space="preserve">Embraer</t>
  </si>
  <si>
    <t xml:space="preserve">Evolução anual da quantidade de aeronaves por quantidade de assentos de passageiros - 2020 a 2022</t>
  </si>
  <si>
    <t xml:space="preserve">assentos de passageiro</t>
  </si>
  <si>
    <t xml:space="preserve">0 (cargueira)</t>
  </si>
  <si>
    <t xml:space="preserve">até 50</t>
  </si>
  <si>
    <t xml:space="preserve">51 a 100</t>
  </si>
  <si>
    <t xml:space="preserve">101 a 150</t>
  </si>
  <si>
    <t xml:space="preserve">151 a 200</t>
  </si>
  <si>
    <t xml:space="preserve">201 a 250</t>
  </si>
  <si>
    <t xml:space="preserve">251 a 300</t>
  </si>
  <si>
    <t xml:space="preserve">mais de 300</t>
  </si>
  <si>
    <t xml:space="preserve">Distribuição de funcionários por categoria e empresa - 2022</t>
  </si>
  <si>
    <t xml:space="preserve">Total</t>
  </si>
  <si>
    <t xml:space="preserve">Distribuição de aeronaves por fabricante e empresa - 2022</t>
  </si>
  <si>
    <t xml:space="preserve">Distribuição de aeronaves por quantidade de assentos de passageiros e empresa - 2022</t>
  </si>
  <si>
    <t xml:space="preserve">2022</t>
  </si>
  <si>
    <t xml:space="preserve">-</t>
  </si>
  <si>
    <t xml:space="preserve">Evolução anual do número de voos - mercados doméstico e internacional</t>
  </si>
  <si>
    <t xml:space="preserve">natureza</t>
  </si>
  <si>
    <t xml:space="preserve">Doméstica</t>
  </si>
  <si>
    <t xml:space="preserve">Internacional</t>
  </si>
  <si>
    <t xml:space="preserve">Variação anual no número de voos - mercados doméstico e internacional</t>
  </si>
  <si>
    <t xml:space="preserve">variação</t>
  </si>
  <si>
    <t xml:space="preserve">Variação mensal no número de voos - 2022 x 2021 - mercados doméstico e internacional</t>
  </si>
  <si>
    <t xml:space="preserve">mes</t>
  </si>
  <si>
    <t xml:space="preserve">jan</t>
  </si>
  <si>
    <t xml:space="preserve">fev</t>
  </si>
  <si>
    <t xml:space="preserve">mar</t>
  </si>
  <si>
    <t xml:space="preserve">abr</t>
  </si>
  <si>
    <t xml:space="preserve">mai</t>
  </si>
  <si>
    <t xml:space="preserve">jun</t>
  </si>
  <si>
    <t xml:space="preserve">jul</t>
  </si>
  <si>
    <t xml:space="preserve">ago</t>
  </si>
  <si>
    <t xml:space="preserve">set</t>
  </si>
  <si>
    <t xml:space="preserve">out</t>
  </si>
  <si>
    <t xml:space="preserve">nov</t>
  </si>
  <si>
    <t xml:space="preserve">dez</t>
  </si>
  <si>
    <t xml:space="preserve">Evolução anual no número de voos - mercado doméstico</t>
  </si>
  <si>
    <t xml:space="preserve">Variação no número de voos - mercado doméstico</t>
  </si>
  <si>
    <t xml:space="preserve">Variação mensal no número de voos - 2022 x 2021 - mercado doméstico</t>
  </si>
  <si>
    <t xml:space="preserve">Participação no número de Voos por empresa - 2022 - mercado doméstico</t>
  </si>
  <si>
    <t xml:space="preserve">OUTR</t>
  </si>
  <si>
    <t xml:space="preserve">Outras</t>
  </si>
  <si>
    <t xml:space="preserve">Variação no número de voos por empresa - 2022 x 2021 - mercado doméstico</t>
  </si>
  <si>
    <t xml:space="preserve">Participação no número de decolagens por aeroporto - 2022 - mercado doméstico</t>
  </si>
  <si>
    <t xml:space="preserve">sigla ICAO do aeroporto de origem</t>
  </si>
  <si>
    <t xml:space="preserve">aeroporto de origem</t>
  </si>
  <si>
    <t xml:space="preserve">SBBE</t>
  </si>
  <si>
    <t xml:space="preserve">Belém</t>
  </si>
  <si>
    <t xml:space="preserve">SBBR</t>
  </si>
  <si>
    <t xml:space="preserve">Brasília</t>
  </si>
  <si>
    <t xml:space="preserve">SBCF</t>
  </si>
  <si>
    <t xml:space="preserve">Belo Horizonte - Confins</t>
  </si>
  <si>
    <t xml:space="preserve">SBCT</t>
  </si>
  <si>
    <t xml:space="preserve">São José Dos Pinhais</t>
  </si>
  <si>
    <t xml:space="preserve">SBCY</t>
  </si>
  <si>
    <t xml:space="preserve">Cuiabá</t>
  </si>
  <si>
    <t xml:space="preserve">SBEG</t>
  </si>
  <si>
    <t xml:space="preserve">Manaus</t>
  </si>
  <si>
    <t xml:space="preserve">SBFL</t>
  </si>
  <si>
    <t xml:space="preserve">Florianópolis</t>
  </si>
  <si>
    <t xml:space="preserve">SBFZ</t>
  </si>
  <si>
    <t xml:space="preserve">Fortaleza</t>
  </si>
  <si>
    <t xml:space="preserve">SBGL</t>
  </si>
  <si>
    <t xml:space="preserve">Rio De Janeiro - Galeão</t>
  </si>
  <si>
    <t xml:space="preserve">SBGO</t>
  </si>
  <si>
    <t xml:space="preserve">Goiânia</t>
  </si>
  <si>
    <t xml:space="preserve">SBGR</t>
  </si>
  <si>
    <t xml:space="preserve">São Paulo - Guarulhos</t>
  </si>
  <si>
    <t xml:space="preserve">SBKP</t>
  </si>
  <si>
    <t xml:space="preserve">Campinas</t>
  </si>
  <si>
    <t xml:space="preserve">SBMO</t>
  </si>
  <si>
    <t xml:space="preserve">Rio Largo</t>
  </si>
  <si>
    <t xml:space="preserve">SBNF</t>
  </si>
  <si>
    <t xml:space="preserve">Navegantes</t>
  </si>
  <si>
    <t xml:space="preserve">SBPA</t>
  </si>
  <si>
    <t xml:space="preserve">Porto Alegre</t>
  </si>
  <si>
    <t xml:space="preserve">SBPS</t>
  </si>
  <si>
    <t xml:space="preserve">Porto Seguro</t>
  </si>
  <si>
    <t xml:space="preserve">SBRF</t>
  </si>
  <si>
    <t xml:space="preserve">Recife</t>
  </si>
  <si>
    <t xml:space="preserve">SBRJ</t>
  </si>
  <si>
    <t xml:space="preserve">Rio De Janeiro - Santos Dummont</t>
  </si>
  <si>
    <t xml:space="preserve">SBSG</t>
  </si>
  <si>
    <t xml:space="preserve">Natal</t>
  </si>
  <si>
    <t xml:space="preserve">SBSP</t>
  </si>
  <si>
    <t xml:space="preserve">São Paulo - Congonhas</t>
  </si>
  <si>
    <t xml:space="preserve">SBSV</t>
  </si>
  <si>
    <t xml:space="preserve">Salvador</t>
  </si>
  <si>
    <t xml:space="preserve">SBVT</t>
  </si>
  <si>
    <t xml:space="preserve">Vitória</t>
  </si>
  <si>
    <t xml:space="preserve">Variação no número de decolagens por aeroporto - 2022 x 2021 - mercado doméstico</t>
  </si>
  <si>
    <t xml:space="preserve">Participação no número de decolagens por região - 2022 - mercado doméstico</t>
  </si>
  <si>
    <t xml:space="preserve">região</t>
  </si>
  <si>
    <t xml:space="preserve">Centro-Oeste</t>
  </si>
  <si>
    <t xml:space="preserve">Nordeste</t>
  </si>
  <si>
    <t xml:space="preserve">Norte</t>
  </si>
  <si>
    <t xml:space="preserve">Sudeste</t>
  </si>
  <si>
    <t xml:space="preserve">Sul</t>
  </si>
  <si>
    <t xml:space="preserve">Número de decolagens por mil habitantes por região - 2022 - mercado doméstico</t>
  </si>
  <si>
    <t xml:space="preserve">Decolagens por mil habitantes</t>
  </si>
  <si>
    <t xml:space="preserve">Variação no número de decolagens por região - 2022 x 2021 - mercado doméstico</t>
  </si>
  <si>
    <t xml:space="preserve">Evolução anual do ASK - mercado doméstico</t>
  </si>
  <si>
    <t xml:space="preserve">ask</t>
  </si>
  <si>
    <t xml:space="preserve">Variação anual do ASK - mercado doméstico</t>
  </si>
  <si>
    <t xml:space="preserve">Variação mensal do ASK - 2022 x 2021 - mercado doméstico</t>
  </si>
  <si>
    <t xml:space="preserve">Participação no ASK por empresas - 2022 - mercado doméstico</t>
  </si>
  <si>
    <t xml:space="preserve">Variação do ASK - 2022 x 2021 - mercado doméstico</t>
  </si>
  <si>
    <t xml:space="preserve">Aeroportos atendidos por UF</t>
  </si>
  <si>
    <t xml:space="preserve">uf</t>
  </si>
  <si>
    <t xml:space="preserve">aeroportos atendidos</t>
  </si>
  <si>
    <t xml:space="preserve">AC</t>
  </si>
  <si>
    <t xml:space="preserve">AL</t>
  </si>
  <si>
    <t xml:space="preserve">AM</t>
  </si>
  <si>
    <t xml:space="preserve">AP</t>
  </si>
  <si>
    <t xml:space="preserve">BA</t>
  </si>
  <si>
    <t xml:space="preserve">CE</t>
  </si>
  <si>
    <t xml:space="preserve">DF</t>
  </si>
  <si>
    <t xml:space="preserve">ES</t>
  </si>
  <si>
    <t xml:space="preserve">GO</t>
  </si>
  <si>
    <t xml:space="preserve">MA</t>
  </si>
  <si>
    <t xml:space="preserve">MG</t>
  </si>
  <si>
    <t xml:space="preserve">MS</t>
  </si>
  <si>
    <t xml:space="preserve">MT</t>
  </si>
  <si>
    <t xml:space="preserve">PA</t>
  </si>
  <si>
    <t xml:space="preserve">PB</t>
  </si>
  <si>
    <t xml:space="preserve">PE</t>
  </si>
  <si>
    <t xml:space="preserve">PI</t>
  </si>
  <si>
    <t xml:space="preserve">PR</t>
  </si>
  <si>
    <t xml:space="preserve">RJ</t>
  </si>
  <si>
    <t xml:space="preserve">RN</t>
  </si>
  <si>
    <t xml:space="preserve">RO</t>
  </si>
  <si>
    <t xml:space="preserve">RR</t>
  </si>
  <si>
    <t xml:space="preserve">RS</t>
  </si>
  <si>
    <t xml:space="preserve">SC</t>
  </si>
  <si>
    <t xml:space="preserve">SE</t>
  </si>
  <si>
    <t xml:space="preserve">SP</t>
  </si>
  <si>
    <t xml:space="preserve">TO</t>
  </si>
  <si>
    <t xml:space="preserve">Número de decolagens por aeroporto - 2022 - Região Sudeste - mercado doméstico</t>
  </si>
  <si>
    <t xml:space="preserve">aeroporto</t>
  </si>
  <si>
    <t xml:space="preserve">SNZR</t>
  </si>
  <si>
    <t xml:space="preserve">SNPD</t>
  </si>
  <si>
    <t xml:space="preserve">SNTO</t>
  </si>
  <si>
    <t xml:space="preserve">SBVG</t>
  </si>
  <si>
    <t xml:space="preserve">SBBH</t>
  </si>
  <si>
    <t xml:space="preserve">SBGV</t>
  </si>
  <si>
    <t xml:space="preserve">SBUR</t>
  </si>
  <si>
    <t xml:space="preserve">SBZM</t>
  </si>
  <si>
    <t xml:space="preserve">SBIP</t>
  </si>
  <si>
    <t xml:space="preserve">SBMK</t>
  </si>
  <si>
    <t xml:space="preserve">SBUL</t>
  </si>
  <si>
    <t xml:space="preserve">SBBZ</t>
  </si>
  <si>
    <t xml:space="preserve">SBJR</t>
  </si>
  <si>
    <t xml:space="preserve">SBCB</t>
  </si>
  <si>
    <t xml:space="preserve">SBCP</t>
  </si>
  <si>
    <t xml:space="preserve">SBME</t>
  </si>
  <si>
    <t xml:space="preserve">SBBP</t>
  </si>
  <si>
    <t xml:space="preserve">SBSJ</t>
  </si>
  <si>
    <t xml:space="preserve">SDSC</t>
  </si>
  <si>
    <t xml:space="preserve">SBJD</t>
  </si>
  <si>
    <t xml:space="preserve">SBML</t>
  </si>
  <si>
    <t xml:space="preserve">SBAE</t>
  </si>
  <si>
    <t xml:space="preserve">SBAU</t>
  </si>
  <si>
    <t xml:space="preserve">SBDN</t>
  </si>
  <si>
    <t xml:space="preserve">SBSR</t>
  </si>
  <si>
    <t xml:space="preserve">SBRP</t>
  </si>
  <si>
    <t xml:space="preserve">Número de decolagens por aeroporto - 2022 - Região Nordeste - mercado doméstico</t>
  </si>
  <si>
    <t xml:space="preserve">SBAR</t>
  </si>
  <si>
    <t xml:space="preserve">SWKQ</t>
  </si>
  <si>
    <t xml:space="preserve">SBPB</t>
  </si>
  <si>
    <t xml:space="preserve">SBTE</t>
  </si>
  <si>
    <t xml:space="preserve">SNTS</t>
  </si>
  <si>
    <t xml:space="preserve">SBKG</t>
  </si>
  <si>
    <t xml:space="preserve">SBJP</t>
  </si>
  <si>
    <t xml:space="preserve">SSRS</t>
  </si>
  <si>
    <t xml:space="preserve">SBIZ</t>
  </si>
  <si>
    <t xml:space="preserve">SBSL</t>
  </si>
  <si>
    <t xml:space="preserve">SBMS</t>
  </si>
  <si>
    <t xml:space="preserve">SNIG</t>
  </si>
  <si>
    <t xml:space="preserve">SNOB</t>
  </si>
  <si>
    <t xml:space="preserve">SNWS</t>
  </si>
  <si>
    <t xml:space="preserve">SWBE</t>
  </si>
  <si>
    <t xml:space="preserve">SBAC</t>
  </si>
  <si>
    <t xml:space="preserve">SBJE</t>
  </si>
  <si>
    <t xml:space="preserve">SBJU</t>
  </si>
  <si>
    <t xml:space="preserve">SIFC</t>
  </si>
  <si>
    <t xml:space="preserve">SNAB</t>
  </si>
  <si>
    <t xml:space="preserve">SNGN</t>
  </si>
  <si>
    <t xml:space="preserve">SNRU</t>
  </si>
  <si>
    <t xml:space="preserve">SNHS</t>
  </si>
  <si>
    <t xml:space="preserve">SBPL</t>
  </si>
  <si>
    <t xml:space="preserve">SBFN</t>
  </si>
  <si>
    <t xml:space="preserve">SBTV</t>
  </si>
  <si>
    <t xml:space="preserve">SBFE</t>
  </si>
  <si>
    <t xml:space="preserve">SBLE</t>
  </si>
  <si>
    <t xml:space="preserve">SBUF</t>
  </si>
  <si>
    <t xml:space="preserve">SNTF</t>
  </si>
  <si>
    <t xml:space="preserve">SIRI</t>
  </si>
  <si>
    <t xml:space="preserve">SBTC</t>
  </si>
  <si>
    <t xml:space="preserve">SNGI</t>
  </si>
  <si>
    <t xml:space="preserve">SNCL</t>
  </si>
  <si>
    <t xml:space="preserve">SNBR</t>
  </si>
  <si>
    <t xml:space="preserve">SBVC</t>
  </si>
  <si>
    <t xml:space="preserve">SBIL</t>
  </si>
  <si>
    <t xml:space="preserve">Número de decolagens por aeroporto - 2022 - Região Sul - mercado doméstico</t>
  </si>
  <si>
    <t xml:space="preserve">SSOE</t>
  </si>
  <si>
    <t xml:space="preserve">SBCD</t>
  </si>
  <si>
    <t xml:space="preserve">SNCP</t>
  </si>
  <si>
    <t xml:space="preserve">SBJA</t>
  </si>
  <si>
    <t xml:space="preserve">SBJV</t>
  </si>
  <si>
    <t xml:space="preserve">SBCH</t>
  </si>
  <si>
    <t xml:space="preserve">SSSB</t>
  </si>
  <si>
    <t xml:space="preserve">SSER</t>
  </si>
  <si>
    <t xml:space="preserve">SSZR</t>
  </si>
  <si>
    <t xml:space="preserve">SNEE</t>
  </si>
  <si>
    <t xml:space="preserve">SSLT</t>
  </si>
  <si>
    <t xml:space="preserve">SSSC</t>
  </si>
  <si>
    <t xml:space="preserve">SBBG</t>
  </si>
  <si>
    <t xml:space="preserve">SSCN</t>
  </si>
  <si>
    <t xml:space="preserve">SBNM</t>
  </si>
  <si>
    <t xml:space="preserve">SBSM</t>
  </si>
  <si>
    <t xml:space="preserve">SBUG</t>
  </si>
  <si>
    <t xml:space="preserve">SBPF</t>
  </si>
  <si>
    <t xml:space="preserve">SBPK</t>
  </si>
  <si>
    <t xml:space="preserve">SBCX</t>
  </si>
  <si>
    <t xml:space="preserve">SSUV</t>
  </si>
  <si>
    <t xml:space="preserve">SSKM</t>
  </si>
  <si>
    <t xml:space="preserve">SSCP</t>
  </si>
  <si>
    <t xml:space="preserve">SSCT</t>
  </si>
  <si>
    <t xml:space="preserve">SSGY</t>
  </si>
  <si>
    <t xml:space="preserve">SSAP</t>
  </si>
  <si>
    <t xml:space="preserve">SSFB</t>
  </si>
  <si>
    <t xml:space="preserve">SSUM</t>
  </si>
  <si>
    <t xml:space="preserve">SSVL</t>
  </si>
  <si>
    <t xml:space="preserve">SSOG</t>
  </si>
  <si>
    <t xml:space="preserve">SBTD</t>
  </si>
  <si>
    <t xml:space="preserve">SBPO</t>
  </si>
  <si>
    <t xml:space="preserve">SBPG</t>
  </si>
  <si>
    <t xml:space="preserve">SSGG</t>
  </si>
  <si>
    <t xml:space="preserve">SBCA</t>
  </si>
  <si>
    <t xml:space="preserve">SBMG</t>
  </si>
  <si>
    <t xml:space="preserve">SBLO</t>
  </si>
  <si>
    <t xml:space="preserve">SBFI</t>
  </si>
  <si>
    <t xml:space="preserve">Número de decolagens por aeroporto - 2022 - Região Centro-Oeste - mercado doméstico</t>
  </si>
  <si>
    <t xml:space="preserve">SBTG</t>
  </si>
  <si>
    <t xml:space="preserve">SBPP</t>
  </si>
  <si>
    <t xml:space="preserve">SBCR</t>
  </si>
  <si>
    <t xml:space="preserve">SBDB</t>
  </si>
  <si>
    <t xml:space="preserve">SBCG</t>
  </si>
  <si>
    <t xml:space="preserve">SBCN</t>
  </si>
  <si>
    <t xml:space="preserve">SWLC</t>
  </si>
  <si>
    <t xml:space="preserve">SDH2</t>
  </si>
  <si>
    <t xml:space="preserve">SWFX</t>
  </si>
  <si>
    <t xml:space="preserve">SWTS</t>
  </si>
  <si>
    <t xml:space="preserve">SWHP</t>
  </si>
  <si>
    <t xml:space="preserve">SSOU</t>
  </si>
  <si>
    <t xml:space="preserve">SBBW</t>
  </si>
  <si>
    <t xml:space="preserve">SWJN</t>
  </si>
  <si>
    <t xml:space="preserve">SBSO</t>
  </si>
  <si>
    <t xml:space="preserve">SBRD</t>
  </si>
  <si>
    <t xml:space="preserve">SBAT</t>
  </si>
  <si>
    <t xml:space="preserve">SBSI</t>
  </si>
  <si>
    <t xml:space="preserve">Número de decolagens por aeroporto - 2022 - Região Norte - mercado doméstico</t>
  </si>
  <si>
    <t xml:space="preserve">SBBV</t>
  </si>
  <si>
    <t xml:space="preserve">SBCZ</t>
  </si>
  <si>
    <t xml:space="preserve">SBRB</t>
  </si>
  <si>
    <t xml:space="preserve">SBOI</t>
  </si>
  <si>
    <t xml:space="preserve">SBMQ</t>
  </si>
  <si>
    <t xml:space="preserve">SWGI</t>
  </si>
  <si>
    <t xml:space="preserve">SWGN</t>
  </si>
  <si>
    <t xml:space="preserve">SBPJ</t>
  </si>
  <si>
    <t xml:space="preserve">SSKW</t>
  </si>
  <si>
    <t xml:space="preserve">SBVH</t>
  </si>
  <si>
    <t xml:space="preserve">SBJI</t>
  </si>
  <si>
    <t xml:space="preserve">SBPV</t>
  </si>
  <si>
    <t xml:space="preserve">SWBR</t>
  </si>
  <si>
    <t xml:space="preserve">SBMY</t>
  </si>
  <si>
    <t xml:space="preserve">SWTP</t>
  </si>
  <si>
    <t xml:space="preserve">SWYN</t>
  </si>
  <si>
    <t xml:space="preserve">SWBC</t>
  </si>
  <si>
    <t xml:space="preserve">SWEI</t>
  </si>
  <si>
    <t xml:space="preserve">SWLB</t>
  </si>
  <si>
    <t xml:space="preserve">SBUA</t>
  </si>
  <si>
    <t xml:space="preserve">SWMW</t>
  </si>
  <si>
    <t xml:space="preserve">SWCA</t>
  </si>
  <si>
    <t xml:space="preserve">SWKO</t>
  </si>
  <si>
    <t xml:space="preserve">SBTT</t>
  </si>
  <si>
    <t xml:space="preserve">SBTF</t>
  </si>
  <si>
    <t xml:space="preserve">SWPI</t>
  </si>
  <si>
    <t xml:space="preserve">SBUY</t>
  </si>
  <si>
    <t xml:space="preserve">SISO</t>
  </si>
  <si>
    <t xml:space="preserve">SNSM</t>
  </si>
  <si>
    <t xml:space="preserve">SNRJ</t>
  </si>
  <si>
    <t xml:space="preserve">SNMZ</t>
  </si>
  <si>
    <t xml:space="preserve">SNMA</t>
  </si>
  <si>
    <t xml:space="preserve">SNTI</t>
  </si>
  <si>
    <t xml:space="preserve">SNOX</t>
  </si>
  <si>
    <t xml:space="preserve">SNYA</t>
  </si>
  <si>
    <t xml:space="preserve">SBTB</t>
  </si>
  <si>
    <t xml:space="preserve">SNEB</t>
  </si>
  <si>
    <t xml:space="preserve">SBMD</t>
  </si>
  <si>
    <t xml:space="preserve">SNVS</t>
  </si>
  <si>
    <t xml:space="preserve">SBHT</t>
  </si>
  <si>
    <t xml:space="preserve">SBTU</t>
  </si>
  <si>
    <t xml:space="preserve">SBIH</t>
  </si>
  <si>
    <t xml:space="preserve">SBCJ</t>
  </si>
  <si>
    <t xml:space="preserve">SBMA</t>
  </si>
  <si>
    <t xml:space="preserve">SBSN</t>
  </si>
  <si>
    <t xml:space="preserve">Número de aeroporto utilizados por empresa - mercado doméstico, mês de dezembro</t>
  </si>
  <si>
    <t xml:space="preserve">nr_aeroportos</t>
  </si>
  <si>
    <t xml:space="preserve">IPM</t>
  </si>
  <si>
    <t xml:space="preserve">Itapemirim</t>
  </si>
  <si>
    <t xml:space="preserve">Evolução anual no número de voos - mercado internacional</t>
  </si>
  <si>
    <t xml:space="preserve">Variação no número de voos - mercado internacional</t>
  </si>
  <si>
    <t xml:space="preserve">Variação mensal no número de voos - 2022 x 2021 - mercado internacional</t>
  </si>
  <si>
    <t xml:space="preserve">Número de voos por nacionalidade da empresa - mercado internacional</t>
  </si>
  <si>
    <t xml:space="preserve">nacionalidade da empresa</t>
  </si>
  <si>
    <t xml:space="preserve">Brasileira</t>
  </si>
  <si>
    <t xml:space="preserve">Estrangeira</t>
  </si>
  <si>
    <t xml:space="preserve">Participação no número de voos por nacionalidade da empresa - mercado internacional</t>
  </si>
  <si>
    <t xml:space="preserve">Variação no número de voos por nacionalidade da empresa - 2022 x 2021 - mercado internacional</t>
  </si>
  <si>
    <t xml:space="preserve">Variação no número de voos por nacionalidade da empresa - 2022 x 2019 - mercado internacional</t>
  </si>
  <si>
    <t xml:space="preserve">Participação no número de Voos por empresa - 2022 - mercado internacional</t>
  </si>
  <si>
    <t xml:space="preserve">AAL</t>
  </si>
  <si>
    <t xml:space="preserve">American Airlines</t>
  </si>
  <si>
    <t xml:space="preserve">ARG</t>
  </si>
  <si>
    <t xml:space="preserve">Aerolineas Argentinas</t>
  </si>
  <si>
    <t xml:space="preserve">CMP</t>
  </si>
  <si>
    <t xml:space="preserve">Copa</t>
  </si>
  <si>
    <t xml:space="preserve">LAN</t>
  </si>
  <si>
    <t xml:space="preserve">Lan Chile</t>
  </si>
  <si>
    <t xml:space="preserve">TAP</t>
  </si>
  <si>
    <t xml:space="preserve">Variação no número de voos por empresa - 2022 x 2021 - mercado internacional</t>
  </si>
  <si>
    <t xml:space="preserve">Número de voos entre Brasil e outros países por continente - mercado internacional</t>
  </si>
  <si>
    <t xml:space="preserve">continente</t>
  </si>
  <si>
    <t xml:space="preserve">África</t>
  </si>
  <si>
    <t xml:space="preserve">América Central</t>
  </si>
  <si>
    <t xml:space="preserve">América Do Norte</t>
  </si>
  <si>
    <t xml:space="preserve">América Do Sul</t>
  </si>
  <si>
    <t xml:space="preserve">Ásia</t>
  </si>
  <si>
    <t xml:space="preserve">Europa</t>
  </si>
  <si>
    <t xml:space="preserve">Número de voos entre Brasil e outros países - mercado internacional</t>
  </si>
  <si>
    <t xml:space="preserve">pais</t>
  </si>
  <si>
    <t xml:space="preserve">Argentina</t>
  </si>
  <si>
    <t xml:space="preserve">Estados Unidos Da América</t>
  </si>
  <si>
    <t xml:space="preserve">Portugal</t>
  </si>
  <si>
    <t xml:space="preserve">Chile</t>
  </si>
  <si>
    <t xml:space="preserve">Panamá</t>
  </si>
  <si>
    <t xml:space="preserve">Colômbia</t>
  </si>
  <si>
    <t xml:space="preserve">Uruguai</t>
  </si>
  <si>
    <t xml:space="preserve">França</t>
  </si>
  <si>
    <t xml:space="preserve">Espanha</t>
  </si>
  <si>
    <t xml:space="preserve">Alemanha</t>
  </si>
  <si>
    <t xml:space="preserve">Peru</t>
  </si>
  <si>
    <t xml:space="preserve">México</t>
  </si>
  <si>
    <t xml:space="preserve">Reino Unido</t>
  </si>
  <si>
    <t xml:space="preserve">Paraguai</t>
  </si>
  <si>
    <t xml:space="preserve">Holanda</t>
  </si>
  <si>
    <t xml:space="preserve">Qatar</t>
  </si>
  <si>
    <t xml:space="preserve">Bolívia</t>
  </si>
  <si>
    <t xml:space="preserve">Itália</t>
  </si>
  <si>
    <t xml:space="preserve">Canadá</t>
  </si>
  <si>
    <t xml:space="preserve">Equador</t>
  </si>
  <si>
    <t xml:space="preserve">Evolução anual do ASK - mercado internacional</t>
  </si>
  <si>
    <t xml:space="preserve">Variação do ASK - mercado internacional</t>
  </si>
  <si>
    <t xml:space="preserve">ASK por nacionalidade da empresa - mercado internacional</t>
  </si>
  <si>
    <t xml:space="preserve">Variação ASK por nacionalidade da empresa - 2022 x 2021 - mercado internacional</t>
  </si>
  <si>
    <t xml:space="preserve">Variação ASK por nacionalidade da empresa - 2022 x 2019 - mercado internacional</t>
  </si>
  <si>
    <t xml:space="preserve">Participação no ASK por empresa - 2022 - mercado internacional</t>
  </si>
  <si>
    <t xml:space="preserve">AFR</t>
  </si>
  <si>
    <t xml:space="preserve">Air France</t>
  </si>
  <si>
    <t xml:space="preserve">QTR</t>
  </si>
  <si>
    <t xml:space="preserve">Qatar Airways</t>
  </si>
  <si>
    <t xml:space="preserve">UAL</t>
  </si>
  <si>
    <t xml:space="preserve">United Air Lines</t>
  </si>
  <si>
    <t xml:space="preserve">Variação no ASK por empresa - 2022 x 2021 - mercado internacional</t>
  </si>
  <si>
    <t xml:space="preserve">Evolução anual do número de passageiros pagos - mercados doméstico e internacional</t>
  </si>
  <si>
    <t xml:space="preserve">passageiros pagos</t>
  </si>
  <si>
    <t xml:space="preserve">Variação anual no número de passageiros pagos - mercados doméstico e internacional</t>
  </si>
  <si>
    <t xml:space="preserve">Evolução anual do RPK - mercados doméstico e internacional</t>
  </si>
  <si>
    <t xml:space="preserve">rpk</t>
  </si>
  <si>
    <t xml:space="preserve">Variação anual no RPK - mercados doméstico e internacional</t>
  </si>
  <si>
    <t xml:space="preserve">Evolução anual da carga paga e correio - mercados doméstico e internacional</t>
  </si>
  <si>
    <t xml:space="preserve">carga paga e correio</t>
  </si>
  <si>
    <t xml:space="preserve">Variação anual na carga paga e correio - mercados doméstico e internacional</t>
  </si>
  <si>
    <t xml:space="preserve">Evolução anual do número de passageiros pagos - mercado doméstico</t>
  </si>
  <si>
    <t xml:space="preserve">Variação anual no número de passageiros pagos - mercado doméstico</t>
  </si>
  <si>
    <t xml:space="preserve">Variação mensal no número de passageiros pagos - 2022 x 2021 - mercado doméstico</t>
  </si>
  <si>
    <t xml:space="preserve">Participação no número de passageiros pagos por empresa - 2022 - mercado doméstico</t>
  </si>
  <si>
    <t xml:space="preserve">Variação no número de passageiros pagos por empresa - 2022 x 2021 - mercado doméstico</t>
  </si>
  <si>
    <t xml:space="preserve">Diferença no número de passageiros pagos por empresa - 2022 x 2021 - mercado doméstico</t>
  </si>
  <si>
    <t xml:space="preserve">Participação no número de passageiros pagos por região - 2022 - mercado doméstico</t>
  </si>
  <si>
    <t xml:space="preserve">Número de passageiros pagos por mil habitantes por região - 2022 - mercado doméstico</t>
  </si>
  <si>
    <t xml:space="preserve">Passageiros pagos por mil habitantes</t>
  </si>
  <si>
    <t xml:space="preserve">Variação no número de passageiros pagos por região - 2022 x 2021 - mercado doméstico</t>
  </si>
  <si>
    <t xml:space="preserve">Número de passageiros pagos por aeroporto - 2022 - Região Sudeste - mercado doméstico</t>
  </si>
  <si>
    <t xml:space="preserve">Número de passageiros pagos por aeroporto - 2022 - Região Nordeste - mercado doméstico</t>
  </si>
  <si>
    <t xml:space="preserve">Número de passageiros pagos por aeroporto - 2022 - Região Centro-Oeste - mercado doméstico</t>
  </si>
  <si>
    <t xml:space="preserve">Número de passageiros pagos por aeroporto - 2022 - Região Sul - mercado doméstico</t>
  </si>
  <si>
    <t xml:space="preserve">Número de passageiros pagos por aeroporto - 2022 - Região Norte - mercado doméstico</t>
  </si>
  <si>
    <t xml:space="preserve">Participação no número de passageiros pagos por aeroporto - 2022 - mercado doméstico</t>
  </si>
  <si>
    <t xml:space="preserve">Variação no número de passageiros pagos por aeroporto - 2022 x 2021 - mercado doméstico</t>
  </si>
  <si>
    <t xml:space="preserve">Passageiros pagos por par de aeroportos - 2022 x 2021 - mercado doméstico</t>
  </si>
  <si>
    <t xml:space="preserve">par de aeroportos</t>
  </si>
  <si>
    <t xml:space="preserve">Rio De Janeiro - Santos Dummont / São Paulo - Congonhas</t>
  </si>
  <si>
    <t xml:space="preserve">Porto Alegre / São Paulo - Congonhas</t>
  </si>
  <si>
    <t xml:space="preserve">Brasília / São Paulo - Congonhas</t>
  </si>
  <si>
    <t xml:space="preserve">Recife / São Paulo - Guarulhos</t>
  </si>
  <si>
    <t xml:space="preserve">Porto Alegre / São Paulo - Guarulhos</t>
  </si>
  <si>
    <t xml:space="preserve">Belo Horizonte - Confins / São Paulo - Congonhas</t>
  </si>
  <si>
    <t xml:space="preserve">Salvador / São Paulo - Congonhas</t>
  </si>
  <si>
    <t xml:space="preserve">Belo Horizonte - Confins / São Paulo - Guarulhos</t>
  </si>
  <si>
    <t xml:space="preserve">Recife / São Paulo - Congonhas</t>
  </si>
  <si>
    <t xml:space="preserve">Brasília / Rio De Janeiro - Santos Dummont</t>
  </si>
  <si>
    <t xml:space="preserve">Evolução anual do RPK - mercado doméstico</t>
  </si>
  <si>
    <t xml:space="preserve">Variação anual no RPK - mercado doméstico</t>
  </si>
  <si>
    <t xml:space="preserve">Variação mensal do RPK - 2022 x 2021 - mercado doméstico</t>
  </si>
  <si>
    <t xml:space="preserve">Participação anual no RPK por empresa - mercado doméstico</t>
  </si>
  <si>
    <t xml:space="preserve">Variação no RPK por empresa - 2022 x 2021 - mercado doméstico</t>
  </si>
  <si>
    <t xml:space="preserve">Evolução anual da carga paga e correio - mercado doméstico</t>
  </si>
  <si>
    <t xml:space="preserve">Variação anual da carga paga e correio - mercado doméstico</t>
  </si>
  <si>
    <t xml:space="preserve">Participação na carga paga e correio por empresa - 2022 - mercado doméstico</t>
  </si>
  <si>
    <t xml:space="preserve">Variação na carga paga e correio por empresa - 2022 x 2021 - mercado doméstico</t>
  </si>
  <si>
    <t xml:space="preserve">Carga Paga e Correio por rota - mercado doméstico</t>
  </si>
  <si>
    <t xml:space="preserve">aeroporto_rota</t>
  </si>
  <si>
    <t xml:space="preserve">São Paulo - Guarulhos / Manaus</t>
  </si>
  <si>
    <t xml:space="preserve">Manaus / São Paulo - Guarulhos</t>
  </si>
  <si>
    <t xml:space="preserve">Manaus / Campinas</t>
  </si>
  <si>
    <t xml:space="preserve">Campinas / Manaus</t>
  </si>
  <si>
    <t xml:space="preserve">São Paulo - Guarulhos / Recife</t>
  </si>
  <si>
    <t xml:space="preserve">São Paulo - Guarulhos / Brasília</t>
  </si>
  <si>
    <t xml:space="preserve">São Paulo - Guarulhos / Salvador</t>
  </si>
  <si>
    <t xml:space="preserve">Fortaleza / São Paulo - Guarulhos</t>
  </si>
  <si>
    <t xml:space="preserve">Carga paga e correio embarcados por UF - mercado doméstico</t>
  </si>
  <si>
    <t xml:space="preserve">Evolução anual do número de passageiros pagos - mercado internacional</t>
  </si>
  <si>
    <t xml:space="preserve">Variação anual no número de passageiros pagos - mercado internacional</t>
  </si>
  <si>
    <t xml:space="preserve">Variação mensal no número de passageiros pagos - 2022 x 2021 - mercado internacional</t>
  </si>
  <si>
    <t xml:space="preserve">Número de passageiros pagos por nacionalidade da empresa - mercado internacional</t>
  </si>
  <si>
    <t xml:space="preserve">Variação no número de passageiros pagos por nacionalidade da empresa - 2022 x 2021 - mercado internacional</t>
  </si>
  <si>
    <t xml:space="preserve">Variação no número de passageiros pagos por nacionalidade da empresa - 2022 x 2019 - mercado internacional</t>
  </si>
  <si>
    <t xml:space="preserve">Participação no número de passageiros pagos por empresa - 2022 - mercado internacional</t>
  </si>
  <si>
    <t xml:space="preserve">Variação no número de passageiros pagos por empresa - 2022 x 2021 - mercado internacional</t>
  </si>
  <si>
    <t xml:space="preserve">Diferença no número de passageiros pagos por empresa - 2022 x 2021 - mercado internacional</t>
  </si>
  <si>
    <t xml:space="preserve">Número de passageiros pagos transportados entre o Brasil e outros países por continente - mercado internacional</t>
  </si>
  <si>
    <t xml:space="preserve">Evolução anual do RPK - mercado internacional</t>
  </si>
  <si>
    <t xml:space="preserve">Variação anual no RPK - mercado internacional</t>
  </si>
  <si>
    <t xml:space="preserve">Variação mensal no RPK - 2022 x 2021 - mercado internacional</t>
  </si>
  <si>
    <t xml:space="preserve">RPK por nacionalidade da empresa - mercado internacional</t>
  </si>
  <si>
    <t xml:space="preserve">Variação RPK por nacionalidade da empresa - 2022 x 2021 - mercado internacional</t>
  </si>
  <si>
    <t xml:space="preserve">Variação RPK por nacionalidade da empresa - 2022 x 2019 - mercado internacional</t>
  </si>
  <si>
    <t xml:space="preserve">Participação no RPK por empresa - 2022 - mercado internacional</t>
  </si>
  <si>
    <t xml:space="preserve">Variação no RPK por empresa - 2022 x 2021 - mercado internacional</t>
  </si>
  <si>
    <t xml:space="preserve">Evolução anual da carga paga e correio - 2022 x 2021 - mercado internacional</t>
  </si>
  <si>
    <t xml:space="preserve">Variação anual na carga paga e correio - mercado internacional</t>
  </si>
  <si>
    <t xml:space="preserve">Carga paga e correio por nacionalidade da empresa - mercado internacional</t>
  </si>
  <si>
    <t xml:space="preserve">Variação na carga paga e correio por nacionalidade da empresa - 2022 x 2021 - mercado internacional</t>
  </si>
  <si>
    <t xml:space="preserve">Variação na carga paga e correio por nacionalidade da empresa - 2022 x 2019 - mercado internacional</t>
  </si>
  <si>
    <t xml:space="preserve">Participação na carga paga e correio por empresa - 2022 - mercado internacional</t>
  </si>
  <si>
    <t xml:space="preserve">GTI</t>
  </si>
  <si>
    <t xml:space="preserve">Atlas Air</t>
  </si>
  <si>
    <t xml:space="preserve">KAL</t>
  </si>
  <si>
    <t xml:space="preserve">Korean Air</t>
  </si>
  <si>
    <t xml:space="preserve">LCO</t>
  </si>
  <si>
    <t xml:space="preserve">Lan Cargo</t>
  </si>
  <si>
    <t xml:space="preserve">Variação na Participação na carga paga e correio por empresa - 2022 x 2021 - mercado internacional</t>
  </si>
  <si>
    <t xml:space="preserve">Carga paga e correio transportado entre Brasil e outros países por continente - mercado internacional</t>
  </si>
  <si>
    <t xml:space="preserve">rota</t>
  </si>
  <si>
    <t xml:space="preserve">África / Brasil</t>
  </si>
  <si>
    <t xml:space="preserve">América Central / Brasil</t>
  </si>
  <si>
    <t xml:space="preserve">América Do Norte / Brasil</t>
  </si>
  <si>
    <t xml:space="preserve">América Do Sul / Brasil</t>
  </si>
  <si>
    <t xml:space="preserve">Ásia / Brasil</t>
  </si>
  <si>
    <t xml:space="preserve">Brasil / África</t>
  </si>
  <si>
    <t xml:space="preserve">Brasil / América Central</t>
  </si>
  <si>
    <t xml:space="preserve">Brasil / América Do Norte</t>
  </si>
  <si>
    <t xml:space="preserve">Brasil / América Do Sul</t>
  </si>
  <si>
    <t xml:space="preserve">Brasil / Ásia</t>
  </si>
  <si>
    <t xml:space="preserve">Brasil / Europa</t>
  </si>
  <si>
    <t xml:space="preserve">Europa / Brasil</t>
  </si>
  <si>
    <t xml:space="preserve">Carga paga e correio transportada com origem no Brasil e destino em outros países - mercado internacional - 20 maiores destinos</t>
  </si>
  <si>
    <t xml:space="preserve">Brasil / Estados Unidos Da América</t>
  </si>
  <si>
    <t xml:space="preserve">Brasil / Chile</t>
  </si>
  <si>
    <t xml:space="preserve">Brasil / Colômbia</t>
  </si>
  <si>
    <t xml:space="preserve">Brasil / Portugal</t>
  </si>
  <si>
    <t xml:space="preserve">Brasil / Alemanha</t>
  </si>
  <si>
    <t xml:space="preserve">Brasil / México</t>
  </si>
  <si>
    <t xml:space="preserve">Brasil / Luxemburgo</t>
  </si>
  <si>
    <t xml:space="preserve">Brasil / Argentina</t>
  </si>
  <si>
    <t xml:space="preserve">Brasil / Peru</t>
  </si>
  <si>
    <t xml:space="preserve">Brasil / França</t>
  </si>
  <si>
    <t xml:space="preserve">Brasil / Equador</t>
  </si>
  <si>
    <t xml:space="preserve">Brasil / Reino Unido</t>
  </si>
  <si>
    <t xml:space="preserve">Brasil / Espanha</t>
  </si>
  <si>
    <t xml:space="preserve">Brasil / Holanda</t>
  </si>
  <si>
    <t xml:space="preserve">Brasil / Canadá</t>
  </si>
  <si>
    <t xml:space="preserve">Brasil / Turquia</t>
  </si>
  <si>
    <t xml:space="preserve">Brasil / Suíça</t>
  </si>
  <si>
    <t xml:space="preserve">Brasil / Itália</t>
  </si>
  <si>
    <t xml:space="preserve">Brasil / Qatar</t>
  </si>
  <si>
    <t xml:space="preserve">Brasil / Senegal</t>
  </si>
  <si>
    <t xml:space="preserve">Carga paga e correio transportada com destino ao Brasil e origem em outros países - mercado internacional - 20 maiores origens</t>
  </si>
  <si>
    <t xml:space="preserve">Estados Unidos Da América / Brasil</t>
  </si>
  <si>
    <t xml:space="preserve">Portugal / Brasil</t>
  </si>
  <si>
    <t xml:space="preserve">Luxemburgo / Brasil</t>
  </si>
  <si>
    <t xml:space="preserve">Alemanha / Brasil</t>
  </si>
  <si>
    <t xml:space="preserve">Gana / Brasil</t>
  </si>
  <si>
    <t xml:space="preserve">Holanda / Brasil</t>
  </si>
  <si>
    <t xml:space="preserve">Chile / Brasil</t>
  </si>
  <si>
    <t xml:space="preserve">França / Brasil</t>
  </si>
  <si>
    <t xml:space="preserve">Reino Unido / Brasil</t>
  </si>
  <si>
    <t xml:space="preserve">Espanha / Brasil</t>
  </si>
  <si>
    <t xml:space="preserve">México / Brasil</t>
  </si>
  <si>
    <t xml:space="preserve">Qatar / Brasil</t>
  </si>
  <si>
    <t xml:space="preserve">Itália / Brasil</t>
  </si>
  <si>
    <t xml:space="preserve">Suíça / Brasil</t>
  </si>
  <si>
    <t xml:space="preserve">Turquia / Brasil</t>
  </si>
  <si>
    <t xml:space="preserve">Nigéria / Brasil</t>
  </si>
  <si>
    <t xml:space="preserve">Argentina / Brasil</t>
  </si>
  <si>
    <t xml:space="preserve">Emirados Árabes Unidos / Brasil</t>
  </si>
  <si>
    <t xml:space="preserve">Togo / Brasil</t>
  </si>
  <si>
    <t xml:space="preserve">Peru / Brasil</t>
  </si>
  <si>
    <t xml:space="preserve">Aproveitamento anual (RPK/ASK) - mercados doméstico e internacional</t>
  </si>
  <si>
    <t xml:space="preserve">aproveitamento</t>
  </si>
  <si>
    <t xml:space="preserve">Variação anual do aproveitamento (RPK/ASK) - mercados doméstico e internacional</t>
  </si>
  <si>
    <t xml:space="preserve">Aproveitamento mensal (RPK/ASK) - 2022 - mercados doméstico e internacional</t>
  </si>
  <si>
    <t xml:space="preserve">Variação mensal no aproveitamento mensal (RPK/ASK) - 2022 x 2021 - mercados doméstico e internacional</t>
  </si>
  <si>
    <t xml:space="preserve">Aproveitamento anual (RPK/ASK) - mercado doméstico</t>
  </si>
  <si>
    <t xml:space="preserve">Variação anual do aproveitamento (RPK/ASK) - mercado doméstico</t>
  </si>
  <si>
    <t xml:space="preserve">Aproveitamento mensal (RPK/ASK) - 2022 - mercado doméstico</t>
  </si>
  <si>
    <t xml:space="preserve">Variação mensal no aproveitamento (RPK/ASK) - 2022 x 2021 - mercado doméstico</t>
  </si>
  <si>
    <t xml:space="preserve">Aproveitamento (RPK/ASK) - 2021 (esquerda) e 2022 (direita) - mercado doméstico</t>
  </si>
  <si>
    <t xml:space="preserve">Aproveitamento anual (RPK/ASK) - mercado internacional</t>
  </si>
  <si>
    <t xml:space="preserve">Variação anual do aproveitamento (RPK/ASK) - mercado internacional</t>
  </si>
  <si>
    <t xml:space="preserve">Aproveitamento mensal (RPK/ASK) - 2022 - mercado internacional</t>
  </si>
  <si>
    <t xml:space="preserve">Variação mensal no aproveitamento (RPK/ASK) - 2022 x 2021 - mercado internacional</t>
  </si>
  <si>
    <t xml:space="preserve">Aproveitamento (RPK/ASK) - 2021 (esquerda) e 2022 (direita) - mercado internacional</t>
  </si>
  <si>
    <t xml:space="preserve">Evolução anual dos percentuais de atrasos e cancelamentos - 2013 a 2022 - mercados doméstico e internacional</t>
  </si>
  <si>
    <t xml:space="preserve">atrasos &gt; 30 min</t>
  </si>
  <si>
    <t xml:space="preserve">atrasos &gt; 60 min</t>
  </si>
  <si>
    <t xml:space="preserve">cancelamentos</t>
  </si>
  <si>
    <t xml:space="preserve">Variação anual dos percentuais de atrasos e cancelamentos - 2013 a 2022 - mercados doméstico e internacional</t>
  </si>
  <si>
    <t xml:space="preserve">Evolução mensal dos percentuais de atrasos e cancelamentos - 2022 - mercados doméstico e internacional</t>
  </si>
  <si>
    <t xml:space="preserve">Variação mensal dos percentuais de atrasos e cancelamentos - 2022 - mercados doméstico e internacional - com relação ao mesmo mês do ano anterior</t>
  </si>
  <si>
    <t xml:space="preserve">Evolução anual dos percentuais de atrasos e cancelamentos - 2013 a 2022 - mercado doméstico</t>
  </si>
  <si>
    <t xml:space="preserve">Variação anual dos percentuais de atrasos e cancelamentos - 2013 a 2022 - mercado doméstico</t>
  </si>
  <si>
    <t xml:space="preserve">Evolução mensal dos percentuais de atrasos e cancelamentos - 2022 - mercado doméstico</t>
  </si>
  <si>
    <t xml:space="preserve">Variação mensal dos percentuais de atrasos e cancelamentos - 2022 - mercado doméstico</t>
  </si>
  <si>
    <t xml:space="preserve">Evolução anual dos percentuais de atrasos e cancelamentos - 2013 a 2022 - mercado internacional</t>
  </si>
  <si>
    <t xml:space="preserve">Variação anual dos percentuais de atrasos e cancelamentos - 2013 a 2022 - mercado internacional</t>
  </si>
  <si>
    <t xml:space="preserve">Evolução mensal dos percentuais de atrasos e cancelamentos - 2022 - mercado internacional</t>
  </si>
  <si>
    <t xml:space="preserve">Variação mensal dos percentuais de atrasos e cancelamentos - 2022 - mercado internacional</t>
  </si>
  <si>
    <t xml:space="preserve">Percentuais de atrasos nos 20 principais pares de aeroportos - 2022 - mercado doméstico</t>
  </si>
  <si>
    <t xml:space="preserve">São José Dos Pinhais / São Paulo - Guarulhos</t>
  </si>
  <si>
    <t xml:space="preserve">Brasília / São Paulo - Guarulhos</t>
  </si>
  <si>
    <t xml:space="preserve">São José Dos Pinhais / São Paulo - Congonhas</t>
  </si>
  <si>
    <t xml:space="preserve">Florianópolis / São Paulo - Congonhas</t>
  </si>
  <si>
    <t xml:space="preserve">Rio De Janeiro - Santos Dummont / São Paulo - Guarulhos</t>
  </si>
  <si>
    <t xml:space="preserve">Salvador / São Paulo - Guarulhos</t>
  </si>
  <si>
    <t xml:space="preserve">Navegantes / São Paulo - Congonhas</t>
  </si>
  <si>
    <t xml:space="preserve">Cuiabá / São Paulo - Guarulhos</t>
  </si>
  <si>
    <t xml:space="preserve">Goiânia / São Paulo - Congonhas</t>
  </si>
  <si>
    <t xml:space="preserve">Percentuais de cancelamentos nos 20 principais pares de aeroportos - 2022 - mercado doméstico</t>
  </si>
  <si>
    <t xml:space="preserve">Percentuais de atrasos nos 20 principais pares de aeroportos - 2022 - mercado internacional</t>
  </si>
  <si>
    <t xml:space="preserve">Buenos Aires / São Paulo - Guarulhos</t>
  </si>
  <si>
    <t xml:space="preserve">Miami, Florida / São Paulo - Guarulhos</t>
  </si>
  <si>
    <t xml:space="preserve">Madrid / São Paulo - Guarulhos</t>
  </si>
  <si>
    <t xml:space="preserve">Santiago / São Paulo - Guarulhos</t>
  </si>
  <si>
    <t xml:space="preserve">Lisboa / São Paulo - Guarulhos</t>
  </si>
  <si>
    <t xml:space="preserve">Panama / São Paulo - Guarulhos</t>
  </si>
  <si>
    <t xml:space="preserve">Frankfurt Am Main / São Paulo - Guarulhos</t>
  </si>
  <si>
    <t xml:space="preserve">Paris / São Paulo - Guarulhos</t>
  </si>
  <si>
    <t xml:space="preserve">New York, New York / São Paulo - Guarulhos</t>
  </si>
  <si>
    <t xml:space="preserve">Doha / São Paulo - Guarulhos</t>
  </si>
  <si>
    <t xml:space="preserve">London, England / São Paulo - Guarulhos</t>
  </si>
  <si>
    <t xml:space="preserve">Ezeiza, Buenos Aires Province / São Paulo - Guarulhos</t>
  </si>
  <si>
    <t xml:space="preserve">Bogotá / São Paulo - Guarulhos</t>
  </si>
  <si>
    <t xml:space="preserve">Buenos Aires / Rio De Janeiro - Galeão</t>
  </si>
  <si>
    <t xml:space="preserve">Campinas / Lisboa</t>
  </si>
  <si>
    <t xml:space="preserve">Dubai International / São Paulo - Guarulhos</t>
  </si>
  <si>
    <t xml:space="preserve">Rio De Janeiro - Galeão / Santiago</t>
  </si>
  <si>
    <t xml:space="preserve">Mexico / São Paulo - Guarulhos</t>
  </si>
  <si>
    <t xml:space="preserve">Montevideo, Montevideo / São Paulo - Guarulhos</t>
  </si>
  <si>
    <t xml:space="preserve">Haarlemmermeer, Near Amsterdam / São Paulo - Guarulhos</t>
  </si>
  <si>
    <t xml:space="preserve">Percentuais de cancelamentos nos 20 principais pares de aeroportos - 2022 - mercado internacional</t>
  </si>
  <si>
    <t xml:space="preserve">Evolução anual da Tarifa Aérea Média Doméstica Real</t>
  </si>
  <si>
    <t xml:space="preserve">indicador</t>
  </si>
  <si>
    <t xml:space="preserve">Variação anual da Tarifa Aérea Média Doméstica Real</t>
  </si>
  <si>
    <t xml:space="preserve">Evolução da Tarifa Aérea Média Doméstica Real por mês - 2020 a 2022</t>
  </si>
  <si>
    <t xml:space="preserve">Variação da Tarifa Aérea Média Doméstica Real por mês - 2020 a 2022 - com relação ao mesmo mês do ano anterior</t>
  </si>
  <si>
    <t xml:space="preserve">Evolução da Tarifa Aérea Média Doméstica Real por trimestre - 2020 a 2022</t>
  </si>
  <si>
    <t xml:space="preserve">Variação da Tarifa Aérea Média Doméstica Real por trimestre - 2020 a 2022 - com relação ao mesmo trimestre do ano anterior</t>
  </si>
  <si>
    <t xml:space="preserve">tri</t>
  </si>
  <si>
    <t xml:space="preserve">Evolução anual da distância média</t>
  </si>
  <si>
    <t xml:space="preserve">Distribuição dos assentos comercializados por faixa de tarifa real - 2012, 2021 e 2022</t>
  </si>
  <si>
    <t xml:space="preserve">percentual de assentos</t>
  </si>
  <si>
    <t xml:space="preserve">faixa</t>
  </si>
  <si>
    <t xml:space="preserve">entre R$0 e R$100</t>
  </si>
  <si>
    <t xml:space="preserve">entre R$100 e R$200</t>
  </si>
  <si>
    <t xml:space="preserve">entre R$200 e R$300</t>
  </si>
  <si>
    <t xml:space="preserve">entre R$300 e R$400</t>
  </si>
  <si>
    <t xml:space="preserve">entre R$400 e R$500</t>
  </si>
  <si>
    <t xml:space="preserve">entre R$500 e R$600</t>
  </si>
  <si>
    <t xml:space="preserve">entre R$600 e R$700</t>
  </si>
  <si>
    <t xml:space="preserve">entre R$700 e R$800</t>
  </si>
  <si>
    <t xml:space="preserve">entre R$800 e R$900</t>
  </si>
  <si>
    <t xml:space="preserve">entre R$900 e R$1.000</t>
  </si>
  <si>
    <t xml:space="preserve">entre R$1.000 e R$1.100</t>
  </si>
  <si>
    <t xml:space="preserve">entre R$1.100 e R$1.200</t>
  </si>
  <si>
    <t xml:space="preserve">entre R$1.200 e R$1.300</t>
  </si>
  <si>
    <t xml:space="preserve">entre R$1.300 e R$1.400</t>
  </si>
  <si>
    <t xml:space="preserve">entre R$1.400 e R$1.500</t>
  </si>
  <si>
    <t xml:space="preserve">acima de R$1.500</t>
  </si>
  <si>
    <t xml:space="preserve">Evolução anual do Yield Médio Doméstico Real</t>
  </si>
  <si>
    <t xml:space="preserve">Variação anual do Yield Médio Doméstico Real</t>
  </si>
  <si>
    <t xml:space="preserve">Evolução do Yield Médio Doméstico Real por mês - 2020 a 2022</t>
  </si>
  <si>
    <t xml:space="preserve">Variação do Yield Médio Doméstico Real por mês - 2020 a 2022 - com relação ao mesmo mês do ano anterior</t>
  </si>
  <si>
    <t xml:space="preserve">Evolução do Yield Médio Doméstico Real por trimestre - 2020 a 2022</t>
  </si>
  <si>
    <t xml:space="preserve">Variação do Yield Médio Doméstico Real por trimestre - 2020 a 2022 - com relação ao mesmo trimestre do ano anterior</t>
  </si>
  <si>
    <t xml:space="preserve">Distribuição dos assentos comercializados por faixa de yield real - 2012, 2021 e 2022</t>
  </si>
  <si>
    <t xml:space="preserve">entre R$0 e R$0,10</t>
  </si>
  <si>
    <t xml:space="preserve">entre R$0,10 e R$0,20</t>
  </si>
  <si>
    <t xml:space="preserve">entre R$0,20 e R$0,30</t>
  </si>
  <si>
    <t xml:space="preserve">entre R$0,30 e R$0,40</t>
  </si>
  <si>
    <t xml:space="preserve">entre R$0,40 e R$0,50</t>
  </si>
  <si>
    <t xml:space="preserve">entre R$0,50 e R$0,60</t>
  </si>
  <si>
    <t xml:space="preserve">entre R$0,60 e R$0,70</t>
  </si>
  <si>
    <t xml:space="preserve">entre R$0,70 e R$0,80</t>
  </si>
  <si>
    <t xml:space="preserve">entre R$0,80 e R$0,90</t>
  </si>
  <si>
    <t xml:space="preserve">entre R$0,90 e R$1,00</t>
  </si>
  <si>
    <t xml:space="preserve">entre R$1,00 e R$1,10</t>
  </si>
  <si>
    <t xml:space="preserve">entre R$1,10 e R$1,20</t>
  </si>
  <si>
    <t xml:space="preserve">entre R$1,20 e R$1,30</t>
  </si>
  <si>
    <t xml:space="preserve">entre R$1,30 e R$1,40</t>
  </si>
  <si>
    <t xml:space="preserve">entre R$1,40 e R$1,50</t>
  </si>
  <si>
    <t xml:space="preserve">acima de R$1,50</t>
  </si>
  <si>
    <t xml:space="preserve">Evolução da Tarifa Aérea Média Doméstica Real por empresa - 2020 a 2022</t>
  </si>
  <si>
    <t xml:space="preserve">Variação da Tarifa Aérea Média Doméstica Real por empresa - 2020 a 2022</t>
  </si>
  <si>
    <t xml:space="preserve">Evolução do Yield Médio Doméstico Real por empresa - 2020 a 2022</t>
  </si>
  <si>
    <t xml:space="preserve">Variação do Yield Médio Doméstico Real por empresa - 2020 a 2022</t>
  </si>
  <si>
    <t xml:space="preserve">Evolução da distância média por empresa - 2020 a 2022</t>
  </si>
  <si>
    <t xml:space="preserve">Tarifa Aérea Média Doméstica Real por UF - 2022</t>
  </si>
  <si>
    <t xml:space="preserve">regiao</t>
  </si>
  <si>
    <t xml:space="preserve">Variação da Tarifa Aérea Média Doméstica Real por UF - 2022</t>
  </si>
  <si>
    <t xml:space="preserve">Distância média por por UF - 2022</t>
  </si>
  <si>
    <t xml:space="preserve">Yield Médio Doméstico Real por UF - 2022</t>
  </si>
  <si>
    <t xml:space="preserve">Variação do Yield Médio Doméstico Real por UF - 2022</t>
  </si>
  <si>
    <t xml:space="preserve">Receitas de Serviços Aéreos Públicos anuais</t>
  </si>
  <si>
    <t xml:space="preserve">valor</t>
  </si>
  <si>
    <t xml:space="preserve">Indústria</t>
  </si>
  <si>
    <t xml:space="preserve">Receitas de Serviços Aéreos Públicos anuais por empresa</t>
  </si>
  <si>
    <t xml:space="preserve">Avianca</t>
  </si>
  <si>
    <t xml:space="preserve">Evolução da composição das receitas de serviços aéreos públicos anuais</t>
  </si>
  <si>
    <t xml:space="preserve">ds_conta_rotulo</t>
  </si>
  <si>
    <t xml:space="preserve">Bagagem</t>
  </si>
  <si>
    <t xml:space="preserve">Carga e Mala Postal</t>
  </si>
  <si>
    <t xml:space="preserve">Passageiro</t>
  </si>
  <si>
    <t xml:space="preserve">Penalidades do Contrato de Transporte Aéreo</t>
  </si>
  <si>
    <t xml:space="preserve">Receitas Auxiliares</t>
  </si>
  <si>
    <t xml:space="preserve">Receitas com carga e mala postal anuais</t>
  </si>
  <si>
    <t xml:space="preserve">Receitas com carga e mala postal anuais por empresa</t>
  </si>
  <si>
    <t xml:space="preserve">Custos e despesas de voo anuais</t>
  </si>
  <si>
    <t xml:space="preserve">Evolução da composição dos custos e despesas de voo anuais</t>
  </si>
  <si>
    <t xml:space="preserve">Assistência a passageiros e indenizações extrajudiciais</t>
  </si>
  <si>
    <t xml:space="preserve">Combustíveis e Lubrificantes</t>
  </si>
  <si>
    <t xml:space="preserve">Comissaria, handling e limpeza de aeronaves</t>
  </si>
  <si>
    <t xml:space="preserve">Condenações Judiciais Decorrentes da Prestação de Serviços Aéreos</t>
  </si>
  <si>
    <t xml:space="preserve">Custo com pessoal</t>
  </si>
  <si>
    <t xml:space="preserve">Depreciação/Amortização/Exaustão</t>
  </si>
  <si>
    <t xml:space="preserve">Despesas Operacionais dos Serviços Aéreos Públicos</t>
  </si>
  <si>
    <t xml:space="preserve">Outros custos e despesas dos serviços aéreos públicos</t>
  </si>
  <si>
    <t xml:space="preserve">Seguros, arrendamentos e manutenção de aeronaves</t>
  </si>
  <si>
    <t xml:space="preserve">Tarifa de navegação aérea</t>
  </si>
  <si>
    <t xml:space="preserve">Tarifas Aeroportuárias</t>
  </si>
  <si>
    <t xml:space="preserve">Custos e despesas de voo anuais por empresa</t>
  </si>
  <si>
    <t xml:space="preserve">Resultado financeiro anual</t>
  </si>
  <si>
    <t xml:space="preserve">Resultado financeiro anual por empresa</t>
  </si>
  <si>
    <t xml:space="preserve">Resultado líquido anual</t>
  </si>
  <si>
    <t xml:space="preserve">Resultado líquido anual por empresa</t>
  </si>
  <si>
    <t xml:space="preserve">Caixa e equivalentes no final do período anual</t>
  </si>
  <si>
    <t xml:space="preserve">Caixa líquido gerado/consumido anual</t>
  </si>
  <si>
    <t xml:space="preserve">Caixa e equivalentes no final do período anual por empresa</t>
  </si>
  <si>
    <t xml:space="preserve">Caixa líquido gerado/consumido anual por empresa</t>
  </si>
  <si>
    <t xml:space="preserve">Margem bruta anual</t>
  </si>
  <si>
    <t xml:space="preserve">Margem bruta anual por empresa</t>
  </si>
  <si>
    <t xml:space="preserve">EBIT anual</t>
  </si>
  <si>
    <t xml:space="preserve">EBIT anual por empresa</t>
  </si>
  <si>
    <t xml:space="preserve">Margem EBIT anual</t>
  </si>
  <si>
    <t xml:space="preserve">Margem EBIT anual por empresa</t>
  </si>
  <si>
    <t xml:space="preserve">Margem líquida anual</t>
  </si>
  <si>
    <t xml:space="preserve">Margem líquida anual por empresa</t>
  </si>
  <si>
    <t xml:space="preserve">RASK da Indústria (receita de voo por ASK) - empresas de passageiros ou mistas</t>
  </si>
  <si>
    <t xml:space="preserve">RASK das empresas (receita de voo por ASK) - empresas de passageiros ou mistas</t>
  </si>
  <si>
    <t xml:space="preserve">base</t>
  </si>
  <si>
    <t xml:space="preserve">CASK da Indústria (custos e despesas por ASK) - empresas de passageiros ou mistas</t>
  </si>
  <si>
    <t xml:space="preserve">CASK das empresas (custos e despesas por ASK) - empresas de passageiros ou mistas</t>
  </si>
  <si>
    <t xml:space="preserve">RASK passagem aérea da Indústria (receita com passagem aérea por ASK) - empresas de passageiros ou mistas</t>
  </si>
  <si>
    <t xml:space="preserve">RASK passagem aérea por empresa (receita com passagem aérea por ASK) - empresas de passageiros ou mistas</t>
  </si>
  <si>
    <t xml:space="preserve">RATK da Indústria (receita de voo por ATK) - empresas de carga ou mistas</t>
  </si>
  <si>
    <t xml:space="preserve">RATK das empresas (receita de voo por ATK) - empresas de carga ou mistas</t>
  </si>
  <si>
    <t xml:space="preserve">CATK da Indústria (custos e despesas por ATK) - empresas de carga ou mistas</t>
  </si>
  <si>
    <t xml:space="preserve">CATK das empresas (custos e despesas por ATK) - empresas de carga ou mistas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</si>
</sst>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>
    <font>
      <sz val="11"/>
      <color rgb="FF000000"/>
      <name val="Calibri"/>
      <family val="2"/>
      <scheme val="minor"/>
    </font>
    <font>
      <sz val="11"/>
      <color theme="10"/>
      <name val="Calibri"/>
      <u val="singl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worksheet" Target="worksheets/sheet37.xml"/><Relationship Id="rId38" Type="http://schemas.openxmlformats.org/officeDocument/2006/relationships/worksheet" Target="worksheets/sheet38.xml"/><Relationship Id="rId39" Type="http://schemas.openxmlformats.org/officeDocument/2006/relationships/worksheet" Target="worksheets/sheet39.xml"/><Relationship Id="rId40" Type="http://schemas.openxmlformats.org/officeDocument/2006/relationships/worksheet" Target="worksheets/sheet40.xml"/><Relationship Id="rId41" Type="http://schemas.openxmlformats.org/officeDocument/2006/relationships/worksheet" Target="worksheets/sheet41.xml"/><Relationship Id="rId42" Type="http://schemas.openxmlformats.org/officeDocument/2006/relationships/worksheet" Target="worksheets/sheet42.xml"/><Relationship Id="rId43" Type="http://schemas.openxmlformats.org/officeDocument/2006/relationships/worksheet" Target="worksheets/sheet43.xml"/><Relationship Id="rId44" Type="http://schemas.openxmlformats.org/officeDocument/2006/relationships/worksheet" Target="worksheets/sheet44.xml"/><Relationship Id="rId45" Type="http://schemas.openxmlformats.org/officeDocument/2006/relationships/worksheet" Target="worksheets/sheet45.xml"/><Relationship Id="rId46" Type="http://schemas.openxmlformats.org/officeDocument/2006/relationships/worksheet" Target="worksheets/sheet46.xml"/><Relationship Id="rId47" Type="http://schemas.openxmlformats.org/officeDocument/2006/relationships/worksheet" Target="worksheets/sheet47.xml"/><Relationship Id="rId48" Type="http://schemas.openxmlformats.org/officeDocument/2006/relationships/worksheet" Target="worksheets/sheet48.xml"/><Relationship Id="rId49" Type="http://schemas.openxmlformats.org/officeDocument/2006/relationships/worksheet" Target="worksheets/sheet49.xml"/><Relationship Id="rId50" Type="http://schemas.openxmlformats.org/officeDocument/2006/relationships/worksheet" Target="worksheets/sheet50.xml"/><Relationship Id="rId51" Type="http://schemas.openxmlformats.org/officeDocument/2006/relationships/worksheet" Target="worksheets/sheet51.xml"/><Relationship Id="rId52" Type="http://schemas.openxmlformats.org/officeDocument/2006/relationships/worksheet" Target="worksheets/sheet52.xml"/><Relationship Id="rId53" Type="http://schemas.openxmlformats.org/officeDocument/2006/relationships/worksheet" Target="worksheets/sheet53.xml"/><Relationship Id="rId54" Type="http://schemas.openxmlformats.org/officeDocument/2006/relationships/worksheet" Target="worksheets/sheet54.xml"/><Relationship Id="rId55" Type="http://schemas.openxmlformats.org/officeDocument/2006/relationships/worksheet" Target="worksheets/sheet55.xml"/><Relationship Id="rId56" Type="http://schemas.openxmlformats.org/officeDocument/2006/relationships/worksheet" Target="worksheets/sheet56.xml"/><Relationship Id="rId57" Type="http://schemas.openxmlformats.org/officeDocument/2006/relationships/worksheet" Target="worksheets/sheet57.xml"/><Relationship Id="rId58" Type="http://schemas.openxmlformats.org/officeDocument/2006/relationships/worksheet" Target="worksheets/sheet58.xml"/><Relationship Id="rId59" Type="http://schemas.openxmlformats.org/officeDocument/2006/relationships/worksheet" Target="worksheets/sheet59.xml"/><Relationship Id="rId60" Type="http://schemas.openxmlformats.org/officeDocument/2006/relationships/worksheet" Target="worksheets/sheet60.xml"/><Relationship Id="rId61" Type="http://schemas.openxmlformats.org/officeDocument/2006/relationships/worksheet" Target="worksheets/sheet61.xml"/><Relationship Id="rId62" Type="http://schemas.openxmlformats.org/officeDocument/2006/relationships/worksheet" Target="worksheets/sheet62.xml"/><Relationship Id="rId63" Type="http://schemas.openxmlformats.org/officeDocument/2006/relationships/worksheet" Target="worksheets/sheet63.xml"/><Relationship Id="rId64" Type="http://schemas.openxmlformats.org/officeDocument/2006/relationships/worksheet" Target="worksheets/sheet64.xml"/><Relationship Id="rId65" Type="http://schemas.openxmlformats.org/officeDocument/2006/relationships/worksheet" Target="worksheets/sheet65.xml"/><Relationship Id="rId66" Type="http://schemas.openxmlformats.org/officeDocument/2006/relationships/worksheet" Target="worksheets/sheet66.xml"/><Relationship Id="rId67" Type="http://schemas.openxmlformats.org/officeDocument/2006/relationships/worksheet" Target="worksheets/sheet67.xml"/><Relationship Id="rId68" Type="http://schemas.openxmlformats.org/officeDocument/2006/relationships/worksheet" Target="worksheets/sheet68.xml"/><Relationship Id="rId69" Type="http://schemas.openxmlformats.org/officeDocument/2006/relationships/worksheet" Target="worksheets/sheet69.xml"/><Relationship Id="rId70" Type="http://schemas.openxmlformats.org/officeDocument/2006/relationships/worksheet" Target="worksheets/sheet70.xml"/><Relationship Id="rId71" Type="http://schemas.openxmlformats.org/officeDocument/2006/relationships/worksheet" Target="worksheets/sheet71.xml"/><Relationship Id="rId72" Type="http://schemas.openxmlformats.org/officeDocument/2006/relationships/worksheet" Target="worksheets/sheet72.xml"/><Relationship Id="rId73" Type="http://schemas.openxmlformats.org/officeDocument/2006/relationships/worksheet" Target="worksheets/sheet73.xml"/><Relationship Id="rId74" Type="http://schemas.openxmlformats.org/officeDocument/2006/relationships/worksheet" Target="worksheets/sheet74.xml"/><Relationship Id="rId75" Type="http://schemas.openxmlformats.org/officeDocument/2006/relationships/worksheet" Target="worksheets/sheet75.xml"/><Relationship Id="rId76" Type="http://schemas.openxmlformats.org/officeDocument/2006/relationships/worksheet" Target="worksheets/sheet76.xml"/><Relationship Id="rId77" Type="http://schemas.openxmlformats.org/officeDocument/2006/relationships/worksheet" Target="worksheets/sheet77.xml"/><Relationship Id="rId78" Type="http://schemas.openxmlformats.org/officeDocument/2006/relationships/worksheet" Target="worksheets/sheet78.xml"/><Relationship Id="rId79" Type="http://schemas.openxmlformats.org/officeDocument/2006/relationships/worksheet" Target="worksheets/sheet79.xml"/><Relationship Id="rId80" Type="http://schemas.openxmlformats.org/officeDocument/2006/relationships/worksheet" Target="worksheets/sheet80.xml"/><Relationship Id="rId81" Type="http://schemas.openxmlformats.org/officeDocument/2006/relationships/worksheet" Target="worksheets/sheet81.xml"/><Relationship Id="rId82" Type="http://schemas.openxmlformats.org/officeDocument/2006/relationships/worksheet" Target="worksheets/sheet82.xml"/><Relationship Id="rId83" Type="http://schemas.openxmlformats.org/officeDocument/2006/relationships/worksheet" Target="worksheets/sheet83.xml"/><Relationship Id="rId84" Type="http://schemas.openxmlformats.org/officeDocument/2006/relationships/worksheet" Target="worksheets/sheet84.xml"/><Relationship Id="rId85" Type="http://schemas.openxmlformats.org/officeDocument/2006/relationships/worksheet" Target="worksheets/sheet85.xml"/><Relationship Id="rId86" Type="http://schemas.openxmlformats.org/officeDocument/2006/relationships/worksheet" Target="worksheets/sheet86.xml"/><Relationship Id="rId87" Type="http://schemas.openxmlformats.org/officeDocument/2006/relationships/worksheet" Target="worksheets/sheet87.xml"/><Relationship Id="rId88" Type="http://schemas.openxmlformats.org/officeDocument/2006/relationships/worksheet" Target="worksheets/sheet88.xml"/><Relationship Id="rId89" Type="http://schemas.openxmlformats.org/officeDocument/2006/relationships/worksheet" Target="worksheets/sheet89.xml"/><Relationship Id="rId90" Type="http://schemas.openxmlformats.org/officeDocument/2006/relationships/worksheet" Target="worksheets/sheet90.xml"/><Relationship Id="rId91" Type="http://schemas.openxmlformats.org/officeDocument/2006/relationships/worksheet" Target="worksheets/sheet91.xml"/><Relationship Id="rId92" Type="http://schemas.openxmlformats.org/officeDocument/2006/relationships/worksheet" Target="worksheets/sheet92.xml"/><Relationship Id="rId93" Type="http://schemas.openxmlformats.org/officeDocument/2006/relationships/worksheet" Target="worksheets/sheet93.xml"/><Relationship Id="rId94" Type="http://schemas.openxmlformats.org/officeDocument/2006/relationships/worksheet" Target="worksheets/sheet94.xml"/><Relationship Id="rId95" Type="http://schemas.openxmlformats.org/officeDocument/2006/relationships/worksheet" Target="worksheets/sheet95.xml"/><Relationship Id="rId96" Type="http://schemas.openxmlformats.org/officeDocument/2006/relationships/worksheet" Target="worksheets/sheet96.xml"/><Relationship Id="rId97" Type="http://schemas.openxmlformats.org/officeDocument/2006/relationships/worksheet" Target="worksheets/sheet97.xml"/><Relationship Id="rId98" Type="http://schemas.openxmlformats.org/officeDocument/2006/relationships/worksheet" Target="worksheets/sheet98.xml"/><Relationship Id="rId99" Type="http://schemas.openxmlformats.org/officeDocument/2006/relationships/worksheet" Target="worksheets/sheet99.xml"/><Relationship Id="rId100" Type="http://schemas.openxmlformats.org/officeDocument/2006/relationships/worksheet" Target="worksheets/sheet100.xml"/><Relationship Id="rId101" Type="http://schemas.openxmlformats.org/officeDocument/2006/relationships/worksheet" Target="worksheets/sheet101.xml"/><Relationship Id="rId102" Type="http://schemas.openxmlformats.org/officeDocument/2006/relationships/worksheet" Target="worksheets/sheet102.xml"/><Relationship Id="rId103" Type="http://schemas.openxmlformats.org/officeDocument/2006/relationships/worksheet" Target="worksheets/sheet103.xml"/><Relationship Id="rId104" Type="http://schemas.openxmlformats.org/officeDocument/2006/relationships/worksheet" Target="worksheets/sheet104.xml"/><Relationship Id="rId105" Type="http://schemas.openxmlformats.org/officeDocument/2006/relationships/worksheet" Target="worksheets/sheet105.xml"/><Relationship Id="rId106" Type="http://schemas.openxmlformats.org/officeDocument/2006/relationships/worksheet" Target="worksheets/sheet106.xml"/><Relationship Id="rId107" Type="http://schemas.openxmlformats.org/officeDocument/2006/relationships/worksheet" Target="worksheets/sheet107.xml"/><Relationship Id="rId108" Type="http://schemas.openxmlformats.org/officeDocument/2006/relationships/worksheet" Target="worksheets/sheet108.xml"/><Relationship Id="rId109" Type="http://schemas.openxmlformats.org/officeDocument/2006/relationships/worksheet" Target="worksheets/sheet109.xml"/><Relationship Id="rId110" Type="http://schemas.openxmlformats.org/officeDocument/2006/relationships/worksheet" Target="worksheets/sheet110.xml"/><Relationship Id="rId111" Type="http://schemas.openxmlformats.org/officeDocument/2006/relationships/worksheet" Target="worksheets/sheet111.xml"/><Relationship Id="rId112" Type="http://schemas.openxmlformats.org/officeDocument/2006/relationships/worksheet" Target="worksheets/sheet112.xml"/><Relationship Id="rId113" Type="http://schemas.openxmlformats.org/officeDocument/2006/relationships/worksheet" Target="worksheets/sheet113.xml"/><Relationship Id="rId114" Type="http://schemas.openxmlformats.org/officeDocument/2006/relationships/worksheet" Target="worksheets/sheet114.xml"/><Relationship Id="rId115" Type="http://schemas.openxmlformats.org/officeDocument/2006/relationships/worksheet" Target="worksheets/sheet115.xml"/><Relationship Id="rId116" Type="http://schemas.openxmlformats.org/officeDocument/2006/relationships/worksheet" Target="worksheets/sheet116.xml"/><Relationship Id="rId117" Type="http://schemas.openxmlformats.org/officeDocument/2006/relationships/worksheet" Target="worksheets/sheet117.xml"/><Relationship Id="rId118" Type="http://schemas.openxmlformats.org/officeDocument/2006/relationships/worksheet" Target="worksheets/sheet118.xml"/><Relationship Id="rId119" Type="http://schemas.openxmlformats.org/officeDocument/2006/relationships/worksheet" Target="worksheets/sheet119.xml"/><Relationship Id="rId120" Type="http://schemas.openxmlformats.org/officeDocument/2006/relationships/worksheet" Target="worksheets/sheet120.xml"/><Relationship Id="rId121" Type="http://schemas.openxmlformats.org/officeDocument/2006/relationships/worksheet" Target="worksheets/sheet121.xml"/><Relationship Id="rId122" Type="http://schemas.openxmlformats.org/officeDocument/2006/relationships/worksheet" Target="worksheets/sheet122.xml"/><Relationship Id="rId123" Type="http://schemas.openxmlformats.org/officeDocument/2006/relationships/worksheet" Target="worksheets/sheet123.xml"/><Relationship Id="rId124" Type="http://schemas.openxmlformats.org/officeDocument/2006/relationships/worksheet" Target="worksheets/sheet124.xml"/><Relationship Id="rId125" Type="http://schemas.openxmlformats.org/officeDocument/2006/relationships/worksheet" Target="worksheets/sheet125.xml"/><Relationship Id="rId126" Type="http://schemas.openxmlformats.org/officeDocument/2006/relationships/worksheet" Target="worksheets/sheet126.xml"/><Relationship Id="rId127" Type="http://schemas.openxmlformats.org/officeDocument/2006/relationships/worksheet" Target="worksheets/sheet127.xml"/><Relationship Id="rId128" Type="http://schemas.openxmlformats.org/officeDocument/2006/relationships/worksheet" Target="worksheets/sheet128.xml"/><Relationship Id="rId129" Type="http://schemas.openxmlformats.org/officeDocument/2006/relationships/worksheet" Target="worksheets/sheet129.xml"/><Relationship Id="rId130" Type="http://schemas.openxmlformats.org/officeDocument/2006/relationships/worksheet" Target="worksheets/sheet130.xml"/><Relationship Id="rId131" Type="http://schemas.openxmlformats.org/officeDocument/2006/relationships/worksheet" Target="worksheets/sheet131.xml"/><Relationship Id="rId132" Type="http://schemas.openxmlformats.org/officeDocument/2006/relationships/worksheet" Target="worksheets/sheet132.xml"/><Relationship Id="rId133" Type="http://schemas.openxmlformats.org/officeDocument/2006/relationships/worksheet" Target="worksheets/sheet133.xml"/><Relationship Id="rId134" Type="http://schemas.openxmlformats.org/officeDocument/2006/relationships/worksheet" Target="worksheets/sheet134.xml"/><Relationship Id="rId135" Type="http://schemas.openxmlformats.org/officeDocument/2006/relationships/worksheet" Target="worksheets/sheet135.xml"/><Relationship Id="rId136" Type="http://schemas.openxmlformats.org/officeDocument/2006/relationships/worksheet" Target="worksheets/sheet136.xml"/><Relationship Id="rId137" Type="http://schemas.openxmlformats.org/officeDocument/2006/relationships/worksheet" Target="worksheets/sheet137.xml"/><Relationship Id="rId138" Type="http://schemas.openxmlformats.org/officeDocument/2006/relationships/worksheet" Target="worksheets/sheet138.xml"/><Relationship Id="rId139" Type="http://schemas.openxmlformats.org/officeDocument/2006/relationships/worksheet" Target="worksheets/sheet139.xml"/><Relationship Id="rId140" Type="http://schemas.openxmlformats.org/officeDocument/2006/relationships/worksheet" Target="worksheets/sheet140.xml"/><Relationship Id="rId141" Type="http://schemas.openxmlformats.org/officeDocument/2006/relationships/worksheet" Target="worksheets/sheet141.xml"/><Relationship Id="rId142" Type="http://schemas.openxmlformats.org/officeDocument/2006/relationships/worksheet" Target="worksheets/sheet142.xml"/><Relationship Id="rId143" Type="http://schemas.openxmlformats.org/officeDocument/2006/relationships/worksheet" Target="worksheets/sheet143.xml"/><Relationship Id="rId144" Type="http://schemas.openxmlformats.org/officeDocument/2006/relationships/worksheet" Target="worksheets/sheet144.xml"/><Relationship Id="rId145" Type="http://schemas.openxmlformats.org/officeDocument/2006/relationships/worksheet" Target="worksheets/sheet145.xml"/><Relationship Id="rId146" Type="http://schemas.openxmlformats.org/officeDocument/2006/relationships/worksheet" Target="worksheets/sheet146.xml"/><Relationship Id="rId147" Type="http://schemas.openxmlformats.org/officeDocument/2006/relationships/worksheet" Target="worksheets/sheet147.xml"/><Relationship Id="rId148" Type="http://schemas.openxmlformats.org/officeDocument/2006/relationships/worksheet" Target="worksheets/sheet148.xml"/><Relationship Id="rId149" Type="http://schemas.openxmlformats.org/officeDocument/2006/relationships/worksheet" Target="worksheets/sheet149.xml"/><Relationship Id="rId150" Type="http://schemas.openxmlformats.org/officeDocument/2006/relationships/worksheet" Target="worksheets/sheet150.xml"/><Relationship Id="rId151" Type="http://schemas.openxmlformats.org/officeDocument/2006/relationships/worksheet" Target="worksheets/sheet151.xml"/><Relationship Id="rId152" Type="http://schemas.openxmlformats.org/officeDocument/2006/relationships/worksheet" Target="worksheets/sheet152.xml"/><Relationship Id="rId153" Type="http://schemas.openxmlformats.org/officeDocument/2006/relationships/worksheet" Target="worksheets/sheet153.xml"/><Relationship Id="rId154" Type="http://schemas.openxmlformats.org/officeDocument/2006/relationships/worksheet" Target="worksheets/sheet154.xml"/><Relationship Id="rId155" Type="http://schemas.openxmlformats.org/officeDocument/2006/relationships/worksheet" Target="worksheets/sheet155.xml"/><Relationship Id="rId156" Type="http://schemas.openxmlformats.org/officeDocument/2006/relationships/worksheet" Target="worksheets/sheet156.xml"/><Relationship Id="rId157" Type="http://schemas.openxmlformats.org/officeDocument/2006/relationships/worksheet" Target="worksheets/sheet157.xml"/><Relationship Id="rId158" Type="http://schemas.openxmlformats.org/officeDocument/2006/relationships/worksheet" Target="worksheets/sheet158.xml"/><Relationship Id="rId159" Type="http://schemas.openxmlformats.org/officeDocument/2006/relationships/worksheet" Target="worksheets/sheet159.xml"/><Relationship Id="rId160" Type="http://schemas.openxmlformats.org/officeDocument/2006/relationships/worksheet" Target="worksheets/sheet160.xml"/><Relationship Id="rId161" Type="http://schemas.openxmlformats.org/officeDocument/2006/relationships/worksheet" Target="worksheets/sheet161.xml"/><Relationship Id="rId162" Type="http://schemas.openxmlformats.org/officeDocument/2006/relationships/worksheet" Target="worksheets/sheet162.xml"/><Relationship Id="rId163" Type="http://schemas.openxmlformats.org/officeDocument/2006/relationships/worksheet" Target="worksheets/sheet163.xml"/><Relationship Id="rId164" Type="http://schemas.openxmlformats.org/officeDocument/2006/relationships/worksheet" Target="worksheets/sheet164.xml"/><Relationship Id="rId165" Type="http://schemas.openxmlformats.org/officeDocument/2006/relationships/worksheet" Target="worksheets/sheet165.xml"/><Relationship Id="rId166" Type="http://schemas.openxmlformats.org/officeDocument/2006/relationships/worksheet" Target="worksheets/sheet166.xml"/><Relationship Id="rId167" Type="http://schemas.openxmlformats.org/officeDocument/2006/relationships/worksheet" Target="worksheets/sheet167.xml"/><Relationship Id="rId168" Type="http://schemas.openxmlformats.org/officeDocument/2006/relationships/worksheet" Target="worksheets/sheet168.xml"/><Relationship Id="rId169" Type="http://schemas.openxmlformats.org/officeDocument/2006/relationships/worksheet" Target="worksheets/sheet169.xml"/><Relationship Id="rId170" Type="http://schemas.openxmlformats.org/officeDocument/2006/relationships/worksheet" Target="worksheets/sheet170.xml"/><Relationship Id="rId171" Type="http://schemas.openxmlformats.org/officeDocument/2006/relationships/worksheet" Target="worksheets/sheet171.xml"/><Relationship Id="rId172" Type="http://schemas.openxmlformats.org/officeDocument/2006/relationships/worksheet" Target="worksheets/sheet172.xml"/><Relationship Id="rId173" Type="http://schemas.openxmlformats.org/officeDocument/2006/relationships/worksheet" Target="worksheets/sheet173.xml"/><Relationship Id="rId174" Type="http://schemas.openxmlformats.org/officeDocument/2006/relationships/worksheet" Target="worksheets/sheet174.xml"/><Relationship Id="rId175" Type="http://schemas.openxmlformats.org/officeDocument/2006/relationships/worksheet" Target="worksheets/sheet175.xml"/><Relationship Id="rId176" Type="http://schemas.openxmlformats.org/officeDocument/2006/relationships/worksheet" Target="worksheets/sheet176.xml"/><Relationship Id="rId177" Type="http://schemas.openxmlformats.org/officeDocument/2006/relationships/worksheet" Target="worksheets/sheet177.xml"/><Relationship Id="rId178" Type="http://schemas.openxmlformats.org/officeDocument/2006/relationships/worksheet" Target="worksheets/sheet178.xml"/><Relationship Id="rId179" Type="http://schemas.openxmlformats.org/officeDocument/2006/relationships/worksheet" Target="worksheets/sheet179.xml"/><Relationship Id="rId180" Type="http://schemas.openxmlformats.org/officeDocument/2006/relationships/worksheet" Target="worksheets/sheet180.xml"/><Relationship Id="rId181" Type="http://schemas.openxmlformats.org/officeDocument/2006/relationships/worksheet" Target="worksheets/sheet181.xml"/><Relationship Id="rId182" Type="http://schemas.openxmlformats.org/officeDocument/2006/relationships/worksheet" Target="worksheets/sheet182.xml"/><Relationship Id="rId183" Type="http://schemas.openxmlformats.org/officeDocument/2006/relationships/worksheet" Target="worksheets/sheet183.xml"/><Relationship Id="rId184" Type="http://schemas.openxmlformats.org/officeDocument/2006/relationships/worksheet" Target="worksheets/sheet184.xml"/><Relationship Id="rId185" Type="http://schemas.openxmlformats.org/officeDocument/2006/relationships/worksheet" Target="worksheets/sheet185.xml"/><Relationship Id="rId186" Type="http://schemas.openxmlformats.org/officeDocument/2006/relationships/worksheet" Target="worksheets/sheet186.xml"/><Relationship Id="rId187" Type="http://schemas.openxmlformats.org/officeDocument/2006/relationships/worksheet" Target="worksheets/sheet187.xml"/><Relationship Id="rId188" Type="http://schemas.openxmlformats.org/officeDocument/2006/relationships/worksheet" Target="worksheets/sheet188.xml"/><Relationship Id="rId189" Type="http://schemas.openxmlformats.org/officeDocument/2006/relationships/worksheet" Target="worksheets/sheet189.xml"/><Relationship Id="rId190" Type="http://schemas.openxmlformats.org/officeDocument/2006/relationships/worksheet" Target="worksheets/sheet190.xml"/><Relationship Id="rId191" Type="http://schemas.openxmlformats.org/officeDocument/2006/relationships/worksheet" Target="worksheets/sheet191.xml"/><Relationship Id="rId192" Type="http://schemas.openxmlformats.org/officeDocument/2006/relationships/worksheet" Target="worksheets/sheet192.xml"/><Relationship Id="rId193" Type="http://schemas.openxmlformats.org/officeDocument/2006/relationships/worksheet" Target="worksheets/sheet193.xml"/><Relationship Id="rId194" Type="http://schemas.openxmlformats.org/officeDocument/2006/relationships/worksheet" Target="worksheets/sheet194.xml"/><Relationship Id="rId195" Type="http://schemas.openxmlformats.org/officeDocument/2006/relationships/worksheet" Target="worksheets/sheet195.xml"/><Relationship Id="rId196" Type="http://schemas.openxmlformats.org/officeDocument/2006/relationships/worksheet" Target="worksheets/sheet196.xml"/><Relationship Id="rId197" Type="http://schemas.openxmlformats.org/officeDocument/2006/relationships/worksheet" Target="worksheets/sheet197.xml"/><Relationship Id="rId198" Type="http://schemas.openxmlformats.org/officeDocument/2006/relationships/worksheet" Target="worksheets/sheet198.xml"/><Relationship Id="rId199" Type="http://schemas.openxmlformats.org/officeDocument/2006/relationships/worksheet" Target="worksheets/sheet199.xml"/><Relationship Id="rId200" Type="http://schemas.openxmlformats.org/officeDocument/2006/relationships/worksheet" Target="worksheets/sheet200.xml"/><Relationship Id="rId201" Type="http://schemas.openxmlformats.org/officeDocument/2006/relationships/worksheet" Target="worksheets/sheet201.xml"/><Relationship Id="rId202" Type="http://schemas.openxmlformats.org/officeDocument/2006/relationships/worksheet" Target="worksheets/sheet202.xml"/><Relationship Id="rId203" Type="http://schemas.openxmlformats.org/officeDocument/2006/relationships/worksheet" Target="worksheets/sheet203.xml"/><Relationship Id="rId204" Type="http://schemas.openxmlformats.org/officeDocument/2006/relationships/worksheet" Target="worksheets/sheet204.xml"/><Relationship Id="rId205" Type="http://schemas.openxmlformats.org/officeDocument/2006/relationships/theme" Target="theme/theme1.xml"/><Relationship Id="rId206" Type="http://schemas.openxmlformats.org/officeDocument/2006/relationships/styles" Target="styles.xml"/><Relationship Id="rId207" Type="http://schemas.openxmlformats.org/officeDocument/2006/relationships/sharedStrings" Target="sharedStrings.xml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11.xml.rels><?xml version="1.0" encoding="UTF-8" standalone="yes"?>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12.xml.rels><?xml version="1.0" encoding="UTF-8" standalone="yes"?>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13.xml.rels><?xml version="1.0" encoding="UTF-8" standalone="yes"?>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4.xml.rels><?xml version="1.0" encoding="UTF-8" standalone="yes"?>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5.xml.rels><?xml version="1.0" encoding="UTF-8" standalone="yes"?>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6.xml.rels><?xml version="1.0" encoding="UTF-8" standalone="yes"?>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7.xml.rels><?xml version="1.0" encoding="UTF-8" standalone="yes"?>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8.xml.rels><?xml version="1.0" encoding="UTF-8" standalone="yes"?>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9.xml.rels><?xml version="1.0" encoding="UTF-8" standalone="yes"?>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20.xml.rels><?xml version="1.0" encoding="UTF-8" standalone="yes"?><Relationships xmlns="http://schemas.openxmlformats.org/package/2006/relationships"><Relationship Id="rId1" Type="http://schemas.openxmlformats.org/officeDocument/2006/relationships/image" Target="../media/image16.png"/></Relationships>
</file>

<file path=xl/drawings/_rels/drawing21.xml.rels><?xml version="1.0" encoding="UTF-8" standalone="yes"?>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22.xml.rels><?xml version="1.0" encoding="UTF-8" standalone="yes"?><Relationships xmlns="http://schemas.openxmlformats.org/package/2006/relationships"><Relationship Id="rId1" Type="http://schemas.openxmlformats.org/officeDocument/2006/relationships/image" Target="../media/image18.png"/></Relationships>
</file>

<file path=xl/drawings/_rels/drawing23.xml.rels><?xml version="1.0" encoding="UTF-8" standalone="yes"?>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24.xml.rels><?xml version="1.0" encoding="UTF-8" standalone="yes"?>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5.xml.rels><?xml version="1.0" encoding="UTF-8" standalone="yes"?><Relationships xmlns="http://schemas.openxmlformats.org/package/2006/relationships"><Relationship Id="rId1" Type="http://schemas.openxmlformats.org/officeDocument/2006/relationships/image" Target="../media/image21.png"/></Relationships>
</file>

<file path=xl/drawings/_rels/drawing26.xml.rels><?xml version="1.0" encoding="UTF-8" standalone="yes"?>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27.xml.rels><?xml version="1.0" encoding="UTF-8" standalone="yes"?>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8.xml.rels><?xml version="1.0" encoding="UTF-8" standalone="yes"?>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9.xml.rels><?xml version="1.0" encoding="UTF-8" standalone="yes"?>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30.xml.rels><?xml version="1.0" encoding="UTF-8" standalone="yes"?>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31.xml.rels><?xml version="1.0" encoding="UTF-8" standalone="yes"?><Relationships xmlns="http://schemas.openxmlformats.org/package/2006/relationships"><Relationship Id="rId1" Type="http://schemas.openxmlformats.org/officeDocument/2006/relationships/image" Target="../media/image27.png"/></Relationships>
</file>

<file path=xl/drawings/_rels/drawing32.xml.rels><?xml version="1.0" encoding="UTF-8" standalone="yes"?>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3.xml.rels><?xml version="1.0" encoding="UTF-8" standalone="yes"?><Relationships xmlns="http://schemas.openxmlformats.org/package/2006/relationships"><Relationship Id="rId1" Type="http://schemas.openxmlformats.org/officeDocument/2006/relationships/image" Target="../media/image29.png"/></Relationships>
</file>

<file path=xl/drawings/_rels/drawing34.xml.rels><?xml version="1.0" encoding="UTF-8" standalone="yes"?><Relationships xmlns="http://schemas.openxmlformats.org/package/2006/relationships"><Relationship Id="rId1" Type="http://schemas.openxmlformats.org/officeDocument/2006/relationships/image" Target="../media/image30.png"/></Relationships>
</file>

<file path=xl/drawings/_rels/drawing35.xml.rels><?xml version="1.0" encoding="UTF-8" standalone="yes"?><Relationships xmlns="http://schemas.openxmlformats.org/package/2006/relationships"><Relationship Id="rId1" Type="http://schemas.openxmlformats.org/officeDocument/2006/relationships/image" Target="../media/image31.png"/></Relationships>
</file>

<file path=xl/drawings/_rels/drawing36.xml.rels><?xml version="1.0" encoding="UTF-8" standalone="yes"?><Relationships xmlns="http://schemas.openxmlformats.org/package/2006/relationships"><Relationship Id="rId1" Type="http://schemas.openxmlformats.org/officeDocument/2006/relationships/image" Target="../media/image32.png"/></Relationships>
</file>

<file path=xl/drawings/_rels/drawing37.xml.rels><?xml version="1.0" encoding="UTF-8" standalone="yes"?><Relationships xmlns="http://schemas.openxmlformats.org/package/2006/relationships"><Relationship Id="rId1" Type="http://schemas.openxmlformats.org/officeDocument/2006/relationships/image" Target="../media/image33.png"/></Relationships>
</file>

<file path=xl/drawings/_rels/drawing38.xml.rels><?xml version="1.0" encoding="UTF-8" standalone="yes"?><Relationships xmlns="http://schemas.openxmlformats.org/package/2006/relationships"><Relationship Id="rId1" Type="http://schemas.openxmlformats.org/officeDocument/2006/relationships/image" Target="../media/image34.png"/></Relationships>
</file>

<file path=xl/drawings/_rels/drawing39.xml.rels><?xml version="1.0" encoding="UTF-8" standalone="yes"?><Relationships xmlns="http://schemas.openxmlformats.org/package/2006/relationships"><Relationship Id="rId1" Type="http://schemas.openxmlformats.org/officeDocument/2006/relationships/image" Target="../media/image35.png"/></Relationships>
</file>

<file path=xl/drawings/_rels/drawing40.xml.rels><?xml version="1.0" encoding="UTF-8" standalone="yes"?><Relationships xmlns="http://schemas.openxmlformats.org/package/2006/relationships"><Relationship Id="rId1" Type="http://schemas.openxmlformats.org/officeDocument/2006/relationships/image" Target="../media/image36.png"/></Relationships>
</file>

<file path=xl/drawings/_rels/drawing41.xml.rels><?xml version="1.0" encoding="UTF-8" standalone="yes"?><Relationships xmlns="http://schemas.openxmlformats.org/package/2006/relationships"><Relationship Id="rId1" Type="http://schemas.openxmlformats.org/officeDocument/2006/relationships/image" Target="../media/image37.png"/></Relationships>
</file>

<file path=xl/drawings/_rels/drawing42.xml.rels><?xml version="1.0" encoding="UTF-8" standalone="yes"?><Relationships xmlns="http://schemas.openxmlformats.org/package/2006/relationships"><Relationship Id="rId1" Type="http://schemas.openxmlformats.org/officeDocument/2006/relationships/image" Target="../media/image38.png"/></Relationships>
</file>

<file path=xl/drawings/_rels/drawing43.xml.rels><?xml version="1.0" encoding="UTF-8" standalone="yes"?><Relationships xmlns="http://schemas.openxmlformats.org/package/2006/relationships"><Relationship Id="rId1" Type="http://schemas.openxmlformats.org/officeDocument/2006/relationships/image" Target="../media/image39.png"/></Relationships>
</file>

<file path=xl/drawings/_rels/drawing44.xml.rels><?xml version="1.0" encoding="UTF-8" standalone="yes"?><Relationships xmlns="http://schemas.openxmlformats.org/package/2006/relationships"><Relationship Id="rId1" Type="http://schemas.openxmlformats.org/officeDocument/2006/relationships/image" Target="../media/image40.png"/></Relationships>
</file>

<file path=xl/drawings/_rels/drawing45.xml.rels><?xml version="1.0" encoding="UTF-8" standalone="yes"?><Relationships xmlns="http://schemas.openxmlformats.org/package/2006/relationships"><Relationship Id="rId1" Type="http://schemas.openxmlformats.org/officeDocument/2006/relationships/image" Target="../media/image41.png"/></Relationships>
</file>

<file path=xl/drawings/_rels/drawing46.xml.rels><?xml version="1.0" encoding="UTF-8" standalone="yes"?><Relationships xmlns="http://schemas.openxmlformats.org/package/2006/relationships"><Relationship Id="rId1" Type="http://schemas.openxmlformats.org/officeDocument/2006/relationships/image" Target="../media/image42.png"/></Relationships>
</file>

<file path=xl/drawings/_rels/drawing47.xml.rels><?xml version="1.0" encoding="UTF-8" standalone="yes"?><Relationships xmlns="http://schemas.openxmlformats.org/package/2006/relationships"><Relationship Id="rId1" Type="http://schemas.openxmlformats.org/officeDocument/2006/relationships/image" Target="../media/image43.png"/></Relationships>
</file>

<file path=xl/drawings/_rels/drawing48.xml.rels><?xml version="1.0" encoding="UTF-8" standalone="yes"?><Relationships xmlns="http://schemas.openxmlformats.org/package/2006/relationships"><Relationship Id="rId1" Type="http://schemas.openxmlformats.org/officeDocument/2006/relationships/image" Target="../media/image44.png"/></Relationships>
</file>

<file path=xl/drawings/_rels/drawing49.xml.rels><?xml version="1.0" encoding="UTF-8" standalone="yes"?>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50.xml.rels><?xml version="1.0" encoding="UTF-8" standalone="yes"?><Relationships xmlns="http://schemas.openxmlformats.org/package/2006/relationships"><Relationship Id="rId1" Type="http://schemas.openxmlformats.org/officeDocument/2006/relationships/image" Target="../media/image46.png"/></Relationships>
</file>

<file path=xl/drawings/_rels/drawing51.xml.rels><?xml version="1.0" encoding="UTF-8" standalone="yes"?><Relationships xmlns="http://schemas.openxmlformats.org/package/2006/relationships"><Relationship Id="rId1" Type="http://schemas.openxmlformats.org/officeDocument/2006/relationships/image" Target="../media/image47.png"/></Relationships>
</file>

<file path=xl/drawings/_rels/drawing52.xml.rels><?xml version="1.0" encoding="UTF-8" standalone="yes"?><Relationships xmlns="http://schemas.openxmlformats.org/package/2006/relationships"><Relationship Id="rId1" Type="http://schemas.openxmlformats.org/officeDocument/2006/relationships/image" Target="../media/image48.png"/></Relationships>
</file>

<file path=xl/drawings/_rels/drawing53.xml.rels><?xml version="1.0" encoding="UTF-8" standalone="yes"?><Relationships xmlns="http://schemas.openxmlformats.org/package/2006/relationships"><Relationship Id="rId1" Type="http://schemas.openxmlformats.org/officeDocument/2006/relationships/image" Target="../media/image49.png"/></Relationships>
</file>

<file path=xl/drawings/_rels/drawing54.xml.rels><?xml version="1.0" encoding="UTF-8" standalone="yes"?><Relationships xmlns="http://schemas.openxmlformats.org/package/2006/relationships"><Relationship Id="rId1" Type="http://schemas.openxmlformats.org/officeDocument/2006/relationships/image" Target="../media/image50.png"/></Relationships>
</file>

<file path=xl/drawings/_rels/drawing55.xml.rels><?xml version="1.0" encoding="UTF-8" standalone="yes"?><Relationships xmlns="http://schemas.openxmlformats.org/package/2006/relationships"><Relationship Id="rId1" Type="http://schemas.openxmlformats.org/officeDocument/2006/relationships/image" Target="../media/image51.png"/></Relationships>
</file>

<file path=xl/drawings/_rels/drawing56.xml.rels><?xml version="1.0" encoding="UTF-8" standalone="yes"?><Relationships xmlns="http://schemas.openxmlformats.org/package/2006/relationships"><Relationship Id="rId1" Type="http://schemas.openxmlformats.org/officeDocument/2006/relationships/image" Target="../media/image52.png"/></Relationships>
</file>

<file path=xl/drawings/_rels/drawing57.xml.rels><?xml version="1.0" encoding="UTF-8" standalone="yes"?><Relationships xmlns="http://schemas.openxmlformats.org/package/2006/relationships"><Relationship Id="rId1" Type="http://schemas.openxmlformats.org/officeDocument/2006/relationships/image" Target="../media/image53.png"/></Relationships>
</file>

<file path=xl/drawings/_rels/drawing58.xml.rels><?xml version="1.0" encoding="UTF-8" standalone="yes"?><Relationships xmlns="http://schemas.openxmlformats.org/package/2006/relationships"><Relationship Id="rId1" Type="http://schemas.openxmlformats.org/officeDocument/2006/relationships/image" Target="../media/image54.png"/></Relationships>
</file>

<file path=xl/drawings/_rels/drawing59.xml.rels><?xml version="1.0" encoding="UTF-8" standalone="yes"?><Relationships xmlns="http://schemas.openxmlformats.org/package/2006/relationships"><Relationship Id="rId1" Type="http://schemas.openxmlformats.org/officeDocument/2006/relationships/image" Target="../media/image55.png"/></Relationships>
</file>

<file path=xl/drawings/_rels/drawing60.xml.rels><?xml version="1.0" encoding="UTF-8" standalone="yes"?><Relationships xmlns="http://schemas.openxmlformats.org/package/2006/relationships"><Relationship Id="rId1" Type="http://schemas.openxmlformats.org/officeDocument/2006/relationships/image" Target="../media/image56.png"/></Relationships>
</file>

<file path=xl/drawings/_rels/drawing61.xml.rels><?xml version="1.0" encoding="UTF-8" standalone="yes"?><Relationships xmlns="http://schemas.openxmlformats.org/package/2006/relationships"><Relationship Id="rId1" Type="http://schemas.openxmlformats.org/officeDocument/2006/relationships/image" Target="../media/image57.png"/></Relationships>
</file>

<file path=xl/drawings/_rels/drawing62.xml.rels><?xml version="1.0" encoding="UTF-8" standalone="yes"?><Relationships xmlns="http://schemas.openxmlformats.org/package/2006/relationships"><Relationship Id="rId1" Type="http://schemas.openxmlformats.org/officeDocument/2006/relationships/image" Target="../media/image58.png"/></Relationships>
</file>

<file path=xl/drawings/_rels/drawing63.xml.rels><?xml version="1.0" encoding="UTF-8" standalone="yes"?><Relationships xmlns="http://schemas.openxmlformats.org/package/2006/relationships"><Relationship Id="rId1" Type="http://schemas.openxmlformats.org/officeDocument/2006/relationships/image" Target="../media/image59.png"/></Relationships>
</file>

<file path=xl/drawings/_rels/drawing64.xml.rels><?xml version="1.0" encoding="UTF-8" standalone="yes"?><Relationships xmlns="http://schemas.openxmlformats.org/package/2006/relationships"><Relationship Id="rId1" Type="http://schemas.openxmlformats.org/officeDocument/2006/relationships/image" Target="../media/image60.png"/></Relationships>
</file>

<file path=xl/drawings/_rels/drawing65.xml.rels><?xml version="1.0" encoding="UTF-8" standalone="yes"?><Relationships xmlns="http://schemas.openxmlformats.org/package/2006/relationships"><Relationship Id="rId1" Type="http://schemas.openxmlformats.org/officeDocument/2006/relationships/image" Target="../media/image61.png"/></Relationships>
</file>

<file path=xl/drawings/_rels/drawing66.xml.rels><?xml version="1.0" encoding="UTF-8" standalone="yes"?><Relationships xmlns="http://schemas.openxmlformats.org/package/2006/relationships"><Relationship Id="rId1" Type="http://schemas.openxmlformats.org/officeDocument/2006/relationships/image" Target="../media/image62.png"/></Relationships>
</file>

<file path=xl/drawings/_rels/drawing67.xml.rels><?xml version="1.0" encoding="UTF-8" standalone="yes"?><Relationships xmlns="http://schemas.openxmlformats.org/package/2006/relationships"><Relationship Id="rId1" Type="http://schemas.openxmlformats.org/officeDocument/2006/relationships/image" Target="../media/image63.png"/></Relationships>
</file>

<file path=xl/drawings/_rels/drawing68.xml.rels><?xml version="1.0" encoding="UTF-8" standalone="yes"?><Relationships xmlns="http://schemas.openxmlformats.org/package/2006/relationships"><Relationship Id="rId1" Type="http://schemas.openxmlformats.org/officeDocument/2006/relationships/image" Target="../media/image64.png"/></Relationships>
</file>

<file path=xl/drawings/_rels/drawing69.xml.rels><?xml version="1.0" encoding="UTF-8" standalone="yes"?><Relationships xmlns="http://schemas.openxmlformats.org/package/2006/relationships"><Relationship Id="rId1" Type="http://schemas.openxmlformats.org/officeDocument/2006/relationships/image" Target="../media/image65.png"/></Relationships>
</file>

<file path=xl/drawings/_rels/drawing70.xml.rels><?xml version="1.0" encoding="UTF-8" standalone="yes"?><Relationships xmlns="http://schemas.openxmlformats.org/package/2006/relationships"><Relationship Id="rId1" Type="http://schemas.openxmlformats.org/officeDocument/2006/relationships/image" Target="../media/image66.png"/></Relationships>
</file>

<file path=xl/drawings/_rels/drawing71.xml.rels><?xml version="1.0" encoding="UTF-8" standalone="yes"?><Relationships xmlns="http://schemas.openxmlformats.org/package/2006/relationships"><Relationship Id="rId1" Type="http://schemas.openxmlformats.org/officeDocument/2006/relationships/image" Target="../media/image67.png"/></Relationships>
</file>

<file path=xl/drawings/_rels/drawing72.xml.rels><?xml version="1.0" encoding="UTF-8" standalone="yes"?><Relationships xmlns="http://schemas.openxmlformats.org/package/2006/relationships"><Relationship Id="rId1" Type="http://schemas.openxmlformats.org/officeDocument/2006/relationships/image" Target="../media/image68.png"/></Relationships>
</file>

<file path=xl/drawings/_rels/drawing73.xml.rels><?xml version="1.0" encoding="UTF-8" standalone="yes"?><Relationships xmlns="http://schemas.openxmlformats.org/package/2006/relationships"><Relationship Id="rId1" Type="http://schemas.openxmlformats.org/officeDocument/2006/relationships/image" Target="../media/image69.png"/></Relationships>
</file>

<file path=xl/drawings/_rels/drawing74.xml.rels><?xml version="1.0" encoding="UTF-8" standalone="yes"?><Relationships xmlns="http://schemas.openxmlformats.org/package/2006/relationships"><Relationship Id="rId1" Type="http://schemas.openxmlformats.org/officeDocument/2006/relationships/image" Target="../media/image70.png"/></Relationships>
</file>

<file path=xl/drawings/_rels/drawing75.xml.rels><?xml version="1.0" encoding="UTF-8" standalone="yes"?><Relationships xmlns="http://schemas.openxmlformats.org/package/2006/relationships"><Relationship Id="rId1" Type="http://schemas.openxmlformats.org/officeDocument/2006/relationships/image" Target="../media/image71.png"/></Relationships>
</file>

<file path=xl/drawings/_rels/drawing76.xml.rels><?xml version="1.0" encoding="UTF-8" standalone="yes"?><Relationships xmlns="http://schemas.openxmlformats.org/package/2006/relationships"><Relationship Id="rId1" Type="http://schemas.openxmlformats.org/officeDocument/2006/relationships/image" Target="../media/image72.png"/></Relationships>
</file>

<file path=xl/drawings/_rels/drawing77.xml.rels><?xml version="1.0" encoding="UTF-8" standalone="yes"?><Relationships xmlns="http://schemas.openxmlformats.org/package/2006/relationships"><Relationship Id="rId1" Type="http://schemas.openxmlformats.org/officeDocument/2006/relationships/image" Target="../media/image73.png"/></Relationships>
</file>

<file path=xl/drawings/_rels/drawing78.xml.rels><?xml version="1.0" encoding="UTF-8" standalone="yes"?><Relationships xmlns="http://schemas.openxmlformats.org/package/2006/relationships"><Relationship Id="rId1" Type="http://schemas.openxmlformats.org/officeDocument/2006/relationships/image" Target="../media/image74.png"/></Relationships>
</file>

<file path=xl/drawings/_rels/drawing79.xml.rels><?xml version="1.0" encoding="UTF-8" standalone="yes"?><Relationships xmlns="http://schemas.openxmlformats.org/package/2006/relationships"><Relationship Id="rId1" Type="http://schemas.openxmlformats.org/officeDocument/2006/relationships/image" Target="../media/image75.png"/></Relationships>
</file>

<file path=xl/drawings/_rels/drawing80.xml.rels><?xml version="1.0" encoding="UTF-8" standalone="yes"?><Relationships xmlns="http://schemas.openxmlformats.org/package/2006/relationships"><Relationship Id="rId1" Type="http://schemas.openxmlformats.org/officeDocument/2006/relationships/image" Target="../media/image76.png"/></Relationships>
</file>

<file path=xl/drawings/_rels/drawing81.xml.rels><?xml version="1.0" encoding="UTF-8" standalone="yes"?><Relationships xmlns="http://schemas.openxmlformats.org/package/2006/relationships"><Relationship Id="rId1" Type="http://schemas.openxmlformats.org/officeDocument/2006/relationships/image" Target="../media/image77.png"/></Relationships>
</file>

<file path=xl/drawings/_rels/drawing82.xml.rels><?xml version="1.0" encoding="UTF-8" standalone="yes"?><Relationships xmlns="http://schemas.openxmlformats.org/package/2006/relationships"><Relationship Id="rId1" Type="http://schemas.openxmlformats.org/officeDocument/2006/relationships/image" Target="../media/image78.png"/></Relationships>
</file>

<file path=xl/drawings/_rels/drawing83.xml.rels><?xml version="1.0" encoding="UTF-8" standalone="yes"?><Relationships xmlns="http://schemas.openxmlformats.org/package/2006/relationships"><Relationship Id="rId1" Type="http://schemas.openxmlformats.org/officeDocument/2006/relationships/image" Target="../media/image79.png"/></Relationships>
</file>

<file path=xl/drawings/_rels/drawing84.xml.rels><?xml version="1.0" encoding="UTF-8" standalone="yes"?><Relationships xmlns="http://schemas.openxmlformats.org/package/2006/relationships"><Relationship Id="rId1" Type="http://schemas.openxmlformats.org/officeDocument/2006/relationships/image" Target="../media/image80.png"/></Relationships>
</file>

<file path=xl/drawings/_rels/drawing85.xml.rels><?xml version="1.0" encoding="UTF-8" standalone="yes"?><Relationships xmlns="http://schemas.openxmlformats.org/package/2006/relationships"><Relationship Id="rId1" Type="http://schemas.openxmlformats.org/officeDocument/2006/relationships/image" Target="../media/image81.png"/></Relationships>
</file>

<file path=xl/drawings/_rels/drawing86.xml.rels><?xml version="1.0" encoding="UTF-8" standalone="yes"?><Relationships xmlns="http://schemas.openxmlformats.org/package/2006/relationships"><Relationship Id="rId1" Type="http://schemas.openxmlformats.org/officeDocument/2006/relationships/image" Target="../media/image82.png"/></Relationships>
</file>

<file path=xl/drawings/_rels/drawing87.xml.rels><?xml version="1.0" encoding="UTF-8" standalone="yes"?><Relationships xmlns="http://schemas.openxmlformats.org/package/2006/relationships"><Relationship Id="rId1" Type="http://schemas.openxmlformats.org/officeDocument/2006/relationships/image" Target="../media/image83.png"/></Relationships>
</file>

<file path=xl/drawings/_rels/drawing88.xml.rels><?xml version="1.0" encoding="UTF-8" standalone="yes"?><Relationships xmlns="http://schemas.openxmlformats.org/package/2006/relationships"><Relationship Id="rId1" Type="http://schemas.openxmlformats.org/officeDocument/2006/relationships/image" Target="../media/image84.png"/></Relationships>
</file>

<file path=xl/drawings/_rels/drawing89.xml.rels><?xml version="1.0" encoding="UTF-8" standalone="yes"?><Relationships xmlns="http://schemas.openxmlformats.org/package/2006/relationships"><Relationship Id="rId1" Type="http://schemas.openxmlformats.org/officeDocument/2006/relationships/image" Target="../media/image85.png"/></Relationships>
</file>

<file path=xl/drawings/_rels/drawing90.xml.rels><?xml version="1.0" encoding="UTF-8" standalone="yes"?><Relationships xmlns="http://schemas.openxmlformats.org/package/2006/relationships"><Relationship Id="rId1" Type="http://schemas.openxmlformats.org/officeDocument/2006/relationships/image" Target="../media/image86.png"/></Relationships>
</file>

<file path=xl/drawings/_rels/drawing91.xml.rels><?xml version="1.0" encoding="UTF-8" standalone="yes"?><Relationships xmlns="http://schemas.openxmlformats.org/package/2006/relationships"><Relationship Id="rId1" Type="http://schemas.openxmlformats.org/officeDocument/2006/relationships/image" Target="../media/image87.png"/></Relationships>
</file>

<file path=xl/drawings/_rels/drawing92.xml.rels><?xml version="1.0" encoding="UTF-8" standalone="yes"?><Relationships xmlns="http://schemas.openxmlformats.org/package/2006/relationships"><Relationship Id="rId1" Type="http://schemas.openxmlformats.org/officeDocument/2006/relationships/image" Target="../media/image88.png"/></Relationships>
</file>

<file path=xl/drawings/_rels/drawing93.xml.rels><?xml version="1.0" encoding="UTF-8" standalone="yes"?><Relationships xmlns="http://schemas.openxmlformats.org/package/2006/relationships"><Relationship Id="rId1" Type="http://schemas.openxmlformats.org/officeDocument/2006/relationships/image" Target="../media/image89.png"/></Relationships>
</file>

<file path=xl/drawings/_rels/drawing94.xml.rels><?xml version="1.0" encoding="UTF-8" standalone="yes"?><Relationships xmlns="http://schemas.openxmlformats.org/package/2006/relationships"><Relationship Id="rId1" Type="http://schemas.openxmlformats.org/officeDocument/2006/relationships/image" Target="../media/image90.png"/></Relationships>
</file>

<file path=xl/drawings/_rels/drawing95.xml.rels><?xml version="1.0" encoding="UTF-8" standalone="yes"?><Relationships xmlns="http://schemas.openxmlformats.org/package/2006/relationships"><Relationship Id="rId1" Type="http://schemas.openxmlformats.org/officeDocument/2006/relationships/image" Target="../media/image91.png"/></Relationships>
</file>

<file path=xl/drawings/_rels/drawing96.xml.rels><?xml version="1.0" encoding="UTF-8" standalone="yes"?><Relationships xmlns="http://schemas.openxmlformats.org/package/2006/relationships"><Relationship Id="rId1" Type="http://schemas.openxmlformats.org/officeDocument/2006/relationships/image" Target="../media/image92.png"/></Relationships>
</file>

<file path=xl/drawings/_rels/drawing97.xml.rels><?xml version="1.0" encoding="UTF-8" standalone="yes"?><Relationships xmlns="http://schemas.openxmlformats.org/package/2006/relationships"><Relationship Id="rId1" Type="http://schemas.openxmlformats.org/officeDocument/2006/relationships/image" Target="../media/image93.png"/></Relationships>
</file>

<file path=xl/drawings/_rels/drawing98.xml.rels><?xml version="1.0" encoding="UTF-8" standalone="yes"?><Relationships xmlns="http://schemas.openxmlformats.org/package/2006/relationships"><Relationship Id="rId1" Type="http://schemas.openxmlformats.org/officeDocument/2006/relationships/image" Target="../media/image94.png"/></Relationships>
</file>

<file path=xl/drawings/_rels/drawing99.xml.rels><?xml version="1.0" encoding="UTF-8" standalone="yes"?><Relationships xmlns="http://schemas.openxmlformats.org/package/2006/relationships"><Relationship Id="rId1" Type="http://schemas.openxmlformats.org/officeDocument/2006/relationships/image" Target="../media/image95.png"/></Relationships>
</file>

<file path=xl/drawings/_rels/drawing100.xml.rels><?xml version="1.0" encoding="UTF-8" standalone="yes"?><Relationships xmlns="http://schemas.openxmlformats.org/package/2006/relationships"><Relationship Id="rId1" Type="http://schemas.openxmlformats.org/officeDocument/2006/relationships/image" Target="../media/image96.png"/></Relationships>
</file>

<file path=xl/drawings/_rels/drawing101.xml.rels><?xml version="1.0" encoding="UTF-8" standalone="yes"?><Relationships xmlns="http://schemas.openxmlformats.org/package/2006/relationships"><Relationship Id="rId1" Type="http://schemas.openxmlformats.org/officeDocument/2006/relationships/image" Target="../media/image97.png"/></Relationships>
</file>

<file path=xl/drawings/_rels/drawing102.xml.rels><?xml version="1.0" encoding="UTF-8" standalone="yes"?><Relationships xmlns="http://schemas.openxmlformats.org/package/2006/relationships"><Relationship Id="rId1" Type="http://schemas.openxmlformats.org/officeDocument/2006/relationships/image" Target="../media/image98.png"/></Relationships>
</file>

<file path=xl/drawings/_rels/drawing103.xml.rels><?xml version="1.0" encoding="UTF-8" standalone="yes"?><Relationships xmlns="http://schemas.openxmlformats.org/package/2006/relationships"><Relationship Id="rId1" Type="http://schemas.openxmlformats.org/officeDocument/2006/relationships/image" Target="../media/image99.png"/></Relationships>
</file>

<file path=xl/drawings/_rels/drawing104.xml.rels><?xml version="1.0" encoding="UTF-8" standalone="yes"?><Relationships xmlns="http://schemas.openxmlformats.org/package/2006/relationships"><Relationship Id="rId1" Type="http://schemas.openxmlformats.org/officeDocument/2006/relationships/image" Target="../media/image100.png"/></Relationships>
</file>

<file path=xl/drawings/_rels/drawing105.xml.rels><?xml version="1.0" encoding="UTF-8" standalone="yes"?><Relationships xmlns="http://schemas.openxmlformats.org/package/2006/relationships"><Relationship Id="rId1" Type="http://schemas.openxmlformats.org/officeDocument/2006/relationships/image" Target="../media/image101.png"/></Relationships>
</file>

<file path=xl/drawings/_rels/drawing106.xml.rels><?xml version="1.0" encoding="UTF-8" standalone="yes"?><Relationships xmlns="http://schemas.openxmlformats.org/package/2006/relationships"><Relationship Id="rId1" Type="http://schemas.openxmlformats.org/officeDocument/2006/relationships/image" Target="../media/image102.png"/></Relationships>
</file>

<file path=xl/drawings/_rels/drawing107.xml.rels><?xml version="1.0" encoding="UTF-8" standalone="yes"?><Relationships xmlns="http://schemas.openxmlformats.org/package/2006/relationships"><Relationship Id="rId1" Type="http://schemas.openxmlformats.org/officeDocument/2006/relationships/image" Target="../media/image103.png"/></Relationships>
</file>

<file path=xl/drawings/_rels/drawing108.xml.rels><?xml version="1.0" encoding="UTF-8" standalone="yes"?><Relationships xmlns="http://schemas.openxmlformats.org/package/2006/relationships"><Relationship Id="rId1" Type="http://schemas.openxmlformats.org/officeDocument/2006/relationships/image" Target="../media/image104.png"/></Relationships>
</file>

<file path=xl/drawings/_rels/drawing109.xml.rels><?xml version="1.0" encoding="UTF-8" standalone="yes"?><Relationships xmlns="http://schemas.openxmlformats.org/package/2006/relationships"><Relationship Id="rId1" Type="http://schemas.openxmlformats.org/officeDocument/2006/relationships/image" Target="../media/image105.png"/></Relationships>
</file>

<file path=xl/drawings/_rels/drawing110.xml.rels><?xml version="1.0" encoding="UTF-8" standalone="yes"?><Relationships xmlns="http://schemas.openxmlformats.org/package/2006/relationships"><Relationship Id="rId1" Type="http://schemas.openxmlformats.org/officeDocument/2006/relationships/image" Target="../media/image106.png"/></Relationships>
</file>

<file path=xl/drawings/_rels/drawing111.xml.rels><?xml version="1.0" encoding="UTF-8" standalone="yes"?><Relationships xmlns="http://schemas.openxmlformats.org/package/2006/relationships"><Relationship Id="rId1" Type="http://schemas.openxmlformats.org/officeDocument/2006/relationships/image" Target="../media/image107.png"/></Relationships>
</file>

<file path=xl/drawings/_rels/drawing112.xml.rels><?xml version="1.0" encoding="UTF-8" standalone="yes"?><Relationships xmlns="http://schemas.openxmlformats.org/package/2006/relationships"><Relationship Id="rId1" Type="http://schemas.openxmlformats.org/officeDocument/2006/relationships/image" Target="../media/image108.png"/></Relationships>
</file>

<file path=xl/drawings/_rels/drawing113.xml.rels><?xml version="1.0" encoding="UTF-8" standalone="yes"?><Relationships xmlns="http://schemas.openxmlformats.org/package/2006/relationships"><Relationship Id="rId1" Type="http://schemas.openxmlformats.org/officeDocument/2006/relationships/image" Target="../media/image109.png"/></Relationships>
</file>

<file path=xl/drawings/_rels/drawing114.xml.rels><?xml version="1.0" encoding="UTF-8" standalone="yes"?><Relationships xmlns="http://schemas.openxmlformats.org/package/2006/relationships"><Relationship Id="rId1" Type="http://schemas.openxmlformats.org/officeDocument/2006/relationships/image" Target="../media/image110.png"/></Relationships>
</file>

<file path=xl/drawings/_rels/drawing115.xml.rels><?xml version="1.0" encoding="UTF-8" standalone="yes"?><Relationships xmlns="http://schemas.openxmlformats.org/package/2006/relationships"><Relationship Id="rId1" Type="http://schemas.openxmlformats.org/officeDocument/2006/relationships/image" Target="../media/image111.png"/></Relationships>
</file>

<file path=xl/drawings/_rels/drawing116.xml.rels><?xml version="1.0" encoding="UTF-8" standalone="yes"?><Relationships xmlns="http://schemas.openxmlformats.org/package/2006/relationships"><Relationship Id="rId1" Type="http://schemas.openxmlformats.org/officeDocument/2006/relationships/image" Target="../media/image112.png"/></Relationships>
</file>

<file path=xl/drawings/_rels/drawing117.xml.rels><?xml version="1.0" encoding="UTF-8" standalone="yes"?><Relationships xmlns="http://schemas.openxmlformats.org/package/2006/relationships"><Relationship Id="rId1" Type="http://schemas.openxmlformats.org/officeDocument/2006/relationships/image" Target="../media/image113.png"/></Relationships>
</file>

<file path=xl/drawings/_rels/drawing118.xml.rels><?xml version="1.0" encoding="UTF-8" standalone="yes"?><Relationships xmlns="http://schemas.openxmlformats.org/package/2006/relationships"><Relationship Id="rId1" Type="http://schemas.openxmlformats.org/officeDocument/2006/relationships/image" Target="../media/image114.png"/></Relationships>
</file>

<file path=xl/drawings/_rels/drawing119.xml.rels><?xml version="1.0" encoding="UTF-8" standalone="yes"?><Relationships xmlns="http://schemas.openxmlformats.org/package/2006/relationships"><Relationship Id="rId1" Type="http://schemas.openxmlformats.org/officeDocument/2006/relationships/image" Target="../media/image115.png"/></Relationships>
</file>

<file path=xl/drawings/_rels/drawing120.xml.rels><?xml version="1.0" encoding="UTF-8" standalone="yes"?><Relationships xmlns="http://schemas.openxmlformats.org/package/2006/relationships"><Relationship Id="rId1" Type="http://schemas.openxmlformats.org/officeDocument/2006/relationships/image" Target="../media/image116.png"/></Relationships>
</file>

<file path=xl/drawings/_rels/drawing121.xml.rels><?xml version="1.0" encoding="UTF-8" standalone="yes"?><Relationships xmlns="http://schemas.openxmlformats.org/package/2006/relationships"><Relationship Id="rId1" Type="http://schemas.openxmlformats.org/officeDocument/2006/relationships/image" Target="../media/image117.png"/></Relationships>
</file>

<file path=xl/drawings/_rels/drawing122.xml.rels><?xml version="1.0" encoding="UTF-8" standalone="yes"?><Relationships xmlns="http://schemas.openxmlformats.org/package/2006/relationships"><Relationship Id="rId1" Type="http://schemas.openxmlformats.org/officeDocument/2006/relationships/image" Target="../media/image118.png"/></Relationships>
</file>

<file path=xl/drawings/_rels/drawing123.xml.rels><?xml version="1.0" encoding="UTF-8" standalone="yes"?><Relationships xmlns="http://schemas.openxmlformats.org/package/2006/relationships"><Relationship Id="rId1" Type="http://schemas.openxmlformats.org/officeDocument/2006/relationships/image" Target="../media/image119.png"/></Relationships>
</file>

<file path=xl/drawings/_rels/drawing124.xml.rels><?xml version="1.0" encoding="UTF-8" standalone="yes"?><Relationships xmlns="http://schemas.openxmlformats.org/package/2006/relationships"><Relationship Id="rId1" Type="http://schemas.openxmlformats.org/officeDocument/2006/relationships/image" Target="../media/image120.png"/></Relationships>
</file>

<file path=xl/drawings/_rels/drawing125.xml.rels><?xml version="1.0" encoding="UTF-8" standalone="yes"?><Relationships xmlns="http://schemas.openxmlformats.org/package/2006/relationships"><Relationship Id="rId1" Type="http://schemas.openxmlformats.org/officeDocument/2006/relationships/image" Target="../media/image121.png"/></Relationships>
</file>

<file path=xl/drawings/_rels/drawing126.xml.rels><?xml version="1.0" encoding="UTF-8" standalone="yes"?><Relationships xmlns="http://schemas.openxmlformats.org/package/2006/relationships"><Relationship Id="rId1" Type="http://schemas.openxmlformats.org/officeDocument/2006/relationships/image" Target="../media/image122.png"/></Relationships>
</file>

<file path=xl/drawings/_rels/drawing127.xml.rels><?xml version="1.0" encoding="UTF-8" standalone="yes"?><Relationships xmlns="http://schemas.openxmlformats.org/package/2006/relationships"><Relationship Id="rId1" Type="http://schemas.openxmlformats.org/officeDocument/2006/relationships/image" Target="../media/image123.png"/></Relationships>
</file>

<file path=xl/drawings/_rels/drawing128.xml.rels><?xml version="1.0" encoding="UTF-8" standalone="yes"?><Relationships xmlns="http://schemas.openxmlformats.org/package/2006/relationships"><Relationship Id="rId1" Type="http://schemas.openxmlformats.org/officeDocument/2006/relationships/image" Target="../media/image124.png"/></Relationships>
</file>

<file path=xl/drawings/_rels/drawing129.xml.rels><?xml version="1.0" encoding="UTF-8" standalone="yes"?><Relationships xmlns="http://schemas.openxmlformats.org/package/2006/relationships"><Relationship Id="rId1" Type="http://schemas.openxmlformats.org/officeDocument/2006/relationships/image" Target="../media/image125.png"/></Relationships>
</file>

<file path=xl/drawings/_rels/drawing130.xml.rels><?xml version="1.0" encoding="UTF-8" standalone="yes"?><Relationships xmlns="http://schemas.openxmlformats.org/package/2006/relationships"><Relationship Id="rId1" Type="http://schemas.openxmlformats.org/officeDocument/2006/relationships/image" Target="../media/image126.png"/></Relationships>
</file>

<file path=xl/drawings/_rels/drawing131.xml.rels><?xml version="1.0" encoding="UTF-8" standalone="yes"?><Relationships xmlns="http://schemas.openxmlformats.org/package/2006/relationships"><Relationship Id="rId1" Type="http://schemas.openxmlformats.org/officeDocument/2006/relationships/image" Target="../media/image127.png"/></Relationships>
</file>

<file path=xl/drawings/_rels/drawing132.xml.rels><?xml version="1.0" encoding="UTF-8" standalone="yes"?><Relationships xmlns="http://schemas.openxmlformats.org/package/2006/relationships"><Relationship Id="rId1" Type="http://schemas.openxmlformats.org/officeDocument/2006/relationships/image" Target="../media/image128.png"/></Relationships>
</file>

<file path=xl/drawings/_rels/drawing133.xml.rels><?xml version="1.0" encoding="UTF-8" standalone="yes"?><Relationships xmlns="http://schemas.openxmlformats.org/package/2006/relationships"><Relationship Id="rId1" Type="http://schemas.openxmlformats.org/officeDocument/2006/relationships/image" Target="../media/image129.png"/></Relationships>
</file>

<file path=xl/drawings/_rels/drawing134.xml.rels><?xml version="1.0" encoding="UTF-8" standalone="yes"?><Relationships xmlns="http://schemas.openxmlformats.org/package/2006/relationships"><Relationship Id="rId1" Type="http://schemas.openxmlformats.org/officeDocument/2006/relationships/image" Target="../media/image130.png"/></Relationships>
</file>

<file path=xl/drawings/_rels/drawing135.xml.rels><?xml version="1.0" encoding="UTF-8" standalone="yes"?><Relationships xmlns="http://schemas.openxmlformats.org/package/2006/relationships"><Relationship Id="rId1" Type="http://schemas.openxmlformats.org/officeDocument/2006/relationships/image" Target="../media/image131.png"/></Relationships>
</file>

<file path=xl/drawings/_rels/drawing136.xml.rels><?xml version="1.0" encoding="UTF-8" standalone="yes"?><Relationships xmlns="http://schemas.openxmlformats.org/package/2006/relationships"><Relationship Id="rId1" Type="http://schemas.openxmlformats.org/officeDocument/2006/relationships/image" Target="../media/image132.png"/></Relationships>
</file>

<file path=xl/drawings/_rels/drawing137.xml.rels><?xml version="1.0" encoding="UTF-8" standalone="yes"?><Relationships xmlns="http://schemas.openxmlformats.org/package/2006/relationships"><Relationship Id="rId1" Type="http://schemas.openxmlformats.org/officeDocument/2006/relationships/image" Target="../media/image133.png"/></Relationships>
</file>

<file path=xl/drawings/_rels/drawing138.xml.rels><?xml version="1.0" encoding="UTF-8" standalone="yes"?><Relationships xmlns="http://schemas.openxmlformats.org/package/2006/relationships"><Relationship Id="rId1" Type="http://schemas.openxmlformats.org/officeDocument/2006/relationships/image" Target="../media/image134.png"/></Relationships>
</file>

<file path=xl/drawings/_rels/drawing139.xml.rels><?xml version="1.0" encoding="UTF-8" standalone="yes"?><Relationships xmlns="http://schemas.openxmlformats.org/package/2006/relationships"><Relationship Id="rId1" Type="http://schemas.openxmlformats.org/officeDocument/2006/relationships/image" Target="../media/image135.png"/></Relationships>
</file>

<file path=xl/drawings/_rels/drawing140.xml.rels><?xml version="1.0" encoding="UTF-8" standalone="yes"?><Relationships xmlns="http://schemas.openxmlformats.org/package/2006/relationships"><Relationship Id="rId1" Type="http://schemas.openxmlformats.org/officeDocument/2006/relationships/image" Target="../media/image136.png"/></Relationships>
</file>

<file path=xl/drawings/_rels/drawing141.xml.rels><?xml version="1.0" encoding="UTF-8" standalone="yes"?><Relationships xmlns="http://schemas.openxmlformats.org/package/2006/relationships"><Relationship Id="rId1" Type="http://schemas.openxmlformats.org/officeDocument/2006/relationships/image" Target="../media/image137.png"/></Relationships>
</file>

<file path=xl/drawings/_rels/drawing142.xml.rels><?xml version="1.0" encoding="UTF-8" standalone="yes"?><Relationships xmlns="http://schemas.openxmlformats.org/package/2006/relationships"><Relationship Id="rId1" Type="http://schemas.openxmlformats.org/officeDocument/2006/relationships/image" Target="../media/image138.png"/></Relationships>
</file>

<file path=xl/drawings/_rels/drawing143.xml.rels><?xml version="1.0" encoding="UTF-8" standalone="yes"?><Relationships xmlns="http://schemas.openxmlformats.org/package/2006/relationships"><Relationship Id="rId1" Type="http://schemas.openxmlformats.org/officeDocument/2006/relationships/image" Target="../media/image139.png"/></Relationships>
</file>

<file path=xl/drawings/_rels/drawing144.xml.rels><?xml version="1.0" encoding="UTF-8" standalone="yes"?><Relationships xmlns="http://schemas.openxmlformats.org/package/2006/relationships"><Relationship Id="rId1" Type="http://schemas.openxmlformats.org/officeDocument/2006/relationships/image" Target="../media/image140.png"/></Relationships>
</file>

<file path=xl/drawings/_rels/drawing145.xml.rels><?xml version="1.0" encoding="UTF-8" standalone="yes"?><Relationships xmlns="http://schemas.openxmlformats.org/package/2006/relationships"><Relationship Id="rId1" Type="http://schemas.openxmlformats.org/officeDocument/2006/relationships/image" Target="../media/image141.png"/></Relationships>
</file>

<file path=xl/drawings/_rels/drawing146.xml.rels><?xml version="1.0" encoding="UTF-8" standalone="yes"?><Relationships xmlns="http://schemas.openxmlformats.org/package/2006/relationships"><Relationship Id="rId1" Type="http://schemas.openxmlformats.org/officeDocument/2006/relationships/image" Target="../media/image142.png"/></Relationships>
</file>

<file path=xl/drawings/_rels/drawing147.xml.rels><?xml version="1.0" encoding="UTF-8" standalone="yes"?><Relationships xmlns="http://schemas.openxmlformats.org/package/2006/relationships"><Relationship Id="rId1" Type="http://schemas.openxmlformats.org/officeDocument/2006/relationships/image" Target="../media/image143.png"/></Relationships>
</file>

<file path=xl/drawings/_rels/drawing148.xml.rels><?xml version="1.0" encoding="UTF-8" standalone="yes"?><Relationships xmlns="http://schemas.openxmlformats.org/package/2006/relationships"><Relationship Id="rId1" Type="http://schemas.openxmlformats.org/officeDocument/2006/relationships/image" Target="../media/image144.png"/></Relationships>
</file>

<file path=xl/drawings/_rels/drawing149.xml.rels><?xml version="1.0" encoding="UTF-8" standalone="yes"?><Relationships xmlns="http://schemas.openxmlformats.org/package/2006/relationships"><Relationship Id="rId1" Type="http://schemas.openxmlformats.org/officeDocument/2006/relationships/image" Target="../media/image145.png"/></Relationships>
</file>

<file path=xl/drawings/_rels/drawing150.xml.rels><?xml version="1.0" encoding="UTF-8" standalone="yes"?><Relationships xmlns="http://schemas.openxmlformats.org/package/2006/relationships"><Relationship Id="rId1" Type="http://schemas.openxmlformats.org/officeDocument/2006/relationships/image" Target="../media/image146.png"/></Relationships>
</file>

<file path=xl/drawings/_rels/drawing151.xml.rels><?xml version="1.0" encoding="UTF-8" standalone="yes"?><Relationships xmlns="http://schemas.openxmlformats.org/package/2006/relationships"><Relationship Id="rId1" Type="http://schemas.openxmlformats.org/officeDocument/2006/relationships/image" Target="../media/image147.png"/></Relationships>
</file>

<file path=xl/drawings/_rels/drawing152.xml.rels><?xml version="1.0" encoding="UTF-8" standalone="yes"?><Relationships xmlns="http://schemas.openxmlformats.org/package/2006/relationships"><Relationship Id="rId1" Type="http://schemas.openxmlformats.org/officeDocument/2006/relationships/image" Target="../media/image148.png"/></Relationships>
</file>

<file path=xl/drawings/_rels/drawing153.xml.rels><?xml version="1.0" encoding="UTF-8" standalone="yes"?><Relationships xmlns="http://schemas.openxmlformats.org/package/2006/relationships"><Relationship Id="rId1" Type="http://schemas.openxmlformats.org/officeDocument/2006/relationships/image" Target="../media/image149.png"/></Relationships>
</file>

<file path=xl/drawings/_rels/drawing154.xml.rels><?xml version="1.0" encoding="UTF-8" standalone="yes"?><Relationships xmlns="http://schemas.openxmlformats.org/package/2006/relationships"><Relationship Id="rId1" Type="http://schemas.openxmlformats.org/officeDocument/2006/relationships/image" Target="../media/image150.png"/></Relationships>
</file>

<file path=xl/drawings/_rels/drawing155.xml.rels><?xml version="1.0" encoding="UTF-8" standalone="yes"?><Relationships xmlns="http://schemas.openxmlformats.org/package/2006/relationships"><Relationship Id="rId1" Type="http://schemas.openxmlformats.org/officeDocument/2006/relationships/image" Target="../media/image151.png"/></Relationships>
</file>

<file path=xl/drawings/_rels/drawing156.xml.rels><?xml version="1.0" encoding="UTF-8" standalone="yes"?><Relationships xmlns="http://schemas.openxmlformats.org/package/2006/relationships"><Relationship Id="rId1" Type="http://schemas.openxmlformats.org/officeDocument/2006/relationships/image" Target="../media/image152.png"/></Relationships>
</file>

<file path=xl/drawings/_rels/drawing157.xml.rels><?xml version="1.0" encoding="UTF-8" standalone="yes"?><Relationships xmlns="http://schemas.openxmlformats.org/package/2006/relationships"><Relationship Id="rId1" Type="http://schemas.openxmlformats.org/officeDocument/2006/relationships/image" Target="../media/image153.png"/></Relationships>
</file>

<file path=xl/drawings/_rels/drawing158.xml.rels><?xml version="1.0" encoding="UTF-8" standalone="yes"?><Relationships xmlns="http://schemas.openxmlformats.org/package/2006/relationships"><Relationship Id="rId1" Type="http://schemas.openxmlformats.org/officeDocument/2006/relationships/image" Target="../media/image154.png"/></Relationships>
</file>

<file path=xl/drawings/_rels/drawing159.xml.rels><?xml version="1.0" encoding="UTF-8" standalone="yes"?><Relationships xmlns="http://schemas.openxmlformats.org/package/2006/relationships"><Relationship Id="rId1" Type="http://schemas.openxmlformats.org/officeDocument/2006/relationships/image" Target="../media/image155.png"/></Relationships>
</file>

<file path=xl/drawings/_rels/drawing160.xml.rels><?xml version="1.0" encoding="UTF-8" standalone="yes"?><Relationships xmlns="http://schemas.openxmlformats.org/package/2006/relationships"><Relationship Id="rId1" Type="http://schemas.openxmlformats.org/officeDocument/2006/relationships/image" Target="../media/image156.png"/></Relationships>
</file>

<file path=xl/drawings/_rels/drawing161.xml.rels><?xml version="1.0" encoding="UTF-8" standalone="yes"?><Relationships xmlns="http://schemas.openxmlformats.org/package/2006/relationships"><Relationship Id="rId1" Type="http://schemas.openxmlformats.org/officeDocument/2006/relationships/image" Target="../media/image157.png"/></Relationships>
</file>

<file path=xl/drawings/_rels/drawing162.xml.rels><?xml version="1.0" encoding="UTF-8" standalone="yes"?><Relationships xmlns="http://schemas.openxmlformats.org/package/2006/relationships"><Relationship Id="rId1" Type="http://schemas.openxmlformats.org/officeDocument/2006/relationships/image" Target="../media/image158.png"/></Relationships>
</file>

<file path=xl/drawings/_rels/drawing163.xml.rels><?xml version="1.0" encoding="UTF-8" standalone="yes"?><Relationships xmlns="http://schemas.openxmlformats.org/package/2006/relationships"><Relationship Id="rId1" Type="http://schemas.openxmlformats.org/officeDocument/2006/relationships/image" Target="../media/image159.png"/></Relationships>
</file>

<file path=xl/drawings/_rels/drawing164.xml.rels><?xml version="1.0" encoding="UTF-8" standalone="yes"?><Relationships xmlns="http://schemas.openxmlformats.org/package/2006/relationships"><Relationship Id="rId1" Type="http://schemas.openxmlformats.org/officeDocument/2006/relationships/image" Target="../media/image160.png"/></Relationships>
</file>

<file path=xl/drawings/_rels/drawing165.xml.rels><?xml version="1.0" encoding="UTF-8" standalone="yes"?><Relationships xmlns="http://schemas.openxmlformats.org/package/2006/relationships"><Relationship Id="rId1" Type="http://schemas.openxmlformats.org/officeDocument/2006/relationships/image" Target="../media/image161.png"/></Relationships>
</file>

<file path=xl/drawings/_rels/drawing166.xml.rels><?xml version="1.0" encoding="UTF-8" standalone="yes"?><Relationships xmlns="http://schemas.openxmlformats.org/package/2006/relationships"><Relationship Id="rId1" Type="http://schemas.openxmlformats.org/officeDocument/2006/relationships/image" Target="../media/image162.png"/></Relationships>
</file>

<file path=xl/drawings/_rels/drawing167.xml.rels><?xml version="1.0" encoding="UTF-8" standalone="yes"?><Relationships xmlns="http://schemas.openxmlformats.org/package/2006/relationships"><Relationship Id="rId1" Type="http://schemas.openxmlformats.org/officeDocument/2006/relationships/image" Target="../media/image163.png"/></Relationships>
</file>

<file path=xl/drawings/_rels/drawing168.xml.rels><?xml version="1.0" encoding="UTF-8" standalone="yes"?><Relationships xmlns="http://schemas.openxmlformats.org/package/2006/relationships"><Relationship Id="rId1" Type="http://schemas.openxmlformats.org/officeDocument/2006/relationships/image" Target="../media/image164.png"/></Relationships>
</file>

<file path=xl/drawings/_rels/drawing169.xml.rels><?xml version="1.0" encoding="UTF-8" standalone="yes"?><Relationships xmlns="http://schemas.openxmlformats.org/package/2006/relationships"><Relationship Id="rId1" Type="http://schemas.openxmlformats.org/officeDocument/2006/relationships/image" Target="../media/image165.png"/></Relationships>
</file>

<file path=xl/drawings/_rels/drawing170.xml.rels><?xml version="1.0" encoding="UTF-8" standalone="yes"?><Relationships xmlns="http://schemas.openxmlformats.org/package/2006/relationships"><Relationship Id="rId1" Type="http://schemas.openxmlformats.org/officeDocument/2006/relationships/image" Target="../media/image166.png"/></Relationships>
</file>

<file path=xl/drawings/_rels/drawing171.xml.rels><?xml version="1.0" encoding="UTF-8" standalone="yes"?><Relationships xmlns="http://schemas.openxmlformats.org/package/2006/relationships"><Relationship Id="rId1" Type="http://schemas.openxmlformats.org/officeDocument/2006/relationships/image" Target="../media/image167.png"/></Relationships>
</file>

<file path=xl/drawings/_rels/drawing172.xml.rels><?xml version="1.0" encoding="UTF-8" standalone="yes"?><Relationships xmlns="http://schemas.openxmlformats.org/package/2006/relationships"><Relationship Id="rId1" Type="http://schemas.openxmlformats.org/officeDocument/2006/relationships/image" Target="../media/image168.png"/></Relationships>
</file>

<file path=xl/drawings/_rels/drawing173.xml.rels><?xml version="1.0" encoding="UTF-8" standalone="yes"?><Relationships xmlns="http://schemas.openxmlformats.org/package/2006/relationships"><Relationship Id="rId1" Type="http://schemas.openxmlformats.org/officeDocument/2006/relationships/image" Target="../media/image169.png"/></Relationships>
</file>

<file path=xl/drawings/_rels/drawing174.xml.rels><?xml version="1.0" encoding="UTF-8" standalone="yes"?><Relationships xmlns="http://schemas.openxmlformats.org/package/2006/relationships"><Relationship Id="rId1" Type="http://schemas.openxmlformats.org/officeDocument/2006/relationships/image" Target="../media/image170.png"/></Relationships>
</file>

<file path=xl/drawings/_rels/drawing175.xml.rels><?xml version="1.0" encoding="UTF-8" standalone="yes"?><Relationships xmlns="http://schemas.openxmlformats.org/package/2006/relationships"><Relationship Id="rId1" Type="http://schemas.openxmlformats.org/officeDocument/2006/relationships/image" Target="../media/image171.png"/></Relationships>
</file>

<file path=xl/drawings/_rels/drawing176.xml.rels><?xml version="1.0" encoding="UTF-8" standalone="yes"?><Relationships xmlns="http://schemas.openxmlformats.org/package/2006/relationships"><Relationship Id="rId1" Type="http://schemas.openxmlformats.org/officeDocument/2006/relationships/image" Target="../media/image172.png"/></Relationships>
</file>

<file path=xl/drawings/_rels/drawing177.xml.rels><?xml version="1.0" encoding="UTF-8" standalone="yes"?><Relationships xmlns="http://schemas.openxmlformats.org/package/2006/relationships"><Relationship Id="rId1" Type="http://schemas.openxmlformats.org/officeDocument/2006/relationships/image" Target="../media/image173.png"/></Relationships>
</file>

<file path=xl/drawings/_rels/drawing178.xml.rels><?xml version="1.0" encoding="UTF-8" standalone="yes"?><Relationships xmlns="http://schemas.openxmlformats.org/package/2006/relationships"><Relationship Id="rId1" Type="http://schemas.openxmlformats.org/officeDocument/2006/relationships/image" Target="../media/image174.png"/></Relationships>
</file>

<file path=xl/drawings/_rels/drawing179.xml.rels><?xml version="1.0" encoding="UTF-8" standalone="yes"?><Relationships xmlns="http://schemas.openxmlformats.org/package/2006/relationships"><Relationship Id="rId1" Type="http://schemas.openxmlformats.org/officeDocument/2006/relationships/image" Target="../media/image175.png"/></Relationships>
</file>

<file path=xl/drawings/_rels/drawing180.xml.rels><?xml version="1.0" encoding="UTF-8" standalone="yes"?><Relationships xmlns="http://schemas.openxmlformats.org/package/2006/relationships"><Relationship Id="rId1" Type="http://schemas.openxmlformats.org/officeDocument/2006/relationships/image" Target="../media/image176.png"/></Relationships>
</file>

<file path=xl/drawings/_rels/drawing181.xml.rels><?xml version="1.0" encoding="UTF-8" standalone="yes"?><Relationships xmlns="http://schemas.openxmlformats.org/package/2006/relationships"><Relationship Id="rId1" Type="http://schemas.openxmlformats.org/officeDocument/2006/relationships/image" Target="../media/image177.png"/></Relationships>
</file>

<file path=xl/drawings/_rels/drawing182.xml.rels><?xml version="1.0" encoding="UTF-8" standalone="yes"?><Relationships xmlns="http://schemas.openxmlformats.org/package/2006/relationships"><Relationship Id="rId1" Type="http://schemas.openxmlformats.org/officeDocument/2006/relationships/image" Target="../media/image178.png"/></Relationships>
</file>

<file path=xl/drawings/_rels/drawing183.xml.rels><?xml version="1.0" encoding="UTF-8" standalone="yes"?><Relationships xmlns="http://schemas.openxmlformats.org/package/2006/relationships"><Relationship Id="rId1" Type="http://schemas.openxmlformats.org/officeDocument/2006/relationships/image" Target="../media/image179.png"/></Relationships>
</file>

<file path=xl/drawings/_rels/drawing184.xml.rels><?xml version="1.0" encoding="UTF-8" standalone="yes"?><Relationships xmlns="http://schemas.openxmlformats.org/package/2006/relationships"><Relationship Id="rId1" Type="http://schemas.openxmlformats.org/officeDocument/2006/relationships/image" Target="../media/image180.png"/></Relationships>
</file>

<file path=xl/drawings/_rels/drawing185.xml.rels><?xml version="1.0" encoding="UTF-8" standalone="yes"?><Relationships xmlns="http://schemas.openxmlformats.org/package/2006/relationships"><Relationship Id="rId1" Type="http://schemas.openxmlformats.org/officeDocument/2006/relationships/image" Target="../media/image181.png"/></Relationships>
</file>

<file path=xl/drawings/_rels/drawing186.xml.rels><?xml version="1.0" encoding="UTF-8" standalone="yes"?><Relationships xmlns="http://schemas.openxmlformats.org/package/2006/relationships"><Relationship Id="rId1" Type="http://schemas.openxmlformats.org/officeDocument/2006/relationships/image" Target="../media/image182.png"/></Relationships>
</file>

<file path=xl/drawings/_rels/drawing187.xml.rels><?xml version="1.0" encoding="UTF-8" standalone="yes"?><Relationships xmlns="http://schemas.openxmlformats.org/package/2006/relationships"><Relationship Id="rId1" Type="http://schemas.openxmlformats.org/officeDocument/2006/relationships/image" Target="../media/image183.png"/></Relationships>
</file>

<file path=xl/drawings/_rels/drawing188.xml.rels><?xml version="1.0" encoding="UTF-8" standalone="yes"?><Relationships xmlns="http://schemas.openxmlformats.org/package/2006/relationships"><Relationship Id="rId1" Type="http://schemas.openxmlformats.org/officeDocument/2006/relationships/image" Target="../media/image184.png"/></Relationships>
</file>

<file path=xl/drawings/_rels/drawing189.xml.rels><?xml version="1.0" encoding="UTF-8" standalone="yes"?><Relationships xmlns="http://schemas.openxmlformats.org/package/2006/relationships"><Relationship Id="rId1" Type="http://schemas.openxmlformats.org/officeDocument/2006/relationships/image" Target="../media/image185.png"/></Relationships>
</file>

<file path=xl/drawings/_rels/drawing190.xml.rels><?xml version="1.0" encoding="UTF-8" standalone="yes"?><Relationships xmlns="http://schemas.openxmlformats.org/package/2006/relationships"><Relationship Id="rId1" Type="http://schemas.openxmlformats.org/officeDocument/2006/relationships/image" Target="../media/image186.png"/></Relationships>
</file>

<file path=xl/drawings/_rels/drawing191.xml.rels><?xml version="1.0" encoding="UTF-8" standalone="yes"?><Relationships xmlns="http://schemas.openxmlformats.org/package/2006/relationships"><Relationship Id="rId1" Type="http://schemas.openxmlformats.org/officeDocument/2006/relationships/image" Target="../media/image187.png"/></Relationships>
</file>

<file path=xl/drawings/_rels/drawing192.xml.rels><?xml version="1.0" encoding="UTF-8" standalone="yes"?><Relationships xmlns="http://schemas.openxmlformats.org/package/2006/relationships"><Relationship Id="rId1" Type="http://schemas.openxmlformats.org/officeDocument/2006/relationships/image" Target="../media/image188.png"/></Relationships>
</file>

<file path=xl/drawings/_rels/drawing193.xml.rels><?xml version="1.0" encoding="UTF-8" standalone="yes"?><Relationships xmlns="http://schemas.openxmlformats.org/package/2006/relationships"><Relationship Id="rId1" Type="http://schemas.openxmlformats.org/officeDocument/2006/relationships/image" Target="../media/image189.png"/></Relationships>
</file>

<file path=xl/drawings/_rels/drawing194.xml.rels><?xml version="1.0" encoding="UTF-8" standalone="yes"?><Relationships xmlns="http://schemas.openxmlformats.org/package/2006/relationships"><Relationship Id="rId1" Type="http://schemas.openxmlformats.org/officeDocument/2006/relationships/image" Target="../media/image190.png"/></Relationships>
</file>

<file path=xl/drawings/_rels/drawing195.xml.rels><?xml version="1.0" encoding="UTF-8" standalone="yes"?><Relationships xmlns="http://schemas.openxmlformats.org/package/2006/relationships"><Relationship Id="rId1" Type="http://schemas.openxmlformats.org/officeDocument/2006/relationships/image" Target="../media/image191.png"/></Relationships>
</file>

<file path=xl/drawings/_rels/drawing196.xml.rels><?xml version="1.0" encoding="UTF-8" standalone="yes"?><Relationships xmlns="http://schemas.openxmlformats.org/package/2006/relationships"><Relationship Id="rId1" Type="http://schemas.openxmlformats.org/officeDocument/2006/relationships/image" Target="../media/image192.png"/></Relationships>
</file>

<file path=xl/drawings/_rels/drawing197.xml.rels><?xml version="1.0" encoding="UTF-8" standalone="yes"?><Relationships xmlns="http://schemas.openxmlformats.org/package/2006/relationships"><Relationship Id="rId1" Type="http://schemas.openxmlformats.org/officeDocument/2006/relationships/image" Target="../media/image193.png"/></Relationships>
</file>

<file path=xl/drawings/_rels/drawing198.xml.rels><?xml version="1.0" encoding="UTF-8" standalone="yes"?><Relationships xmlns="http://schemas.openxmlformats.org/package/2006/relationships"><Relationship Id="rId1" Type="http://schemas.openxmlformats.org/officeDocument/2006/relationships/image" Target="../media/image194.png"/></Relationships>
</file>

<file path=xl/drawings/_rels/drawing199.xml.rels><?xml version="1.0" encoding="UTF-8" standalone="yes"?><Relationships xmlns="http://schemas.openxmlformats.org/package/2006/relationships"><Relationship Id="rId1" Type="http://schemas.openxmlformats.org/officeDocument/2006/relationships/image" Target="../media/image195.png"/></Relationships>
</file>

<file path=xl/drawings/_rels/drawing200.xml.rels><?xml version="1.0" encoding="UTF-8" standalone="yes"?><Relationships xmlns="http://schemas.openxmlformats.org/package/2006/relationships"><Relationship Id="rId1" Type="http://schemas.openxmlformats.org/officeDocument/2006/relationships/image" Target="../media/image196.png"/></Relationships>
</file>

<file path=xl/drawings/_rels/drawing201.xml.rels><?xml version="1.0" encoding="UTF-8" standalone="yes"?><Relationships xmlns="http://schemas.openxmlformats.org/package/2006/relationships"><Relationship Id="rId1" Type="http://schemas.openxmlformats.org/officeDocument/2006/relationships/image" Target="../media/image197.png"/></Relationships>
</file>

<file path=xl/drawings/_rels/drawing202.xml.rels><?xml version="1.0" encoding="UTF-8" standalone="yes"?><Relationships xmlns="http://schemas.openxmlformats.org/package/2006/relationships"><Relationship Id="rId1" Type="http://schemas.openxmlformats.org/officeDocument/2006/relationships/image" Target="../media/image198.png"/></Relationships>
</file>

<file path=xl/drawings/_rels/drawing203.xml.rels><?xml version="1.0" encoding="UTF-8" standalone="yes"?><Relationships xmlns="http://schemas.openxmlformats.org/package/2006/relationships"><Relationship Id="rId1" Type="http://schemas.openxmlformats.org/officeDocument/2006/relationships/image" Target="../media/image199.png"/></Relationships>
</file>

<file path=xl/drawings/_rels/drawing204.xml.rels><?xml version="1.0" encoding="UTF-8" standalone="yes"?><Relationships xmlns="http://schemas.openxmlformats.org/package/2006/relationships"><Relationship Id="rId1" Type="http://schemas.openxmlformats.org/officeDocument/2006/relationships/image" Target="../media/image200.png"/></Relationships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6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7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8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9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0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6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7920000" cy="86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7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8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19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drawings/drawing20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oneCellAnchor xmlns:xdr="http://schemas.openxmlformats.org/drawingml/2006/spreadsheetDrawing">
    <xdr:from xmlns:xdr="http://schemas.openxmlformats.org/drawingml/2006/spreadsheetDrawing">
      <xdr:col xmlns:xdr="http://schemas.openxmlformats.org/drawingml/2006/spreadsheetDrawing">6</xdr:col>
      <xdr:colOff xmlns:xdr="http://schemas.openxmlformats.org/drawingml/2006/spreadsheetDrawing">0</xdr:colOff>
      <xdr:row xmlns:xdr="http://schemas.openxmlformats.org/drawingml/2006/spreadsheetDrawing">1</xdr:row>
      <xdr:rowOff xmlns:xdr="http://schemas.openxmlformats.org/drawingml/2006/spreadsheetDrawing">0</xdr:rowOff>
    </xdr:from>
    <xdr:ext xmlns:xdr="http://schemas.openxmlformats.org/drawingml/2006/spreadsheetDrawing" cx="8640000" cy="5040000"/>
    <xdr:pic xmlns:xdr="http://schemas.openxmlformats.org/drawingml/2006/spreadsheetDrawing">
      <xdr:nvPicPr xmlns:xdr="http://schemas.openxmlformats.org/drawingml/2006/spreadsheetDrawing">
        <xdr:cNvPr xmlns:xdr="http://schemas.openxmlformats.org/drawingml/2006/spreadsheetDrawing" id="1" name="Picture 1"/>
        <xdr:cNvPicPr xmlns:xdr="http://schemas.openxmlformats.org/drawingml/2006/spreadsheetDrawing">
          <a:picLocks xmlns:a="http://schemas.openxmlformats.org/drawingml/2006/main" noChangeAspect="1"/>
        </xdr:cNvPicPr>
      </xdr:nvPicPr>
      <xdr:blipFill xmlns:xdr="http://schemas.openxmlformats.org/drawingml/2006/spreadsheetDrawing">
        <a:blip xmlns:a="http://schemas.openxmlformats.org/drawingml/2006/main" xmlns:r="http://schemas.openxmlformats.org/officeDocument/2006/relationships" r:embed="rId1">
        </a:blip>
        <a:stretch xmlns:a="http://schemas.openxmlformats.org/drawingml/2006/main">
          <a:fillRect/>
        </a:stretch>
      </xdr:blipFill>
      <xdr:spPr xmlns:xdr="http://schemas.openxmlformats.org/drawingml/2006/spreadsheetDrawing">
        <a:prstGeom xmlns:a="http://schemas.openxmlformats.org/drawingml/2006/main" prst="rect">
          <a:avLst xmlns:a="http://schemas.openxmlformats.org/drawingml/2006/main"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_rels/sheet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7.xml"/><Relationship Id="rId2" Type="http://schemas.openxmlformats.org/officeDocument/2006/relationships/printerSettings" Target="../printerSettings/printerSettings37.bin"/><Relationship Id="rIdvml" Type="http://schemas.openxmlformats.org/officeDocument/2006/relationships/vmlDrawing" Target="../drawings/vmlDrawing37.vml"/></Relationships>
</file>

<file path=xl/worksheets/_rels/sheet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8.xml"/><Relationship Id="rId2" Type="http://schemas.openxmlformats.org/officeDocument/2006/relationships/printerSettings" Target="../printerSettings/printerSettings38.bin"/><Relationship Id="rIdvml" Type="http://schemas.openxmlformats.org/officeDocument/2006/relationships/vmlDrawing" Target="../drawings/vmlDrawing38.vml"/></Relationships>
</file>

<file path=xl/worksheets/_rels/sheet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9.xml"/><Relationship Id="rId2" Type="http://schemas.openxmlformats.org/officeDocument/2006/relationships/printerSettings" Target="../printerSettings/printerSettings39.bin"/><Relationship Id="rIdvml" Type="http://schemas.openxmlformats.org/officeDocument/2006/relationships/vmlDrawing" Target="../drawings/vmlDrawing39.vml"/></Relationships>
</file>

<file path=xl/worksheets/_rels/sheet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0.xml"/><Relationship Id="rId2" Type="http://schemas.openxmlformats.org/officeDocument/2006/relationships/printerSettings" Target="../printerSettings/printerSettings40.bin"/><Relationship Id="rIdvml" Type="http://schemas.openxmlformats.org/officeDocument/2006/relationships/vmlDrawing" Target="../drawings/vmlDrawing40.vml"/></Relationships>
</file>

<file path=xl/worksheets/_rels/sheet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1.xml"/><Relationship Id="rId2" Type="http://schemas.openxmlformats.org/officeDocument/2006/relationships/printerSettings" Target="../printerSettings/printerSettings41.bin"/><Relationship Id="rIdvml" Type="http://schemas.openxmlformats.org/officeDocument/2006/relationships/vmlDrawing" Target="../drawings/vmlDrawing41.vml"/></Relationships>
</file>

<file path=xl/worksheets/_rels/sheet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2.xml"/><Relationship Id="rId2" Type="http://schemas.openxmlformats.org/officeDocument/2006/relationships/printerSettings" Target="../printerSettings/printerSettings42.bin"/><Relationship Id="rIdvml" Type="http://schemas.openxmlformats.org/officeDocument/2006/relationships/vmlDrawing" Target="../drawings/vmlDrawing42.vml"/></Relationships>
</file>

<file path=xl/worksheets/_rels/sheet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3.xml"/><Relationship Id="rId2" Type="http://schemas.openxmlformats.org/officeDocument/2006/relationships/printerSettings" Target="../printerSettings/printerSettings43.bin"/><Relationship Id="rIdvml" Type="http://schemas.openxmlformats.org/officeDocument/2006/relationships/vmlDrawing" Target="../drawings/vmlDrawing43.vml"/></Relationships>
</file>

<file path=xl/worksheets/_rels/sheet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4.xml"/><Relationship Id="rId2" Type="http://schemas.openxmlformats.org/officeDocument/2006/relationships/printerSettings" Target="../printerSettings/printerSettings44.bin"/><Relationship Id="rIdvml" Type="http://schemas.openxmlformats.org/officeDocument/2006/relationships/vmlDrawing" Target="../drawings/vmlDrawing44.vml"/></Relationships>
</file>

<file path=xl/worksheets/_rels/sheet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5.xml"/><Relationship Id="rId2" Type="http://schemas.openxmlformats.org/officeDocument/2006/relationships/printerSettings" Target="../printerSettings/printerSettings45.bin"/><Relationship Id="rIdvml" Type="http://schemas.openxmlformats.org/officeDocument/2006/relationships/vmlDrawing" Target="../drawings/vmlDrawing45.vml"/></Relationships>
</file>

<file path=xl/worksheets/_rels/sheet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6.xml"/><Relationship Id="rId2" Type="http://schemas.openxmlformats.org/officeDocument/2006/relationships/printerSettings" Target="../printerSettings/printerSettings46.bin"/><Relationship Id="rIdvml" Type="http://schemas.openxmlformats.org/officeDocument/2006/relationships/vmlDrawing" Target="../drawings/vmlDrawing46.vml"/></Relationships>
</file>

<file path=xl/worksheets/_rels/sheet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7.xml"/><Relationship Id="rId2" Type="http://schemas.openxmlformats.org/officeDocument/2006/relationships/printerSettings" Target="../printerSettings/printerSettings47.bin"/><Relationship Id="rIdvml" Type="http://schemas.openxmlformats.org/officeDocument/2006/relationships/vmlDrawing" Target="../drawings/vmlDrawing47.vml"/></Relationships>
</file>

<file path=xl/worksheets/_rels/sheet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8.xml"/><Relationship Id="rId2" Type="http://schemas.openxmlformats.org/officeDocument/2006/relationships/printerSettings" Target="../printerSettings/printerSettings48.bin"/><Relationship Id="rIdvml" Type="http://schemas.openxmlformats.org/officeDocument/2006/relationships/vmlDrawing" Target="../drawings/vmlDrawing48.vml"/></Relationships>
</file>

<file path=xl/worksheets/_rels/sheet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9.xml"/><Relationship Id="rId2" Type="http://schemas.openxmlformats.org/officeDocument/2006/relationships/printerSettings" Target="../printerSettings/printerSettings49.bin"/><Relationship Id="rIdvml" Type="http://schemas.openxmlformats.org/officeDocument/2006/relationships/vmlDrawing" Target="../drawings/vmlDrawing49.vml"/></Relationships>
</file>

<file path=xl/worksheets/_rels/sheet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0.xml"/><Relationship Id="rId2" Type="http://schemas.openxmlformats.org/officeDocument/2006/relationships/printerSettings" Target="../printerSettings/printerSettings50.bin"/><Relationship Id="rIdvml" Type="http://schemas.openxmlformats.org/officeDocument/2006/relationships/vmlDrawing" Target="../drawings/vmlDrawing50.vml"/></Relationships>
</file>

<file path=xl/worksheets/_rels/sheet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1.xml"/><Relationship Id="rId2" Type="http://schemas.openxmlformats.org/officeDocument/2006/relationships/printerSettings" Target="../printerSettings/printerSettings51.bin"/><Relationship Id="rIdvml" Type="http://schemas.openxmlformats.org/officeDocument/2006/relationships/vmlDrawing" Target="../drawings/vmlDrawing51.vml"/></Relationships>
</file>

<file path=xl/worksheets/_rels/sheet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2.xml"/><Relationship Id="rId2" Type="http://schemas.openxmlformats.org/officeDocument/2006/relationships/printerSettings" Target="../printerSettings/printerSettings52.bin"/><Relationship Id="rIdvml" Type="http://schemas.openxmlformats.org/officeDocument/2006/relationships/vmlDrawing" Target="../drawings/vmlDrawing52.vml"/></Relationships>
</file>

<file path=xl/worksheets/_rels/sheet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3.xml"/><Relationship Id="rId2" Type="http://schemas.openxmlformats.org/officeDocument/2006/relationships/printerSettings" Target="../printerSettings/printerSettings53.bin"/><Relationship Id="rIdvml" Type="http://schemas.openxmlformats.org/officeDocument/2006/relationships/vmlDrawing" Target="../drawings/vmlDrawing53.vml"/></Relationships>
</file>

<file path=xl/worksheets/_rels/sheet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4.xml"/><Relationship Id="rId2" Type="http://schemas.openxmlformats.org/officeDocument/2006/relationships/printerSettings" Target="../printerSettings/printerSettings54.bin"/><Relationship Id="rIdvml" Type="http://schemas.openxmlformats.org/officeDocument/2006/relationships/vmlDrawing" Target="../drawings/vmlDrawing54.vml"/></Relationships>
</file>

<file path=xl/worksheets/_rels/sheet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5.xml"/><Relationship Id="rId2" Type="http://schemas.openxmlformats.org/officeDocument/2006/relationships/printerSettings" Target="../printerSettings/printerSettings55.bin"/><Relationship Id="rIdvml" Type="http://schemas.openxmlformats.org/officeDocument/2006/relationships/vmlDrawing" Target="../drawings/vmlDrawing55.vml"/></Relationships>
</file>

<file path=xl/worksheets/_rels/sheet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6.xml"/><Relationship Id="rId2" Type="http://schemas.openxmlformats.org/officeDocument/2006/relationships/printerSettings" Target="../printerSettings/printerSettings56.bin"/><Relationship Id="rIdvml" Type="http://schemas.openxmlformats.org/officeDocument/2006/relationships/vmlDrawing" Target="../drawings/vmlDrawing56.vml"/></Relationships>
</file>

<file path=xl/worksheets/_rels/sheet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7.xml"/><Relationship Id="rId2" Type="http://schemas.openxmlformats.org/officeDocument/2006/relationships/printerSettings" Target="../printerSettings/printerSettings57.bin"/><Relationship Id="rIdvml" Type="http://schemas.openxmlformats.org/officeDocument/2006/relationships/vmlDrawing" Target="../drawings/vmlDrawing57.vml"/></Relationships>
</file>

<file path=xl/worksheets/_rels/sheet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8.xml"/><Relationship Id="rId2" Type="http://schemas.openxmlformats.org/officeDocument/2006/relationships/printerSettings" Target="../printerSettings/printerSettings58.bin"/><Relationship Id="rIdvml" Type="http://schemas.openxmlformats.org/officeDocument/2006/relationships/vmlDrawing" Target="../drawings/vmlDrawing58.vml"/></Relationships>
</file>

<file path=xl/worksheets/_rels/sheet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9.xml"/><Relationship Id="rId2" Type="http://schemas.openxmlformats.org/officeDocument/2006/relationships/printerSettings" Target="../printerSettings/printerSettings59.bin"/><Relationship Id="rIdvml" Type="http://schemas.openxmlformats.org/officeDocument/2006/relationships/vmlDrawing" Target="../drawings/vmlDrawing59.vml"/></Relationships>
</file>

<file path=xl/worksheets/_rels/sheet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0.xml"/><Relationship Id="rId2" Type="http://schemas.openxmlformats.org/officeDocument/2006/relationships/printerSettings" Target="../printerSettings/printerSettings60.bin"/><Relationship Id="rIdvml" Type="http://schemas.openxmlformats.org/officeDocument/2006/relationships/vmlDrawing" Target="../drawings/vmlDrawing60.vml"/></Relationships>
</file>

<file path=xl/worksheets/_rels/sheet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1.xml"/><Relationship Id="rId2" Type="http://schemas.openxmlformats.org/officeDocument/2006/relationships/printerSettings" Target="../printerSettings/printerSettings61.bin"/><Relationship Id="rIdvml" Type="http://schemas.openxmlformats.org/officeDocument/2006/relationships/vmlDrawing" Target="../drawings/vmlDrawing61.vml"/></Relationships>
</file>

<file path=xl/worksheets/_rels/sheet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2.xml"/><Relationship Id="rId2" Type="http://schemas.openxmlformats.org/officeDocument/2006/relationships/printerSettings" Target="../printerSettings/printerSettings62.bin"/><Relationship Id="rIdvml" Type="http://schemas.openxmlformats.org/officeDocument/2006/relationships/vmlDrawing" Target="../drawings/vmlDrawing62.vml"/></Relationships>
</file>

<file path=xl/worksheets/_rels/sheet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3.xml"/><Relationship Id="rId2" Type="http://schemas.openxmlformats.org/officeDocument/2006/relationships/printerSettings" Target="../printerSettings/printerSettings63.bin"/><Relationship Id="rIdvml" Type="http://schemas.openxmlformats.org/officeDocument/2006/relationships/vmlDrawing" Target="../drawings/vmlDrawing63.vml"/></Relationships>
</file>

<file path=xl/worksheets/_rels/sheet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4.xml"/><Relationship Id="rId2" Type="http://schemas.openxmlformats.org/officeDocument/2006/relationships/printerSettings" Target="../printerSettings/printerSettings64.bin"/><Relationship Id="rIdvml" Type="http://schemas.openxmlformats.org/officeDocument/2006/relationships/vmlDrawing" Target="../drawings/vmlDrawing64.vml"/></Relationships>
</file>

<file path=xl/worksheets/_rels/sheet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5.xml"/><Relationship Id="rId2" Type="http://schemas.openxmlformats.org/officeDocument/2006/relationships/printerSettings" Target="../printerSettings/printerSettings65.bin"/><Relationship Id="rIdvml" Type="http://schemas.openxmlformats.org/officeDocument/2006/relationships/vmlDrawing" Target="../drawings/vmlDrawing65.vml"/></Relationships>
</file>

<file path=xl/worksheets/_rels/sheet6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6.xml"/><Relationship Id="rId2" Type="http://schemas.openxmlformats.org/officeDocument/2006/relationships/printerSettings" Target="../printerSettings/printerSettings66.bin"/><Relationship Id="rIdvml" Type="http://schemas.openxmlformats.org/officeDocument/2006/relationships/vmlDrawing" Target="../drawings/vmlDrawing66.vml"/></Relationships>
</file>

<file path=xl/worksheets/_rels/sheet6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7.xml"/><Relationship Id="rId2" Type="http://schemas.openxmlformats.org/officeDocument/2006/relationships/printerSettings" Target="../printerSettings/printerSettings67.bin"/><Relationship Id="rIdvml" Type="http://schemas.openxmlformats.org/officeDocument/2006/relationships/vmlDrawing" Target="../drawings/vmlDrawing67.vml"/></Relationships>
</file>

<file path=xl/worksheets/_rels/sheet6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8.xml"/><Relationship Id="rId2" Type="http://schemas.openxmlformats.org/officeDocument/2006/relationships/printerSettings" Target="../printerSettings/printerSettings68.bin"/><Relationship Id="rIdvml" Type="http://schemas.openxmlformats.org/officeDocument/2006/relationships/vmlDrawing" Target="../drawings/vmlDrawing68.vml"/></Relationships>
</file>

<file path=xl/worksheets/_rels/sheet6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9.xml"/><Relationship Id="rId2" Type="http://schemas.openxmlformats.org/officeDocument/2006/relationships/printerSettings" Target="../printerSettings/printerSettings69.bin"/><Relationship Id="rIdvml" Type="http://schemas.openxmlformats.org/officeDocument/2006/relationships/vmlDrawing" Target="../drawings/vmlDrawing69.vml"/></Relationships>
</file>

<file path=xl/worksheets/_rels/sheet7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0.xml"/><Relationship Id="rId2" Type="http://schemas.openxmlformats.org/officeDocument/2006/relationships/printerSettings" Target="../printerSettings/printerSettings70.bin"/><Relationship Id="rIdvml" Type="http://schemas.openxmlformats.org/officeDocument/2006/relationships/vmlDrawing" Target="../drawings/vmlDrawing70.vml"/></Relationships>
</file>

<file path=xl/worksheets/_rels/sheet7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1.xml"/><Relationship Id="rId2" Type="http://schemas.openxmlformats.org/officeDocument/2006/relationships/printerSettings" Target="../printerSettings/printerSettings71.bin"/><Relationship Id="rIdvml" Type="http://schemas.openxmlformats.org/officeDocument/2006/relationships/vmlDrawing" Target="../drawings/vmlDrawing71.vml"/></Relationships>
</file>

<file path=xl/worksheets/_rels/sheet7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2.xml"/><Relationship Id="rId2" Type="http://schemas.openxmlformats.org/officeDocument/2006/relationships/printerSettings" Target="../printerSettings/printerSettings72.bin"/><Relationship Id="rIdvml" Type="http://schemas.openxmlformats.org/officeDocument/2006/relationships/vmlDrawing" Target="../drawings/vmlDrawing72.vml"/></Relationships>
</file>

<file path=xl/worksheets/_rels/sheet7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3.xml"/><Relationship Id="rId2" Type="http://schemas.openxmlformats.org/officeDocument/2006/relationships/printerSettings" Target="../printerSettings/printerSettings73.bin"/><Relationship Id="rIdvml" Type="http://schemas.openxmlformats.org/officeDocument/2006/relationships/vmlDrawing" Target="../drawings/vmlDrawing73.vml"/></Relationships>
</file>

<file path=xl/worksheets/_rels/sheet7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4.xml"/><Relationship Id="rId2" Type="http://schemas.openxmlformats.org/officeDocument/2006/relationships/printerSettings" Target="../printerSettings/printerSettings74.bin"/><Relationship Id="rIdvml" Type="http://schemas.openxmlformats.org/officeDocument/2006/relationships/vmlDrawing" Target="../drawings/vmlDrawing74.vml"/></Relationships>
</file>

<file path=xl/worksheets/_rels/sheet7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5.xml"/><Relationship Id="rId2" Type="http://schemas.openxmlformats.org/officeDocument/2006/relationships/printerSettings" Target="../printerSettings/printerSettings75.bin"/><Relationship Id="rIdvml" Type="http://schemas.openxmlformats.org/officeDocument/2006/relationships/vmlDrawing" Target="../drawings/vmlDrawing75.vml"/></Relationships>
</file>

<file path=xl/worksheets/_rels/sheet7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6.xml"/><Relationship Id="rId2" Type="http://schemas.openxmlformats.org/officeDocument/2006/relationships/printerSettings" Target="../printerSettings/printerSettings76.bin"/><Relationship Id="rIdvml" Type="http://schemas.openxmlformats.org/officeDocument/2006/relationships/vmlDrawing" Target="../drawings/vmlDrawing76.vml"/></Relationships>
</file>

<file path=xl/worksheets/_rels/sheet7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7.xml"/><Relationship Id="rId2" Type="http://schemas.openxmlformats.org/officeDocument/2006/relationships/printerSettings" Target="../printerSettings/printerSettings77.bin"/><Relationship Id="rIdvml" Type="http://schemas.openxmlformats.org/officeDocument/2006/relationships/vmlDrawing" Target="../drawings/vmlDrawing77.vml"/></Relationships>
</file>

<file path=xl/worksheets/_rels/sheet7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8.xml"/><Relationship Id="rId2" Type="http://schemas.openxmlformats.org/officeDocument/2006/relationships/printerSettings" Target="../printerSettings/printerSettings78.bin"/><Relationship Id="rIdvml" Type="http://schemas.openxmlformats.org/officeDocument/2006/relationships/vmlDrawing" Target="../drawings/vmlDrawing78.vml"/></Relationships>
</file>

<file path=xl/worksheets/_rels/sheet7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9.xml"/><Relationship Id="rId2" Type="http://schemas.openxmlformats.org/officeDocument/2006/relationships/printerSettings" Target="../printerSettings/printerSettings79.bin"/><Relationship Id="rIdvml" Type="http://schemas.openxmlformats.org/officeDocument/2006/relationships/vmlDrawing" Target="../drawings/vmlDrawing79.vml"/></Relationships>
</file>

<file path=xl/worksheets/_rels/sheet8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0.xml"/><Relationship Id="rId2" Type="http://schemas.openxmlformats.org/officeDocument/2006/relationships/printerSettings" Target="../printerSettings/printerSettings80.bin"/><Relationship Id="rIdvml" Type="http://schemas.openxmlformats.org/officeDocument/2006/relationships/vmlDrawing" Target="../drawings/vmlDrawing80.vml"/></Relationships>
</file>

<file path=xl/worksheets/_rels/sheet8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1.xml"/><Relationship Id="rId2" Type="http://schemas.openxmlformats.org/officeDocument/2006/relationships/printerSettings" Target="../printerSettings/printerSettings81.bin"/><Relationship Id="rIdvml" Type="http://schemas.openxmlformats.org/officeDocument/2006/relationships/vmlDrawing" Target="../drawings/vmlDrawing81.vml"/></Relationships>
</file>

<file path=xl/worksheets/_rels/sheet8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2.xml"/><Relationship Id="rId2" Type="http://schemas.openxmlformats.org/officeDocument/2006/relationships/printerSettings" Target="../printerSettings/printerSettings82.bin"/><Relationship Id="rIdvml" Type="http://schemas.openxmlformats.org/officeDocument/2006/relationships/vmlDrawing" Target="../drawings/vmlDrawing82.vml"/></Relationships>
</file>

<file path=xl/worksheets/_rels/sheet8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3.xml"/><Relationship Id="rId2" Type="http://schemas.openxmlformats.org/officeDocument/2006/relationships/printerSettings" Target="../printerSettings/printerSettings83.bin"/><Relationship Id="rIdvml" Type="http://schemas.openxmlformats.org/officeDocument/2006/relationships/vmlDrawing" Target="../drawings/vmlDrawing83.vml"/></Relationships>
</file>

<file path=xl/worksheets/_rels/sheet8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4.xml"/><Relationship Id="rId2" Type="http://schemas.openxmlformats.org/officeDocument/2006/relationships/printerSettings" Target="../printerSettings/printerSettings84.bin"/><Relationship Id="rIdvml" Type="http://schemas.openxmlformats.org/officeDocument/2006/relationships/vmlDrawing" Target="../drawings/vmlDrawing84.vml"/></Relationships>
</file>

<file path=xl/worksheets/_rels/sheet8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5.xml"/><Relationship Id="rId2" Type="http://schemas.openxmlformats.org/officeDocument/2006/relationships/printerSettings" Target="../printerSettings/printerSettings85.bin"/><Relationship Id="rIdvml" Type="http://schemas.openxmlformats.org/officeDocument/2006/relationships/vmlDrawing" Target="../drawings/vmlDrawing85.vml"/></Relationships>
</file>

<file path=xl/worksheets/_rels/sheet8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6.xml"/><Relationship Id="rId2" Type="http://schemas.openxmlformats.org/officeDocument/2006/relationships/printerSettings" Target="../printerSettings/printerSettings86.bin"/><Relationship Id="rIdvml" Type="http://schemas.openxmlformats.org/officeDocument/2006/relationships/vmlDrawing" Target="../drawings/vmlDrawing86.vml"/></Relationships>
</file>

<file path=xl/worksheets/_rels/sheet8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7.xml"/><Relationship Id="rId2" Type="http://schemas.openxmlformats.org/officeDocument/2006/relationships/printerSettings" Target="../printerSettings/printerSettings87.bin"/><Relationship Id="rIdvml" Type="http://schemas.openxmlformats.org/officeDocument/2006/relationships/vmlDrawing" Target="../drawings/vmlDrawing87.vml"/></Relationships>
</file>

<file path=xl/worksheets/_rels/sheet8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8.xml"/><Relationship Id="rId2" Type="http://schemas.openxmlformats.org/officeDocument/2006/relationships/printerSettings" Target="../printerSettings/printerSettings88.bin"/><Relationship Id="rIdvml" Type="http://schemas.openxmlformats.org/officeDocument/2006/relationships/vmlDrawing" Target="../drawings/vmlDrawing88.vml"/></Relationships>
</file>

<file path=xl/worksheets/_rels/sheet8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9.xml"/><Relationship Id="rId2" Type="http://schemas.openxmlformats.org/officeDocument/2006/relationships/printerSettings" Target="../printerSettings/printerSettings89.bin"/><Relationship Id="rIdvml" Type="http://schemas.openxmlformats.org/officeDocument/2006/relationships/vmlDrawing" Target="../drawings/vmlDrawing89.vml"/></Relationships>
</file>

<file path=xl/worksheets/_rels/sheet9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0.xml"/><Relationship Id="rId2" Type="http://schemas.openxmlformats.org/officeDocument/2006/relationships/printerSettings" Target="../printerSettings/printerSettings90.bin"/><Relationship Id="rIdvml" Type="http://schemas.openxmlformats.org/officeDocument/2006/relationships/vmlDrawing" Target="../drawings/vmlDrawing90.vml"/></Relationships>
</file>

<file path=xl/worksheets/_rels/sheet9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1.xml"/><Relationship Id="rId2" Type="http://schemas.openxmlformats.org/officeDocument/2006/relationships/printerSettings" Target="../printerSettings/printerSettings91.bin"/><Relationship Id="rIdvml" Type="http://schemas.openxmlformats.org/officeDocument/2006/relationships/vmlDrawing" Target="../drawings/vmlDrawing91.vml"/></Relationships>
</file>

<file path=xl/worksheets/_rels/sheet9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2.xml"/><Relationship Id="rId2" Type="http://schemas.openxmlformats.org/officeDocument/2006/relationships/printerSettings" Target="../printerSettings/printerSettings92.bin"/><Relationship Id="rIdvml" Type="http://schemas.openxmlformats.org/officeDocument/2006/relationships/vmlDrawing" Target="../drawings/vmlDrawing92.vml"/></Relationships>
</file>

<file path=xl/worksheets/_rels/sheet9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3.xml"/><Relationship Id="rId2" Type="http://schemas.openxmlformats.org/officeDocument/2006/relationships/printerSettings" Target="../printerSettings/printerSettings93.bin"/><Relationship Id="rIdvml" Type="http://schemas.openxmlformats.org/officeDocument/2006/relationships/vmlDrawing" Target="../drawings/vmlDrawing93.vml"/></Relationships>
</file>

<file path=xl/worksheets/_rels/sheet9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4.xml"/><Relationship Id="rId2" Type="http://schemas.openxmlformats.org/officeDocument/2006/relationships/printerSettings" Target="../printerSettings/printerSettings94.bin"/><Relationship Id="rIdvml" Type="http://schemas.openxmlformats.org/officeDocument/2006/relationships/vmlDrawing" Target="../drawings/vmlDrawing94.vml"/></Relationships>
</file>

<file path=xl/worksheets/_rels/sheet9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5.xml"/><Relationship Id="rId2" Type="http://schemas.openxmlformats.org/officeDocument/2006/relationships/printerSettings" Target="../printerSettings/printerSettings95.bin"/><Relationship Id="rIdvml" Type="http://schemas.openxmlformats.org/officeDocument/2006/relationships/vmlDrawing" Target="../drawings/vmlDrawing95.vml"/></Relationships>
</file>

<file path=xl/worksheets/_rels/sheet9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6.xml"/><Relationship Id="rId2" Type="http://schemas.openxmlformats.org/officeDocument/2006/relationships/printerSettings" Target="../printerSettings/printerSettings96.bin"/><Relationship Id="rIdvml" Type="http://schemas.openxmlformats.org/officeDocument/2006/relationships/vmlDrawing" Target="../drawings/vmlDrawing96.vml"/></Relationships>
</file>

<file path=xl/worksheets/_rels/sheet9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7.xml"/><Relationship Id="rId2" Type="http://schemas.openxmlformats.org/officeDocument/2006/relationships/printerSettings" Target="../printerSettings/printerSettings97.bin"/><Relationship Id="rIdvml" Type="http://schemas.openxmlformats.org/officeDocument/2006/relationships/vmlDrawing" Target="../drawings/vmlDrawing97.vml"/></Relationships>
</file>

<file path=xl/worksheets/_rels/sheet9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8.xml"/><Relationship Id="rId2" Type="http://schemas.openxmlformats.org/officeDocument/2006/relationships/printerSettings" Target="../printerSettings/printerSettings98.bin"/><Relationship Id="rIdvml" Type="http://schemas.openxmlformats.org/officeDocument/2006/relationships/vmlDrawing" Target="../drawings/vmlDrawing98.vml"/></Relationships>
</file>

<file path=xl/worksheets/_rels/sheet9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9.xml"/><Relationship Id="rId2" Type="http://schemas.openxmlformats.org/officeDocument/2006/relationships/printerSettings" Target="../printerSettings/printerSettings99.bin"/><Relationship Id="rIdvml" Type="http://schemas.openxmlformats.org/officeDocument/2006/relationships/vmlDrawing" Target="../drawings/vmlDrawing99.vml"/></Relationships>
</file>

<file path=xl/worksheets/_rels/sheet10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0.xml"/><Relationship Id="rId2" Type="http://schemas.openxmlformats.org/officeDocument/2006/relationships/printerSettings" Target="../printerSettings/printerSettings100.bin"/><Relationship Id="rIdvml" Type="http://schemas.openxmlformats.org/officeDocument/2006/relationships/vmlDrawing" Target="../drawings/vmlDrawing100.vml"/></Relationships>
</file>

<file path=xl/worksheets/_rels/sheet10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1.xml"/><Relationship Id="rId2" Type="http://schemas.openxmlformats.org/officeDocument/2006/relationships/printerSettings" Target="../printerSettings/printerSettings101.bin"/><Relationship Id="rIdvml" Type="http://schemas.openxmlformats.org/officeDocument/2006/relationships/vmlDrawing" Target="../drawings/vmlDrawing101.vml"/></Relationships>
</file>

<file path=xl/worksheets/_rels/sheet10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2.xml"/><Relationship Id="rId2" Type="http://schemas.openxmlformats.org/officeDocument/2006/relationships/printerSettings" Target="../printerSettings/printerSettings102.bin"/><Relationship Id="rIdvml" Type="http://schemas.openxmlformats.org/officeDocument/2006/relationships/vmlDrawing" Target="../drawings/vmlDrawing102.vml"/></Relationships>
</file>

<file path=xl/worksheets/_rels/sheet10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3.xml"/><Relationship Id="rId2" Type="http://schemas.openxmlformats.org/officeDocument/2006/relationships/printerSettings" Target="../printerSettings/printerSettings103.bin"/><Relationship Id="rIdvml" Type="http://schemas.openxmlformats.org/officeDocument/2006/relationships/vmlDrawing" Target="../drawings/vmlDrawing103.vml"/></Relationships>
</file>

<file path=xl/worksheets/_rels/sheet10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4.xml"/><Relationship Id="rId2" Type="http://schemas.openxmlformats.org/officeDocument/2006/relationships/printerSettings" Target="../printerSettings/printerSettings104.bin"/><Relationship Id="rIdvml" Type="http://schemas.openxmlformats.org/officeDocument/2006/relationships/vmlDrawing" Target="../drawings/vmlDrawing104.vml"/></Relationships>
</file>

<file path=xl/worksheets/_rels/sheet10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5.xml"/><Relationship Id="rId2" Type="http://schemas.openxmlformats.org/officeDocument/2006/relationships/printerSettings" Target="../printerSettings/printerSettings105.bin"/><Relationship Id="rIdvml" Type="http://schemas.openxmlformats.org/officeDocument/2006/relationships/vmlDrawing" Target="../drawings/vmlDrawing105.vml"/></Relationships>
</file>

<file path=xl/worksheets/_rels/sheet10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6.xml"/><Relationship Id="rId2" Type="http://schemas.openxmlformats.org/officeDocument/2006/relationships/printerSettings" Target="../printerSettings/printerSettings106.bin"/><Relationship Id="rIdvml" Type="http://schemas.openxmlformats.org/officeDocument/2006/relationships/vmlDrawing" Target="../drawings/vmlDrawing106.vml"/></Relationships>
</file>

<file path=xl/worksheets/_rels/sheet10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7.xml"/><Relationship Id="rId2" Type="http://schemas.openxmlformats.org/officeDocument/2006/relationships/printerSettings" Target="../printerSettings/printerSettings107.bin"/><Relationship Id="rIdvml" Type="http://schemas.openxmlformats.org/officeDocument/2006/relationships/vmlDrawing" Target="../drawings/vmlDrawing107.vml"/></Relationships>
</file>

<file path=xl/worksheets/_rels/sheet10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8.xml"/><Relationship Id="rId2" Type="http://schemas.openxmlformats.org/officeDocument/2006/relationships/printerSettings" Target="../printerSettings/printerSettings108.bin"/><Relationship Id="rIdvml" Type="http://schemas.openxmlformats.org/officeDocument/2006/relationships/vmlDrawing" Target="../drawings/vmlDrawing108.vml"/></Relationships>
</file>

<file path=xl/worksheets/_rels/sheet10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9.xml"/><Relationship Id="rId2" Type="http://schemas.openxmlformats.org/officeDocument/2006/relationships/printerSettings" Target="../printerSettings/printerSettings109.bin"/><Relationship Id="rIdvml" Type="http://schemas.openxmlformats.org/officeDocument/2006/relationships/vmlDrawing" Target="../drawings/vmlDrawing109.vml"/></Relationships>
</file>

<file path=xl/worksheets/_rels/sheet1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0.xml"/><Relationship Id="rId2" Type="http://schemas.openxmlformats.org/officeDocument/2006/relationships/printerSettings" Target="../printerSettings/printerSettings110.bin"/><Relationship Id="rIdvml" Type="http://schemas.openxmlformats.org/officeDocument/2006/relationships/vmlDrawing" Target="../drawings/vmlDrawing110.vml"/></Relationships>
</file>

<file path=xl/worksheets/_rels/sheet1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1.xml"/><Relationship Id="rId2" Type="http://schemas.openxmlformats.org/officeDocument/2006/relationships/printerSettings" Target="../printerSettings/printerSettings111.bin"/><Relationship Id="rIdvml" Type="http://schemas.openxmlformats.org/officeDocument/2006/relationships/vmlDrawing" Target="../drawings/vmlDrawing111.vml"/></Relationships>
</file>

<file path=xl/worksheets/_rels/sheet1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2.xml"/><Relationship Id="rId2" Type="http://schemas.openxmlformats.org/officeDocument/2006/relationships/printerSettings" Target="../printerSettings/printerSettings112.bin"/><Relationship Id="rIdvml" Type="http://schemas.openxmlformats.org/officeDocument/2006/relationships/vmlDrawing" Target="../drawings/vmlDrawing112.vml"/></Relationships>
</file>

<file path=xl/worksheets/_rels/sheet1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3.xml"/><Relationship Id="rId2" Type="http://schemas.openxmlformats.org/officeDocument/2006/relationships/printerSettings" Target="../printerSettings/printerSettings113.bin"/><Relationship Id="rIdvml" Type="http://schemas.openxmlformats.org/officeDocument/2006/relationships/vmlDrawing" Target="../drawings/vmlDrawing113.vml"/></Relationships>
</file>

<file path=xl/worksheets/_rels/sheet1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4.xml"/><Relationship Id="rId2" Type="http://schemas.openxmlformats.org/officeDocument/2006/relationships/printerSettings" Target="../printerSettings/printerSettings114.bin"/><Relationship Id="rIdvml" Type="http://schemas.openxmlformats.org/officeDocument/2006/relationships/vmlDrawing" Target="../drawings/vmlDrawing114.vml"/></Relationships>
</file>

<file path=xl/worksheets/_rels/sheet1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5.xml"/><Relationship Id="rId2" Type="http://schemas.openxmlformats.org/officeDocument/2006/relationships/printerSettings" Target="../printerSettings/printerSettings115.bin"/><Relationship Id="rIdvml" Type="http://schemas.openxmlformats.org/officeDocument/2006/relationships/vmlDrawing" Target="../drawings/vmlDrawing115.vml"/></Relationships>
</file>

<file path=xl/worksheets/_rels/sheet1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6.xml"/><Relationship Id="rId2" Type="http://schemas.openxmlformats.org/officeDocument/2006/relationships/printerSettings" Target="../printerSettings/printerSettings116.bin"/><Relationship Id="rIdvml" Type="http://schemas.openxmlformats.org/officeDocument/2006/relationships/vmlDrawing" Target="../drawings/vmlDrawing116.vml"/></Relationships>
</file>

<file path=xl/worksheets/_rels/sheet1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7.xml"/><Relationship Id="rId2" Type="http://schemas.openxmlformats.org/officeDocument/2006/relationships/printerSettings" Target="../printerSettings/printerSettings117.bin"/><Relationship Id="rIdvml" Type="http://schemas.openxmlformats.org/officeDocument/2006/relationships/vmlDrawing" Target="../drawings/vmlDrawing117.vml"/></Relationships>
</file>

<file path=xl/worksheets/_rels/sheet1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8.xml"/><Relationship Id="rId2" Type="http://schemas.openxmlformats.org/officeDocument/2006/relationships/printerSettings" Target="../printerSettings/printerSettings118.bin"/><Relationship Id="rIdvml" Type="http://schemas.openxmlformats.org/officeDocument/2006/relationships/vmlDrawing" Target="../drawings/vmlDrawing118.vml"/></Relationships>
</file>

<file path=xl/worksheets/_rels/sheet1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9.xml"/><Relationship Id="rId2" Type="http://schemas.openxmlformats.org/officeDocument/2006/relationships/printerSettings" Target="../printerSettings/printerSettings119.bin"/><Relationship Id="rIdvml" Type="http://schemas.openxmlformats.org/officeDocument/2006/relationships/vmlDrawing" Target="../drawings/vmlDrawing119.vml"/></Relationships>
</file>

<file path=xl/worksheets/_rels/sheet1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0.xml"/><Relationship Id="rId2" Type="http://schemas.openxmlformats.org/officeDocument/2006/relationships/printerSettings" Target="../printerSettings/printerSettings120.bin"/><Relationship Id="rIdvml" Type="http://schemas.openxmlformats.org/officeDocument/2006/relationships/vmlDrawing" Target="../drawings/vmlDrawing120.vml"/></Relationships>
</file>

<file path=xl/worksheets/_rels/sheet1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1.xml"/><Relationship Id="rId2" Type="http://schemas.openxmlformats.org/officeDocument/2006/relationships/printerSettings" Target="../printerSettings/printerSettings121.bin"/><Relationship Id="rIdvml" Type="http://schemas.openxmlformats.org/officeDocument/2006/relationships/vmlDrawing" Target="../drawings/vmlDrawing121.vml"/></Relationships>
</file>

<file path=xl/worksheets/_rels/sheet1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2.xml"/><Relationship Id="rId2" Type="http://schemas.openxmlformats.org/officeDocument/2006/relationships/printerSettings" Target="../printerSettings/printerSettings122.bin"/><Relationship Id="rIdvml" Type="http://schemas.openxmlformats.org/officeDocument/2006/relationships/vmlDrawing" Target="../drawings/vmlDrawing122.vml"/></Relationships>
</file>

<file path=xl/worksheets/_rels/sheet1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3.xml"/><Relationship Id="rId2" Type="http://schemas.openxmlformats.org/officeDocument/2006/relationships/printerSettings" Target="../printerSettings/printerSettings123.bin"/><Relationship Id="rIdvml" Type="http://schemas.openxmlformats.org/officeDocument/2006/relationships/vmlDrawing" Target="../drawings/vmlDrawing123.vml"/></Relationships>
</file>

<file path=xl/worksheets/_rels/sheet1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4.xml"/><Relationship Id="rId2" Type="http://schemas.openxmlformats.org/officeDocument/2006/relationships/printerSettings" Target="../printerSettings/printerSettings124.bin"/><Relationship Id="rIdvml" Type="http://schemas.openxmlformats.org/officeDocument/2006/relationships/vmlDrawing" Target="../drawings/vmlDrawing124.vml"/></Relationships>
</file>

<file path=xl/worksheets/_rels/sheet1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5.xml"/><Relationship Id="rId2" Type="http://schemas.openxmlformats.org/officeDocument/2006/relationships/printerSettings" Target="../printerSettings/printerSettings125.bin"/><Relationship Id="rIdvml" Type="http://schemas.openxmlformats.org/officeDocument/2006/relationships/vmlDrawing" Target="../drawings/vmlDrawing125.vml"/></Relationships>
</file>

<file path=xl/worksheets/_rels/sheet1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6.xml"/><Relationship Id="rId2" Type="http://schemas.openxmlformats.org/officeDocument/2006/relationships/printerSettings" Target="../printerSettings/printerSettings126.bin"/><Relationship Id="rIdvml" Type="http://schemas.openxmlformats.org/officeDocument/2006/relationships/vmlDrawing" Target="../drawings/vmlDrawing126.vml"/></Relationships>
</file>

<file path=xl/worksheets/_rels/sheet1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7.xml"/><Relationship Id="rId2" Type="http://schemas.openxmlformats.org/officeDocument/2006/relationships/printerSettings" Target="../printerSettings/printerSettings127.bin"/><Relationship Id="rIdvml" Type="http://schemas.openxmlformats.org/officeDocument/2006/relationships/vmlDrawing" Target="../drawings/vmlDrawing127.vml"/></Relationships>
</file>

<file path=xl/worksheets/_rels/sheet1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8.xml"/><Relationship Id="rId2" Type="http://schemas.openxmlformats.org/officeDocument/2006/relationships/printerSettings" Target="../printerSettings/printerSettings128.bin"/><Relationship Id="rIdvml" Type="http://schemas.openxmlformats.org/officeDocument/2006/relationships/vmlDrawing" Target="../drawings/vmlDrawing128.vml"/></Relationships>
</file>

<file path=xl/worksheets/_rels/sheet1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9.xml"/><Relationship Id="rId2" Type="http://schemas.openxmlformats.org/officeDocument/2006/relationships/printerSettings" Target="../printerSettings/printerSettings129.bin"/><Relationship Id="rIdvml" Type="http://schemas.openxmlformats.org/officeDocument/2006/relationships/vmlDrawing" Target="../drawings/vmlDrawing129.vml"/></Relationships>
</file>

<file path=xl/worksheets/_rels/sheet1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0.xml"/><Relationship Id="rId2" Type="http://schemas.openxmlformats.org/officeDocument/2006/relationships/printerSettings" Target="../printerSettings/printerSettings130.bin"/><Relationship Id="rIdvml" Type="http://schemas.openxmlformats.org/officeDocument/2006/relationships/vmlDrawing" Target="../drawings/vmlDrawing130.vml"/></Relationships>
</file>

<file path=xl/worksheets/_rels/sheet1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1.xml"/><Relationship Id="rId2" Type="http://schemas.openxmlformats.org/officeDocument/2006/relationships/printerSettings" Target="../printerSettings/printerSettings131.bin"/><Relationship Id="rIdvml" Type="http://schemas.openxmlformats.org/officeDocument/2006/relationships/vmlDrawing" Target="../drawings/vmlDrawing131.vml"/></Relationships>
</file>

<file path=xl/worksheets/_rels/sheet1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2.xml"/><Relationship Id="rId2" Type="http://schemas.openxmlformats.org/officeDocument/2006/relationships/printerSettings" Target="../printerSettings/printerSettings132.bin"/><Relationship Id="rIdvml" Type="http://schemas.openxmlformats.org/officeDocument/2006/relationships/vmlDrawing" Target="../drawings/vmlDrawing132.vml"/></Relationships>
</file>

<file path=xl/worksheets/_rels/sheet1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3.xml"/><Relationship Id="rId2" Type="http://schemas.openxmlformats.org/officeDocument/2006/relationships/printerSettings" Target="../printerSettings/printerSettings133.bin"/><Relationship Id="rIdvml" Type="http://schemas.openxmlformats.org/officeDocument/2006/relationships/vmlDrawing" Target="../drawings/vmlDrawing133.vml"/></Relationships>
</file>

<file path=xl/worksheets/_rels/sheet1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4.xml"/><Relationship Id="rId2" Type="http://schemas.openxmlformats.org/officeDocument/2006/relationships/printerSettings" Target="../printerSettings/printerSettings134.bin"/><Relationship Id="rIdvml" Type="http://schemas.openxmlformats.org/officeDocument/2006/relationships/vmlDrawing" Target="../drawings/vmlDrawing134.vml"/></Relationships>
</file>

<file path=xl/worksheets/_rels/sheet1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5.xml"/><Relationship Id="rId2" Type="http://schemas.openxmlformats.org/officeDocument/2006/relationships/printerSettings" Target="../printerSettings/printerSettings135.bin"/><Relationship Id="rIdvml" Type="http://schemas.openxmlformats.org/officeDocument/2006/relationships/vmlDrawing" Target="../drawings/vmlDrawing135.vml"/></Relationships>
</file>

<file path=xl/worksheets/_rels/sheet1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6.xml"/><Relationship Id="rId2" Type="http://schemas.openxmlformats.org/officeDocument/2006/relationships/printerSettings" Target="../printerSettings/printerSettings136.bin"/><Relationship Id="rIdvml" Type="http://schemas.openxmlformats.org/officeDocument/2006/relationships/vmlDrawing" Target="../drawings/vmlDrawing136.vml"/></Relationships>
</file>

<file path=xl/worksheets/_rels/sheet13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7.xml"/><Relationship Id="rId2" Type="http://schemas.openxmlformats.org/officeDocument/2006/relationships/printerSettings" Target="../printerSettings/printerSettings137.bin"/><Relationship Id="rIdvml" Type="http://schemas.openxmlformats.org/officeDocument/2006/relationships/vmlDrawing" Target="../drawings/vmlDrawing137.vml"/></Relationships>
</file>

<file path=xl/worksheets/_rels/sheet13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8.xml"/><Relationship Id="rId2" Type="http://schemas.openxmlformats.org/officeDocument/2006/relationships/printerSettings" Target="../printerSettings/printerSettings138.bin"/><Relationship Id="rIdvml" Type="http://schemas.openxmlformats.org/officeDocument/2006/relationships/vmlDrawing" Target="../drawings/vmlDrawing138.vml"/></Relationships>
</file>

<file path=xl/worksheets/_rels/sheet13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9.xml"/><Relationship Id="rId2" Type="http://schemas.openxmlformats.org/officeDocument/2006/relationships/printerSettings" Target="../printerSettings/printerSettings139.bin"/><Relationship Id="rIdvml" Type="http://schemas.openxmlformats.org/officeDocument/2006/relationships/vmlDrawing" Target="../drawings/vmlDrawing139.vml"/></Relationships>
</file>

<file path=xl/worksheets/_rels/sheet14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0.xml"/><Relationship Id="rId2" Type="http://schemas.openxmlformats.org/officeDocument/2006/relationships/printerSettings" Target="../printerSettings/printerSettings140.bin"/><Relationship Id="rIdvml" Type="http://schemas.openxmlformats.org/officeDocument/2006/relationships/vmlDrawing" Target="../drawings/vmlDrawing140.vml"/></Relationships>
</file>

<file path=xl/worksheets/_rels/sheet14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1.xml"/><Relationship Id="rId2" Type="http://schemas.openxmlformats.org/officeDocument/2006/relationships/printerSettings" Target="../printerSettings/printerSettings141.bin"/><Relationship Id="rIdvml" Type="http://schemas.openxmlformats.org/officeDocument/2006/relationships/vmlDrawing" Target="../drawings/vmlDrawing141.vml"/></Relationships>
</file>

<file path=xl/worksheets/_rels/sheet14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2.xml"/><Relationship Id="rId2" Type="http://schemas.openxmlformats.org/officeDocument/2006/relationships/printerSettings" Target="../printerSettings/printerSettings142.bin"/><Relationship Id="rIdvml" Type="http://schemas.openxmlformats.org/officeDocument/2006/relationships/vmlDrawing" Target="../drawings/vmlDrawing142.vml"/></Relationships>
</file>

<file path=xl/worksheets/_rels/sheet14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3.xml"/><Relationship Id="rId2" Type="http://schemas.openxmlformats.org/officeDocument/2006/relationships/printerSettings" Target="../printerSettings/printerSettings143.bin"/><Relationship Id="rIdvml" Type="http://schemas.openxmlformats.org/officeDocument/2006/relationships/vmlDrawing" Target="../drawings/vmlDrawing143.vml"/></Relationships>
</file>

<file path=xl/worksheets/_rels/sheet14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4.xml"/><Relationship Id="rId2" Type="http://schemas.openxmlformats.org/officeDocument/2006/relationships/printerSettings" Target="../printerSettings/printerSettings144.bin"/><Relationship Id="rIdvml" Type="http://schemas.openxmlformats.org/officeDocument/2006/relationships/vmlDrawing" Target="../drawings/vmlDrawing144.vml"/></Relationships>
</file>

<file path=xl/worksheets/_rels/sheet14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5.xml"/><Relationship Id="rId2" Type="http://schemas.openxmlformats.org/officeDocument/2006/relationships/printerSettings" Target="../printerSettings/printerSettings145.bin"/><Relationship Id="rIdvml" Type="http://schemas.openxmlformats.org/officeDocument/2006/relationships/vmlDrawing" Target="../drawings/vmlDrawing145.vml"/></Relationships>
</file>

<file path=xl/worksheets/_rels/sheet14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6.xml"/><Relationship Id="rId2" Type="http://schemas.openxmlformats.org/officeDocument/2006/relationships/printerSettings" Target="../printerSettings/printerSettings146.bin"/><Relationship Id="rIdvml" Type="http://schemas.openxmlformats.org/officeDocument/2006/relationships/vmlDrawing" Target="../drawings/vmlDrawing146.vml"/></Relationships>
</file>

<file path=xl/worksheets/_rels/sheet14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7.xml"/><Relationship Id="rId2" Type="http://schemas.openxmlformats.org/officeDocument/2006/relationships/printerSettings" Target="../printerSettings/printerSettings147.bin"/><Relationship Id="rIdvml" Type="http://schemas.openxmlformats.org/officeDocument/2006/relationships/vmlDrawing" Target="../drawings/vmlDrawing147.vml"/></Relationships>
</file>

<file path=xl/worksheets/_rels/sheet14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8.xml"/><Relationship Id="rId2" Type="http://schemas.openxmlformats.org/officeDocument/2006/relationships/printerSettings" Target="../printerSettings/printerSettings148.bin"/><Relationship Id="rIdvml" Type="http://schemas.openxmlformats.org/officeDocument/2006/relationships/vmlDrawing" Target="../drawings/vmlDrawing148.vml"/></Relationships>
</file>

<file path=xl/worksheets/_rels/sheet14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9.xml"/><Relationship Id="rId2" Type="http://schemas.openxmlformats.org/officeDocument/2006/relationships/printerSettings" Target="../printerSettings/printerSettings149.bin"/><Relationship Id="rIdvml" Type="http://schemas.openxmlformats.org/officeDocument/2006/relationships/vmlDrawing" Target="../drawings/vmlDrawing149.vml"/></Relationships>
</file>

<file path=xl/worksheets/_rels/sheet15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0.xml"/><Relationship Id="rId2" Type="http://schemas.openxmlformats.org/officeDocument/2006/relationships/printerSettings" Target="../printerSettings/printerSettings150.bin"/><Relationship Id="rIdvml" Type="http://schemas.openxmlformats.org/officeDocument/2006/relationships/vmlDrawing" Target="../drawings/vmlDrawing150.vml"/></Relationships>
</file>

<file path=xl/worksheets/_rels/sheet15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1.xml"/><Relationship Id="rId2" Type="http://schemas.openxmlformats.org/officeDocument/2006/relationships/printerSettings" Target="../printerSettings/printerSettings151.bin"/><Relationship Id="rIdvml" Type="http://schemas.openxmlformats.org/officeDocument/2006/relationships/vmlDrawing" Target="../drawings/vmlDrawing151.vml"/></Relationships>
</file>

<file path=xl/worksheets/_rels/sheet15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2.xml"/><Relationship Id="rId2" Type="http://schemas.openxmlformats.org/officeDocument/2006/relationships/printerSettings" Target="../printerSettings/printerSettings152.bin"/><Relationship Id="rIdvml" Type="http://schemas.openxmlformats.org/officeDocument/2006/relationships/vmlDrawing" Target="../drawings/vmlDrawing152.vml"/></Relationships>
</file>

<file path=xl/worksheets/_rels/sheet15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3.xml"/><Relationship Id="rId2" Type="http://schemas.openxmlformats.org/officeDocument/2006/relationships/printerSettings" Target="../printerSettings/printerSettings153.bin"/><Relationship Id="rIdvml" Type="http://schemas.openxmlformats.org/officeDocument/2006/relationships/vmlDrawing" Target="../drawings/vmlDrawing153.vml"/></Relationships>
</file>

<file path=xl/worksheets/_rels/sheet15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4.xml"/><Relationship Id="rId2" Type="http://schemas.openxmlformats.org/officeDocument/2006/relationships/printerSettings" Target="../printerSettings/printerSettings154.bin"/><Relationship Id="rIdvml" Type="http://schemas.openxmlformats.org/officeDocument/2006/relationships/vmlDrawing" Target="../drawings/vmlDrawing154.vml"/></Relationships>
</file>

<file path=xl/worksheets/_rels/sheet15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5.xml"/><Relationship Id="rId2" Type="http://schemas.openxmlformats.org/officeDocument/2006/relationships/printerSettings" Target="../printerSettings/printerSettings155.bin"/><Relationship Id="rIdvml" Type="http://schemas.openxmlformats.org/officeDocument/2006/relationships/vmlDrawing" Target="../drawings/vmlDrawing155.vml"/></Relationships>
</file>

<file path=xl/worksheets/_rels/sheet15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6.xml"/><Relationship Id="rId2" Type="http://schemas.openxmlformats.org/officeDocument/2006/relationships/printerSettings" Target="../printerSettings/printerSettings156.bin"/><Relationship Id="rIdvml" Type="http://schemas.openxmlformats.org/officeDocument/2006/relationships/vmlDrawing" Target="../drawings/vmlDrawing156.vml"/></Relationships>
</file>

<file path=xl/worksheets/_rels/sheet15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7.xml"/><Relationship Id="rId2" Type="http://schemas.openxmlformats.org/officeDocument/2006/relationships/printerSettings" Target="../printerSettings/printerSettings157.bin"/><Relationship Id="rIdvml" Type="http://schemas.openxmlformats.org/officeDocument/2006/relationships/vmlDrawing" Target="../drawings/vmlDrawing157.vml"/></Relationships>
</file>

<file path=xl/worksheets/_rels/sheet15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8.xml"/><Relationship Id="rId2" Type="http://schemas.openxmlformats.org/officeDocument/2006/relationships/printerSettings" Target="../printerSettings/printerSettings158.bin"/><Relationship Id="rIdvml" Type="http://schemas.openxmlformats.org/officeDocument/2006/relationships/vmlDrawing" Target="../drawings/vmlDrawing158.vml"/></Relationships>
</file>

<file path=xl/worksheets/_rels/sheet15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9.xml"/><Relationship Id="rId2" Type="http://schemas.openxmlformats.org/officeDocument/2006/relationships/printerSettings" Target="../printerSettings/printerSettings159.bin"/><Relationship Id="rIdvml" Type="http://schemas.openxmlformats.org/officeDocument/2006/relationships/vmlDrawing" Target="../drawings/vmlDrawing159.vml"/></Relationships>
</file>

<file path=xl/worksheets/_rels/sheet16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0.xml"/><Relationship Id="rId2" Type="http://schemas.openxmlformats.org/officeDocument/2006/relationships/printerSettings" Target="../printerSettings/printerSettings160.bin"/><Relationship Id="rIdvml" Type="http://schemas.openxmlformats.org/officeDocument/2006/relationships/vmlDrawing" Target="../drawings/vmlDrawing160.vml"/></Relationships>
</file>

<file path=xl/worksheets/_rels/sheet16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1.xml"/><Relationship Id="rId2" Type="http://schemas.openxmlformats.org/officeDocument/2006/relationships/printerSettings" Target="../printerSettings/printerSettings161.bin"/><Relationship Id="rIdvml" Type="http://schemas.openxmlformats.org/officeDocument/2006/relationships/vmlDrawing" Target="../drawings/vmlDrawing161.vml"/></Relationships>
</file>

<file path=xl/worksheets/_rels/sheet16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2.xml"/><Relationship Id="rId2" Type="http://schemas.openxmlformats.org/officeDocument/2006/relationships/printerSettings" Target="../printerSettings/printerSettings162.bin"/><Relationship Id="rIdvml" Type="http://schemas.openxmlformats.org/officeDocument/2006/relationships/vmlDrawing" Target="../drawings/vmlDrawing162.vml"/></Relationships>
</file>

<file path=xl/worksheets/_rels/sheet16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3.xml"/><Relationship Id="rId2" Type="http://schemas.openxmlformats.org/officeDocument/2006/relationships/printerSettings" Target="../printerSettings/printerSettings163.bin"/><Relationship Id="rIdvml" Type="http://schemas.openxmlformats.org/officeDocument/2006/relationships/vmlDrawing" Target="../drawings/vmlDrawing163.vml"/></Relationships>
</file>

<file path=xl/worksheets/_rels/sheet16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4.xml"/><Relationship Id="rId2" Type="http://schemas.openxmlformats.org/officeDocument/2006/relationships/printerSettings" Target="../printerSettings/printerSettings164.bin"/><Relationship Id="rIdvml" Type="http://schemas.openxmlformats.org/officeDocument/2006/relationships/vmlDrawing" Target="../drawings/vmlDrawing164.vml"/></Relationships>
</file>

<file path=xl/worksheets/_rels/sheet16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5.xml"/><Relationship Id="rId2" Type="http://schemas.openxmlformats.org/officeDocument/2006/relationships/printerSettings" Target="../printerSettings/printerSettings165.bin"/><Relationship Id="rIdvml" Type="http://schemas.openxmlformats.org/officeDocument/2006/relationships/vmlDrawing" Target="../drawings/vmlDrawing165.vml"/></Relationships>
</file>

<file path=xl/worksheets/_rels/sheet16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6.xml"/><Relationship Id="rId2" Type="http://schemas.openxmlformats.org/officeDocument/2006/relationships/printerSettings" Target="../printerSettings/printerSettings166.bin"/><Relationship Id="rIdvml" Type="http://schemas.openxmlformats.org/officeDocument/2006/relationships/vmlDrawing" Target="../drawings/vmlDrawing166.vml"/></Relationships>
</file>

<file path=xl/worksheets/_rels/sheet16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7.xml"/><Relationship Id="rId2" Type="http://schemas.openxmlformats.org/officeDocument/2006/relationships/printerSettings" Target="../printerSettings/printerSettings167.bin"/><Relationship Id="rIdvml" Type="http://schemas.openxmlformats.org/officeDocument/2006/relationships/vmlDrawing" Target="../drawings/vmlDrawing167.vml"/></Relationships>
</file>

<file path=xl/worksheets/_rels/sheet16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8.xml"/><Relationship Id="rId2" Type="http://schemas.openxmlformats.org/officeDocument/2006/relationships/printerSettings" Target="../printerSettings/printerSettings168.bin"/><Relationship Id="rIdvml" Type="http://schemas.openxmlformats.org/officeDocument/2006/relationships/vmlDrawing" Target="../drawings/vmlDrawing168.vml"/></Relationships>
</file>

<file path=xl/worksheets/_rels/sheet16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9.xml"/><Relationship Id="rId2" Type="http://schemas.openxmlformats.org/officeDocument/2006/relationships/printerSettings" Target="../printerSettings/printerSettings169.bin"/><Relationship Id="rIdvml" Type="http://schemas.openxmlformats.org/officeDocument/2006/relationships/vmlDrawing" Target="../drawings/vmlDrawing169.vml"/></Relationships>
</file>

<file path=xl/worksheets/_rels/sheet17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0.xml"/><Relationship Id="rId2" Type="http://schemas.openxmlformats.org/officeDocument/2006/relationships/printerSettings" Target="../printerSettings/printerSettings170.bin"/><Relationship Id="rIdvml" Type="http://schemas.openxmlformats.org/officeDocument/2006/relationships/vmlDrawing" Target="../drawings/vmlDrawing170.vml"/></Relationships>
</file>

<file path=xl/worksheets/_rels/sheet17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1.xml"/><Relationship Id="rId2" Type="http://schemas.openxmlformats.org/officeDocument/2006/relationships/printerSettings" Target="../printerSettings/printerSettings171.bin"/><Relationship Id="rIdvml" Type="http://schemas.openxmlformats.org/officeDocument/2006/relationships/vmlDrawing" Target="../drawings/vmlDrawing171.vml"/></Relationships>
</file>

<file path=xl/worksheets/_rels/sheet17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2.xml"/><Relationship Id="rId2" Type="http://schemas.openxmlformats.org/officeDocument/2006/relationships/printerSettings" Target="../printerSettings/printerSettings172.bin"/><Relationship Id="rIdvml" Type="http://schemas.openxmlformats.org/officeDocument/2006/relationships/vmlDrawing" Target="../drawings/vmlDrawing172.vml"/></Relationships>
</file>

<file path=xl/worksheets/_rels/sheet17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3.xml"/><Relationship Id="rId2" Type="http://schemas.openxmlformats.org/officeDocument/2006/relationships/printerSettings" Target="../printerSettings/printerSettings173.bin"/><Relationship Id="rIdvml" Type="http://schemas.openxmlformats.org/officeDocument/2006/relationships/vmlDrawing" Target="../drawings/vmlDrawing173.vml"/></Relationships>
</file>

<file path=xl/worksheets/_rels/sheet17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4.xml"/><Relationship Id="rId2" Type="http://schemas.openxmlformats.org/officeDocument/2006/relationships/printerSettings" Target="../printerSettings/printerSettings174.bin"/><Relationship Id="rIdvml" Type="http://schemas.openxmlformats.org/officeDocument/2006/relationships/vmlDrawing" Target="../drawings/vmlDrawing174.vml"/></Relationships>
</file>

<file path=xl/worksheets/_rels/sheet17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5.xml"/><Relationship Id="rId2" Type="http://schemas.openxmlformats.org/officeDocument/2006/relationships/printerSettings" Target="../printerSettings/printerSettings175.bin"/><Relationship Id="rIdvml" Type="http://schemas.openxmlformats.org/officeDocument/2006/relationships/vmlDrawing" Target="../drawings/vmlDrawing175.vml"/></Relationships>
</file>

<file path=xl/worksheets/_rels/sheet17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6.xml"/><Relationship Id="rId2" Type="http://schemas.openxmlformats.org/officeDocument/2006/relationships/printerSettings" Target="../printerSettings/printerSettings176.bin"/><Relationship Id="rIdvml" Type="http://schemas.openxmlformats.org/officeDocument/2006/relationships/vmlDrawing" Target="../drawings/vmlDrawing176.vml"/></Relationships>
</file>

<file path=xl/worksheets/_rels/sheet17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7.xml"/><Relationship Id="rId2" Type="http://schemas.openxmlformats.org/officeDocument/2006/relationships/printerSettings" Target="../printerSettings/printerSettings177.bin"/><Relationship Id="rIdvml" Type="http://schemas.openxmlformats.org/officeDocument/2006/relationships/vmlDrawing" Target="../drawings/vmlDrawing177.vml"/></Relationships>
</file>

<file path=xl/worksheets/_rels/sheet17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8.xml"/><Relationship Id="rId2" Type="http://schemas.openxmlformats.org/officeDocument/2006/relationships/printerSettings" Target="../printerSettings/printerSettings178.bin"/><Relationship Id="rIdvml" Type="http://schemas.openxmlformats.org/officeDocument/2006/relationships/vmlDrawing" Target="../drawings/vmlDrawing178.vml"/></Relationships>
</file>

<file path=xl/worksheets/_rels/sheet17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9.xml"/><Relationship Id="rId2" Type="http://schemas.openxmlformats.org/officeDocument/2006/relationships/printerSettings" Target="../printerSettings/printerSettings179.bin"/><Relationship Id="rIdvml" Type="http://schemas.openxmlformats.org/officeDocument/2006/relationships/vmlDrawing" Target="../drawings/vmlDrawing179.vml"/></Relationships>
</file>

<file path=xl/worksheets/_rels/sheet18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0.xml"/><Relationship Id="rId2" Type="http://schemas.openxmlformats.org/officeDocument/2006/relationships/printerSettings" Target="../printerSettings/printerSettings180.bin"/><Relationship Id="rIdvml" Type="http://schemas.openxmlformats.org/officeDocument/2006/relationships/vmlDrawing" Target="../drawings/vmlDrawing180.vml"/></Relationships>
</file>

<file path=xl/worksheets/_rels/sheet18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1.xml"/><Relationship Id="rId2" Type="http://schemas.openxmlformats.org/officeDocument/2006/relationships/printerSettings" Target="../printerSettings/printerSettings181.bin"/><Relationship Id="rIdvml" Type="http://schemas.openxmlformats.org/officeDocument/2006/relationships/vmlDrawing" Target="../drawings/vmlDrawing181.vml"/></Relationships>
</file>

<file path=xl/worksheets/_rels/sheet18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2.xml"/><Relationship Id="rId2" Type="http://schemas.openxmlformats.org/officeDocument/2006/relationships/printerSettings" Target="../printerSettings/printerSettings182.bin"/><Relationship Id="rIdvml" Type="http://schemas.openxmlformats.org/officeDocument/2006/relationships/vmlDrawing" Target="../drawings/vmlDrawing182.vml"/></Relationships>
</file>

<file path=xl/worksheets/_rels/sheet18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3.xml"/><Relationship Id="rId2" Type="http://schemas.openxmlformats.org/officeDocument/2006/relationships/printerSettings" Target="../printerSettings/printerSettings183.bin"/><Relationship Id="rIdvml" Type="http://schemas.openxmlformats.org/officeDocument/2006/relationships/vmlDrawing" Target="../drawings/vmlDrawing183.vml"/></Relationships>
</file>

<file path=xl/worksheets/_rels/sheet18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4.xml"/><Relationship Id="rId2" Type="http://schemas.openxmlformats.org/officeDocument/2006/relationships/printerSettings" Target="../printerSettings/printerSettings184.bin"/><Relationship Id="rIdvml" Type="http://schemas.openxmlformats.org/officeDocument/2006/relationships/vmlDrawing" Target="../drawings/vmlDrawing184.vml"/></Relationships>
</file>

<file path=xl/worksheets/_rels/sheet18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5.xml"/><Relationship Id="rId2" Type="http://schemas.openxmlformats.org/officeDocument/2006/relationships/printerSettings" Target="../printerSettings/printerSettings185.bin"/><Relationship Id="rIdvml" Type="http://schemas.openxmlformats.org/officeDocument/2006/relationships/vmlDrawing" Target="../drawings/vmlDrawing185.vml"/></Relationships>
</file>

<file path=xl/worksheets/_rels/sheet18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6.xml"/><Relationship Id="rId2" Type="http://schemas.openxmlformats.org/officeDocument/2006/relationships/printerSettings" Target="../printerSettings/printerSettings186.bin"/><Relationship Id="rIdvml" Type="http://schemas.openxmlformats.org/officeDocument/2006/relationships/vmlDrawing" Target="../drawings/vmlDrawing186.vml"/></Relationships>
</file>

<file path=xl/worksheets/_rels/sheet18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7.xml"/><Relationship Id="rId2" Type="http://schemas.openxmlformats.org/officeDocument/2006/relationships/printerSettings" Target="../printerSettings/printerSettings187.bin"/><Relationship Id="rIdvml" Type="http://schemas.openxmlformats.org/officeDocument/2006/relationships/vmlDrawing" Target="../drawings/vmlDrawing187.vml"/></Relationships>
</file>

<file path=xl/worksheets/_rels/sheet18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8.xml"/><Relationship Id="rId2" Type="http://schemas.openxmlformats.org/officeDocument/2006/relationships/printerSettings" Target="../printerSettings/printerSettings188.bin"/><Relationship Id="rIdvml" Type="http://schemas.openxmlformats.org/officeDocument/2006/relationships/vmlDrawing" Target="../drawings/vmlDrawing188.vml"/></Relationships>
</file>

<file path=xl/worksheets/_rels/sheet18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9.xml"/><Relationship Id="rId2" Type="http://schemas.openxmlformats.org/officeDocument/2006/relationships/printerSettings" Target="../printerSettings/printerSettings189.bin"/><Relationship Id="rIdvml" Type="http://schemas.openxmlformats.org/officeDocument/2006/relationships/vmlDrawing" Target="../drawings/vmlDrawing189.vml"/></Relationships>
</file>

<file path=xl/worksheets/_rels/sheet19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0.xml"/><Relationship Id="rId2" Type="http://schemas.openxmlformats.org/officeDocument/2006/relationships/printerSettings" Target="../printerSettings/printerSettings190.bin"/><Relationship Id="rIdvml" Type="http://schemas.openxmlformats.org/officeDocument/2006/relationships/vmlDrawing" Target="../drawings/vmlDrawing190.vml"/></Relationships>
</file>

<file path=xl/worksheets/_rels/sheet19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1.xml"/><Relationship Id="rId2" Type="http://schemas.openxmlformats.org/officeDocument/2006/relationships/printerSettings" Target="../printerSettings/printerSettings191.bin"/><Relationship Id="rIdvml" Type="http://schemas.openxmlformats.org/officeDocument/2006/relationships/vmlDrawing" Target="../drawings/vmlDrawing191.vml"/></Relationships>
</file>

<file path=xl/worksheets/_rels/sheet19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2.xml"/><Relationship Id="rId2" Type="http://schemas.openxmlformats.org/officeDocument/2006/relationships/printerSettings" Target="../printerSettings/printerSettings192.bin"/><Relationship Id="rIdvml" Type="http://schemas.openxmlformats.org/officeDocument/2006/relationships/vmlDrawing" Target="../drawings/vmlDrawing192.vml"/></Relationships>
</file>

<file path=xl/worksheets/_rels/sheet19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3.xml"/><Relationship Id="rId2" Type="http://schemas.openxmlformats.org/officeDocument/2006/relationships/printerSettings" Target="../printerSettings/printerSettings193.bin"/><Relationship Id="rIdvml" Type="http://schemas.openxmlformats.org/officeDocument/2006/relationships/vmlDrawing" Target="../drawings/vmlDrawing193.vml"/></Relationships>
</file>

<file path=xl/worksheets/_rels/sheet19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4.xml"/><Relationship Id="rId2" Type="http://schemas.openxmlformats.org/officeDocument/2006/relationships/printerSettings" Target="../printerSettings/printerSettings194.bin"/><Relationship Id="rIdvml" Type="http://schemas.openxmlformats.org/officeDocument/2006/relationships/vmlDrawing" Target="../drawings/vmlDrawing194.vml"/></Relationships>
</file>

<file path=xl/worksheets/_rels/sheet19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5.xml"/><Relationship Id="rId2" Type="http://schemas.openxmlformats.org/officeDocument/2006/relationships/printerSettings" Target="../printerSettings/printerSettings195.bin"/><Relationship Id="rIdvml" Type="http://schemas.openxmlformats.org/officeDocument/2006/relationships/vmlDrawing" Target="../drawings/vmlDrawing195.vml"/></Relationships>
</file>

<file path=xl/worksheets/_rels/sheet19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6.xml"/><Relationship Id="rId2" Type="http://schemas.openxmlformats.org/officeDocument/2006/relationships/printerSettings" Target="../printerSettings/printerSettings196.bin"/><Relationship Id="rIdvml" Type="http://schemas.openxmlformats.org/officeDocument/2006/relationships/vmlDrawing" Target="../drawings/vmlDrawing196.vml"/></Relationships>
</file>

<file path=xl/worksheets/_rels/sheet19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7.xml"/><Relationship Id="rId2" Type="http://schemas.openxmlformats.org/officeDocument/2006/relationships/printerSettings" Target="../printerSettings/printerSettings197.bin"/><Relationship Id="rIdvml" Type="http://schemas.openxmlformats.org/officeDocument/2006/relationships/vmlDrawing" Target="../drawings/vmlDrawing197.vml"/></Relationships>
</file>

<file path=xl/worksheets/_rels/sheet19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8.xml"/><Relationship Id="rId2" Type="http://schemas.openxmlformats.org/officeDocument/2006/relationships/printerSettings" Target="../printerSettings/printerSettings198.bin"/><Relationship Id="rIdvml" Type="http://schemas.openxmlformats.org/officeDocument/2006/relationships/vmlDrawing" Target="../drawings/vmlDrawing198.vml"/></Relationships>
</file>

<file path=xl/worksheets/_rels/sheet19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9.xml"/><Relationship Id="rId2" Type="http://schemas.openxmlformats.org/officeDocument/2006/relationships/printerSettings" Target="../printerSettings/printerSettings199.bin"/><Relationship Id="rIdvml" Type="http://schemas.openxmlformats.org/officeDocument/2006/relationships/vmlDrawing" Target="../drawings/vmlDrawing199.vml"/></Relationships>
</file>

<file path=xl/worksheets/_rels/sheet20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0.xml"/><Relationship Id="rId2" Type="http://schemas.openxmlformats.org/officeDocument/2006/relationships/printerSettings" Target="../printerSettings/printerSettings200.bin"/><Relationship Id="rIdvml" Type="http://schemas.openxmlformats.org/officeDocument/2006/relationships/vmlDrawing" Target="../drawings/vmlDrawing200.vml"/></Relationships>
</file>

<file path=xl/worksheets/_rels/sheet20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1.xml"/><Relationship Id="rId2" Type="http://schemas.openxmlformats.org/officeDocument/2006/relationships/printerSettings" Target="../printerSettings/printerSettings201.bin"/><Relationship Id="rIdvml" Type="http://schemas.openxmlformats.org/officeDocument/2006/relationships/vmlDrawing" Target="../drawings/vmlDrawing201.vml"/></Relationships>
</file>

<file path=xl/worksheets/_rels/sheet20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2.xml"/><Relationship Id="rId2" Type="http://schemas.openxmlformats.org/officeDocument/2006/relationships/printerSettings" Target="../printerSettings/printerSettings202.bin"/><Relationship Id="rIdvml" Type="http://schemas.openxmlformats.org/officeDocument/2006/relationships/vmlDrawing" Target="../drawings/vmlDrawing202.vml"/></Relationships>
</file>

<file path=xl/worksheets/_rels/sheet20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3.xml"/><Relationship Id="rId2" Type="http://schemas.openxmlformats.org/officeDocument/2006/relationships/printerSettings" Target="../printerSettings/printerSettings203.bin"/><Relationship Id="rIdvml" Type="http://schemas.openxmlformats.org/officeDocument/2006/relationships/vmlDrawing" Target="../drawings/vmlDrawing203.vml"/></Relationships>
</file>

<file path=xl/worksheets/_rels/sheet20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4.xml"/><Relationship Id="rId2" Type="http://schemas.openxmlformats.org/officeDocument/2006/relationships/printerSettings" Target="../printerSettings/printerSettings204.bin"/><Relationship Id="rIdvml" Type="http://schemas.openxmlformats.org/officeDocument/2006/relationships/vmlDrawing" Target="../drawings/vmlDrawing20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</row>
    <row r="2">
      <c r="A2" s="1" t="str">
        <f>=HYPERLINK("#'Fig 1.1'!A1", "Fig 1.1 Evolução anual da quantidade de funcionários")</f>
      </c>
    </row>
    <row r="3">
      <c r="A3" s="1" t="str">
        <f>=HYPERLINK("#'Fig 1.2'!A1", "Fig 1.2 Distribuição dos funcionários por categoria - 2022")</f>
      </c>
    </row>
    <row r="4">
      <c r="A4" s="1" t="str">
        <f>=HYPERLINK("#'Fig 1.3'!A1", "Fig 1.3 Evolução anual da quantidade de funcionários por aeronave por empresa - 2020 a 2022")</f>
      </c>
    </row>
    <row r="5">
      <c r="A5" s="1" t="str">
        <f>=HYPERLINK("#'Fig 1.4'!A1", "Fig 1.4 Evolução anual da quantidade de pilotos e co-pilotos por mil decolagens por empresa - 2020 a 2022")</f>
      </c>
    </row>
    <row r="6">
      <c r="A6" s="1" t="str">
        <f>=HYPERLINK("#'Fig 1.5'!A1", "Fig 1.5 Evolução anual da quantidade de aeronaves por fabricante - 2018 a 2022")</f>
      </c>
    </row>
    <row r="7">
      <c r="A7" s="1" t="str">
        <f>=HYPERLINK("#'Fig 1.6'!A1", "Fig 1.6 Evolução anual da quantidade de aeronaves por quantidade de assentos de passageiros - 2020 a 2022")</f>
      </c>
    </row>
    <row r="8">
      <c r="A8" s="1" t="str">
        <f>=HYPERLINK("#'Tab 1.1'!A1", "Tab 1.1 Distribuição de funcionários por categoria e empresa - 2022")</f>
      </c>
    </row>
    <row r="9">
      <c r="A9" s="1" t="str">
        <f>=HYPERLINK("#'Tab 1.2'!A1", "Tab 1.2 Distribuição de aeronaves por fabricante e empresa - 2022")</f>
      </c>
    </row>
    <row r="10">
      <c r="A10" s="1" t="str">
        <f>=HYPERLINK("#'Tab 1.3'!A1", "Tab 1.3 Distribuição de aeronaves por quantidade de assentos de passageiros e empresa - 2022")</f>
      </c>
    </row>
    <row r="11">
      <c r="A11" s="1" t="str">
        <f>=HYPERLINK("#'Fig 2.1'!A1", "Fig 2.1 Evolução anual do número de voos - mercados doméstico e internacional")</f>
      </c>
    </row>
    <row r="12">
      <c r="A12" s="1" t="str">
        <f>=HYPERLINK("#'Fig 2.2'!A1", "Fig 2.2 Variação anual no número de voos - mercados doméstico e internacional")</f>
      </c>
    </row>
    <row r="13">
      <c r="A13" s="1" t="str">
        <f>=HYPERLINK("#'Fig 2.3'!A1", "Fig 2.3 Variação mensal no número de voos - 2022 x 2021 - mercados doméstico e internacional")</f>
      </c>
    </row>
    <row r="14">
      <c r="A14" s="1" t="str">
        <f>=HYPERLINK("#'Fig 2.4'!A1", "Fig 2.4 Evolução anual no número de voos - mercado doméstico")</f>
      </c>
    </row>
    <row r="15">
      <c r="A15" s="1" t="str">
        <f>=HYPERLINK("#'Fig 2.5'!A1", "Fig 2.5 Variação no número de voos - mercado doméstico")</f>
      </c>
    </row>
    <row r="16">
      <c r="A16" s="1" t="str">
        <f>=HYPERLINK("#'Fig 2.6'!A1", "Fig 2.6 Variação mensal no número de voos - 2022 x 2021 - mercado doméstico")</f>
      </c>
    </row>
    <row r="17">
      <c r="A17" s="1" t="str">
        <f>=HYPERLINK("#'Fig 2.7'!A1", "Fig 2.7 Participação no número de Voos por empresa - 2022 - mercado doméstico")</f>
      </c>
    </row>
    <row r="18">
      <c r="A18" s="1" t="str">
        <f>=HYPERLINK("#'Fig 2.8'!A1", "Fig 2.8 Variação no número de voos por empresa - 2022 x 2021 - mercado doméstico")</f>
      </c>
    </row>
    <row r="19">
      <c r="A19" s="1" t="str">
        <f>=HYPERLINK("#'Fig 2.9'!A1", "Fig 2.9 Participação no número de decolagens por aeroporto - 2022 - mercado doméstico")</f>
      </c>
    </row>
    <row r="20">
      <c r="A20" s="1" t="str">
        <f>=HYPERLINK("#'Fig 2.10'!A1", "Fig 2.10 Variação no número de decolagens por aeroporto - 2022 x 2021 - mercado doméstico")</f>
      </c>
    </row>
    <row r="21">
      <c r="A21" s="1" t="str">
        <f>=HYPERLINK("#'Fig 2.11'!A1", "Fig 2.11 Participação no número de decolagens por região - 2022 - mercado doméstico")</f>
      </c>
    </row>
    <row r="22">
      <c r="A22" s="1" t="str">
        <f>=HYPERLINK("#'Fig 2.12'!A1", "Fig 2.12 Número de decolagens por mil habitantes por região - 2022 - mercado doméstico")</f>
      </c>
    </row>
    <row r="23">
      <c r="A23" s="1" t="str">
        <f>=HYPERLINK("#'Fig 2.13'!A1", "Fig 2.13 Variação no número de decolagens por região - 2022 x 2021 - mercado doméstico")</f>
      </c>
    </row>
    <row r="24">
      <c r="A24" s="1" t="str">
        <f>=HYPERLINK("#'Fig 2.14'!A1", "Fig 2.14 Evolução anual do ASK - mercado doméstico")</f>
      </c>
    </row>
    <row r="25">
      <c r="A25" s="1" t="str">
        <f>=HYPERLINK("#'Fig 2.15'!A1", "Fig 2.15 Variação anual do ASK - mercado doméstico")</f>
      </c>
    </row>
    <row r="26">
      <c r="A26" s="1" t="str">
        <f>=HYPERLINK("#'Fig 2.16'!A1", "Fig 2.16 Variação mensal do ASK - 2022 x 2021 - mercado doméstico")</f>
      </c>
    </row>
    <row r="27">
      <c r="A27" s="1" t="str">
        <f>=HYPERLINK("#'Fig 2.17'!A1", "Fig 2.17 Participação no ASK por empresas - 2022 - mercado doméstico")</f>
      </c>
    </row>
    <row r="28">
      <c r="A28" s="1" t="str">
        <f>=HYPERLINK("#'Fig 2.18'!A1", "Fig 2.18 Variação do ASK - 2022 x 2021 - mercado doméstico")</f>
      </c>
    </row>
    <row r="29">
      <c r="A29" s="1" t="str">
        <f>=HYPERLINK("#'Fig 2.19'!A1", "Fig 2.19 Aeroportos atendidos por UF")</f>
      </c>
    </row>
    <row r="30">
      <c r="A30" s="1" t="str">
        <f>=HYPERLINK("#'Fig 2.20'!A1", "Fig 2.20 Número de decolagens por aeroporto - 2022 - Região Sudeste - mercado doméstico")</f>
      </c>
    </row>
    <row r="31">
      <c r="A31" s="1" t="str">
        <f>=HYPERLINK("#'Fig 2.21'!A1", "Fig 2.21 Número de decolagens por aeroporto - 2022 - Região Nordeste - mercado doméstico")</f>
      </c>
    </row>
    <row r="32">
      <c r="A32" s="1" t="str">
        <f>=HYPERLINK("#'Fig 2.22'!A1", "Fig 2.22 Número de decolagens por aeroporto - 2022 - Região Sul - mercado doméstico")</f>
      </c>
    </row>
    <row r="33">
      <c r="A33" s="1" t="str">
        <f>=HYPERLINK("#'Fig 2.23'!A1", "Fig 2.23 Número de decolagens por aeroporto - 2022 - Região Centro-Oeste - mercado doméstico")</f>
      </c>
    </row>
    <row r="34">
      <c r="A34" s="1" t="str">
        <f>=HYPERLINK("#'Fig 2.24'!A1", "Fig 2.24 Número de decolagens por aeroporto - 2022 - Região Norte - mercado doméstico")</f>
      </c>
    </row>
    <row r="35">
      <c r="A35" s="1" t="str">
        <f>=HYPERLINK("#'Fig 2.25'!A1", "Fig 2.25 Número de aeroporto utilizados por empresa - mercado doméstico, mês de dezembro")</f>
      </c>
    </row>
    <row r="36">
      <c r="A36" s="1" t="str">
        <f>=HYPERLINK("#'Fig 2.26'!A1", "Fig 2.26 Evolução anual no número de voos - mercado internacional")</f>
      </c>
    </row>
    <row r="37">
      <c r="A37" s="1" t="str">
        <f>=HYPERLINK("#'Fig 2.27'!A1", "Fig 2.27 Variação no número de voos - mercado internacional")</f>
      </c>
    </row>
    <row r="38">
      <c r="A38" s="1" t="str">
        <f>=HYPERLINK("#'Fig 2.28'!A1", "Fig 2.28 Variação mensal no número de voos - 2022 x 2021 - mercado internacional")</f>
      </c>
    </row>
    <row r="39">
      <c r="A39" s="1" t="str">
        <f>=HYPERLINK("#'Fig 2.29'!A1", "Fig 2.29 Número de voos por nacionalidade da empresa - mercado internacional")</f>
      </c>
    </row>
    <row r="40">
      <c r="A40" s="1" t="str">
        <f>=HYPERLINK("#'Fig 2.30'!A1", "Fig 2.30 Participação no número de voos por nacionalidade da empresa - mercado internacional")</f>
      </c>
    </row>
    <row r="41">
      <c r="A41" s="1" t="str">
        <f>=HYPERLINK("#'Fig 2.31'!A1", "Fig 2.31 Variação no número de voos por nacionalidade da empresa - 2022 x 2021 - mercado internacional")</f>
      </c>
    </row>
    <row r="42">
      <c r="A42" s="1" t="str">
        <f>=HYPERLINK("#'Fig 2.32'!A1", "Fig 2.32 Variação no número de voos por nacionalidade da empresa - 2022 x 2019 - mercado internacional")</f>
      </c>
    </row>
    <row r="43">
      <c r="A43" s="1" t="str">
        <f>=HYPERLINK("#'Fig 2.33'!A1", "Fig 2.33 Participação no número de Voos por empresa - 2022 - mercado internacional")</f>
      </c>
    </row>
    <row r="44">
      <c r="A44" s="1" t="str">
        <f>=HYPERLINK("#'Fig 2.34'!A1", "Fig 2.34 Variação no número de voos por empresa - 2022 x 2021 - mercado internacional")</f>
      </c>
    </row>
    <row r="45">
      <c r="A45" s="1" t="str">
        <f>=HYPERLINK("#'Fig 2.35'!A1", "Fig 2.35 Número de voos entre Brasil e outros países por continente - mercado internacional")</f>
      </c>
    </row>
    <row r="46">
      <c r="A46" s="1" t="str">
        <f>=HYPERLINK("#'Fig 2.36'!A1", "Fig 2.36 Número de voos entre Brasil e outros países - mercado internacional")</f>
      </c>
    </row>
    <row r="47">
      <c r="A47" s="1" t="str">
        <f>=HYPERLINK("#'Fig 2.37'!A1", "Fig 2.37 Evolução anual do ASK - mercado internacional")</f>
      </c>
    </row>
    <row r="48">
      <c r="A48" s="1" t="str">
        <f>=HYPERLINK("#'Fig 2.38'!A1", "Fig 2.38 Variação do ASK - mercado internacional")</f>
      </c>
    </row>
    <row r="49">
      <c r="A49" s="1" t="str">
        <f>=HYPERLINK("#'Fig 2.39'!A1", "Fig 2.39 ASK por nacionalidade da empresa - mercado internacional")</f>
      </c>
    </row>
    <row r="50">
      <c r="A50" s="1" t="str">
        <f>=HYPERLINK("#'Fig 2.40'!A1", "Fig 2.40 Variação ASK por nacionalidade da empresa - 2022 x 2021 - mercado internacional")</f>
      </c>
    </row>
    <row r="51">
      <c r="A51" s="1" t="str">
        <f>=HYPERLINK("#'Fig 2.41'!A1", "Fig 2.41 Variação ASK por nacionalidade da empresa - 2022 x 2019 - mercado internacional")</f>
      </c>
    </row>
    <row r="52">
      <c r="A52" s="1" t="str">
        <f>=HYPERLINK("#'Fig 2.42'!A1", "Fig 2.42 Participação no ASK por empresa - 2022 - mercado internacional")</f>
      </c>
    </row>
    <row r="53">
      <c r="A53" s="1" t="str">
        <f>=HYPERLINK("#'Fig 2.43'!A1", "Fig 2.43 Variação no ASK por empresa - 2022 x 2021 - mercado internacional")</f>
      </c>
    </row>
    <row r="54">
      <c r="A54" s="1" t="str">
        <f>=HYPERLINK("#'Fig 3.1'!A1", "Fig 3.1 Evolução anual do número de passageiros pagos - mercados doméstico e internacional")</f>
      </c>
    </row>
    <row r="55">
      <c r="A55" s="1" t="str">
        <f>=HYPERLINK("#'Fig 3.2'!A1", "Fig 3.2 Variação anual no número de passageiros pagos - mercados doméstico e internacional")</f>
      </c>
    </row>
    <row r="56">
      <c r="A56" s="1" t="str">
        <f>=HYPERLINK("#'Fig 3.3'!A1", "Fig 3.3 Evolução anual do RPK - mercados doméstico e internacional")</f>
      </c>
    </row>
    <row r="57">
      <c r="A57" s="1" t="str">
        <f>=HYPERLINK("#'Fig 3.4'!A1", "Fig 3.4 Variação anual no RPK - mercados doméstico e internacional")</f>
      </c>
    </row>
    <row r="58">
      <c r="A58" s="1" t="str">
        <f>=HYPERLINK("#'Fig 3.5'!A1", "Fig 3.5 Evolução anual da carga paga e correio - mercados doméstico e internacional")</f>
      </c>
    </row>
    <row r="59">
      <c r="A59" s="1" t="str">
        <f>=HYPERLINK("#'Fig 3.6'!A1", "Fig 3.6 Variação anual na carga paga e correio - mercados doméstico e internacional")</f>
      </c>
    </row>
    <row r="60">
      <c r="A60" s="1" t="str">
        <f>=HYPERLINK("#'Fig 3.7'!A1", "Fig 3.7 Evolução anual do número de passageiros pagos - mercado doméstico")</f>
      </c>
    </row>
    <row r="61">
      <c r="A61" s="1" t="str">
        <f>=HYPERLINK("#'Fig 3.8'!A1", "Fig 3.8 Variação anual no número de passageiros pagos - mercado doméstico")</f>
      </c>
    </row>
    <row r="62">
      <c r="A62" s="1" t="str">
        <f>=HYPERLINK("#'Fig 3.9'!A1", "Fig 3.9 Variação mensal no número de passageiros pagos - 2022 x 2021 - mercado doméstico")</f>
      </c>
    </row>
    <row r="63">
      <c r="A63" s="1" t="str">
        <f>=HYPERLINK("#'Fig 3.10'!A1", "Fig 3.10 Participação no número de passageiros pagos por empresa - 2022 - mercado doméstico")</f>
      </c>
    </row>
    <row r="64">
      <c r="A64" s="1" t="str">
        <f>=HYPERLINK("#'Fig 3.11'!A1", "Fig 3.11 Variação no número de passageiros pagos por empresa - 2022 x 2021 - mercado doméstico")</f>
      </c>
    </row>
    <row r="65">
      <c r="A65" s="1" t="str">
        <f>=HYPERLINK("#'Fig 3.12'!A1", "Fig 3.12 Diferença no número de passageiros pagos por empresa - 2022 x 2021 - mercado doméstico")</f>
      </c>
    </row>
    <row r="66">
      <c r="A66" s="1" t="str">
        <f>=HYPERLINK("#'Fig 3.13'!A1", "Fig 3.13 Participação no número de passageiros pagos por região - 2022 - mercado doméstico")</f>
      </c>
    </row>
    <row r="67">
      <c r="A67" s="1" t="str">
        <f>=HYPERLINK("#'Fig 3.14'!A1", "Fig 3.14 Número de passageiros pagos por mil habitantes por região - 2022 - mercado doméstico")</f>
      </c>
    </row>
    <row r="68">
      <c r="A68" s="1" t="str">
        <f>=HYPERLINK("#'Fig 3.15'!A1", "Fig 3.15 Variação no número de passageiros pagos por região - 2022 x 2021 - mercado doméstico")</f>
      </c>
    </row>
    <row r="69">
      <c r="A69" s="1" t="str">
        <f>=HYPERLINK("#'Fig 3.16'!A1", "Fig 3.16 Número de passageiros pagos por aeroporto - 2022 - Região Sudeste - mercado doméstico")</f>
      </c>
    </row>
    <row r="70">
      <c r="A70" s="1" t="str">
        <f>=HYPERLINK("#'Fig 3.17'!A1", "Fig 3.17 Número de passageiros pagos por aeroporto - 2022 - Região Nordeste - mercado doméstico")</f>
      </c>
    </row>
    <row r="71">
      <c r="A71" s="1" t="str">
        <f>=HYPERLINK("#'Fig 3.18'!A1", "Fig 3.18 Número de passageiros pagos por aeroporto - 2022 - Região Centro-Oeste - mercado doméstico")</f>
      </c>
    </row>
    <row r="72">
      <c r="A72" s="1" t="str">
        <f>=HYPERLINK("#'Fig 3.19'!A1", "Fig 3.19 Número de passageiros pagos por aeroporto - 2022 - Região Sul - mercado doméstico")</f>
      </c>
    </row>
    <row r="73">
      <c r="A73" s="1" t="str">
        <f>=HYPERLINK("#'Fig 3.20'!A1", "Fig 3.20 Número de passageiros pagos por aeroporto - 2022 - Região Norte - mercado doméstico")</f>
      </c>
    </row>
    <row r="74">
      <c r="A74" s="1" t="str">
        <f>=HYPERLINK("#'Fig 3.21'!A1", "Fig 3.21 Participação no número de passageiros pagos por aeroporto - 2022 - mercado doméstico")</f>
      </c>
    </row>
    <row r="75">
      <c r="A75" s="1" t="str">
        <f>=HYPERLINK("#'Fig 3.22'!A1", "Fig 3.22 Variação no número de passageiros pagos por aeroporto - 2022 x 2021 - mercado doméstico")</f>
      </c>
    </row>
    <row r="76">
      <c r="A76" s="1" t="str">
        <f>=HYPERLINK("#'Fig 3.23'!A1", "Fig 3.23 Passageiros pagos por par de aeroportos - 2022 x 2021 - mercado doméstico")</f>
      </c>
    </row>
    <row r="77">
      <c r="A77" s="1" t="str">
        <f>=HYPERLINK("#'Fig 3.24'!A1", "Fig 3.24 Evolução anual do RPK - mercado doméstico")</f>
      </c>
    </row>
    <row r="78">
      <c r="A78" s="1" t="str">
        <f>=HYPERLINK("#'Fig 3.25'!A1", "Fig 3.25 Variação anual no RPK - mercado doméstico")</f>
      </c>
    </row>
    <row r="79">
      <c r="A79" s="1" t="str">
        <f>=HYPERLINK("#'Fig 3.26'!A1", "Fig 3.26 Variação mensal do RPK - 2022 x 2021 - mercado doméstico")</f>
      </c>
    </row>
    <row r="80">
      <c r="A80" s="1" t="str">
        <f>=HYPERLINK("#'Fig 3.27'!A1", "Fig 3.27 Participação anual no RPK por empresa - mercado doméstico")</f>
      </c>
    </row>
    <row r="81">
      <c r="A81" s="1" t="str">
        <f>=HYPERLINK("#'Fig 3.28'!A1", "Fig 3.28 Variação no RPK por empresa - 2022 x 2021 - mercado doméstico")</f>
      </c>
    </row>
    <row r="82">
      <c r="A82" s="1" t="str">
        <f>=HYPERLINK("#'Fig 3.29'!A1", "Fig 3.29 Evolução anual da carga paga e correio - mercado doméstico")</f>
      </c>
    </row>
    <row r="83">
      <c r="A83" s="1" t="str">
        <f>=HYPERLINK("#'Fig 3.30'!A1", "Fig 3.30 Variação anual da carga paga e correio - mercado doméstico")</f>
      </c>
    </row>
    <row r="84">
      <c r="A84" s="1" t="str">
        <f>=HYPERLINK("#'Fig 3.31'!A1", "Fig 3.31 Participação na carga paga e correio por empresa - 2022 - mercado doméstico")</f>
      </c>
    </row>
    <row r="85">
      <c r="A85" s="1" t="str">
        <f>=HYPERLINK("#'Fig 3.32'!A1", "Fig 3.32 Variação na carga paga e correio por empresa - 2022 x 2021 - mercado doméstico")</f>
      </c>
    </row>
    <row r="86">
      <c r="A86" s="1" t="str">
        <f>=HYPERLINK("#'Fig 3.33'!A1", "Fig 3.33 Carga Paga e Correio por rota - mercado doméstico")</f>
      </c>
    </row>
    <row r="87">
      <c r="A87" s="1" t="str">
        <f>=HYPERLINK("#'Fig 3.34'!A1", "Fig 3.34 Carga paga e correio embarcados por UF - mercado doméstico")</f>
      </c>
    </row>
    <row r="88">
      <c r="A88" s="1" t="str">
        <f>=HYPERLINK("#'Fig 3.35'!A1", "Fig 3.35 Evolução anual do número de passageiros pagos - mercado internacional")</f>
      </c>
    </row>
    <row r="89">
      <c r="A89" s="1" t="str">
        <f>=HYPERLINK("#'Fig 3.36'!A1", "Fig 3.36 Variação anual no número de passageiros pagos - mercado internacional")</f>
      </c>
    </row>
    <row r="90">
      <c r="A90" s="1" t="str">
        <f>=HYPERLINK("#'Fig 3.37'!A1", "Fig 3.37 Variação mensal no número de passageiros pagos - 2022 x 2021 - mercado internacional")</f>
      </c>
    </row>
    <row r="91">
      <c r="A91" s="1" t="str">
        <f>=HYPERLINK("#'Fig 3.38'!A1", "Fig 3.38 Número de passageiros pagos por nacionalidade da empresa - mercado internacional")</f>
      </c>
    </row>
    <row r="92">
      <c r="A92" s="1" t="str">
        <f>=HYPERLINK("#'Fig 3.39'!A1", "Fig 3.39 Variação no número de passageiros pagos por nacionalidade da empresa - 2022 x 2021 - mercado internacional")</f>
      </c>
    </row>
    <row r="93">
      <c r="A93" s="1" t="str">
        <f>=HYPERLINK("#'Fig 3.40'!A1", "Fig 3.40 Variação no número de passageiros pagos por nacionalidade da empresa - 2022 x 2019 - mercado internacional")</f>
      </c>
    </row>
    <row r="94">
      <c r="A94" s="1" t="str">
        <f>=HYPERLINK("#'Fig 3.41'!A1", "Fig 3.41 Participação no número de passageiros pagos por empresa - 2022 - mercado internacional")</f>
      </c>
    </row>
    <row r="95">
      <c r="A95" s="1" t="str">
        <f>=HYPERLINK("#'Fig 3.42'!A1", "Fig 3.42 Variação no número de passageiros pagos por empresa - 2022 x 2021 - mercado internacional")</f>
      </c>
    </row>
    <row r="96">
      <c r="A96" s="1" t="str">
        <f>=HYPERLINK("#'Fig 3.43'!A1", "Fig 3.43 Diferença no número de passageiros pagos por empresa - 2022 x 2021 - mercado internacional")</f>
      </c>
    </row>
    <row r="97">
      <c r="A97" s="1" t="str">
        <f>=HYPERLINK("#'Fig 3.44'!A1", "Fig 3.44 Número de passageiros pagos transportados entre o Brasil e outros países por continente - mercado internacional")</f>
      </c>
    </row>
    <row r="98">
      <c r="A98" s="1" t="str">
        <f>=HYPERLINK("#'Fig 3.45'!A1", "Fig 3.45 Evolução anual do RPK - mercado internacional")</f>
      </c>
    </row>
    <row r="99">
      <c r="A99" s="1" t="str">
        <f>=HYPERLINK("#'Fig 3.46'!A1", "Fig 3.46 Variação anual no RPK - mercado internacional")</f>
      </c>
    </row>
    <row r="100">
      <c r="A100" s="1" t="str">
        <f>=HYPERLINK("#'Fig 3.47'!A1", "Fig 3.47 Variação mensal no RPK - 2022 x 2021 - mercado internacional")</f>
      </c>
    </row>
    <row r="101">
      <c r="A101" s="1" t="str">
        <f>=HYPERLINK("#'Fig 3.48'!A1", "Fig 3.48 RPK por nacionalidade da empresa - mercado internacional")</f>
      </c>
    </row>
    <row r="102">
      <c r="A102" s="1" t="str">
        <f>=HYPERLINK("#'Fig 3.49'!A1", "Fig 3.49 Variação RPK por nacionalidade da empresa - 2022 x 2021 - mercado internacional")</f>
      </c>
    </row>
    <row r="103">
      <c r="A103" s="1" t="str">
        <f>=HYPERLINK("#'Fig 3.50'!A1", "Fig 3.50 Variação RPK por nacionalidade da empresa - 2022 x 2019 - mercado internacional")</f>
      </c>
    </row>
    <row r="104">
      <c r="A104" s="1" t="str">
        <f>=HYPERLINK("#'Fig 3.51'!A1", "Fig 3.51 Participação no RPK por empresa - 2022 - mercado internacional")</f>
      </c>
    </row>
    <row r="105">
      <c r="A105" s="1" t="str">
        <f>=HYPERLINK("#'Fig 3.52'!A1", "Fig 3.52 Variação no RPK por empresa - 2022 x 2021 - mercado internacional")</f>
      </c>
    </row>
    <row r="106">
      <c r="A106" s="1" t="str">
        <f>=HYPERLINK("#'Fig 3.53'!A1", "Fig 3.53 Evolução anual da carga paga e correio - 2022 x 2021 - mercado internacional")</f>
      </c>
    </row>
    <row r="107">
      <c r="A107" s="1" t="str">
        <f>=HYPERLINK("#'Fig 3.54'!A1", "Fig 3.54 Variação anual na carga paga e correio - mercado internacional")</f>
      </c>
    </row>
    <row r="108">
      <c r="A108" s="1" t="str">
        <f>=HYPERLINK("#'Fig 3.55'!A1", "Fig 3.55 Carga paga e correio por nacionalidade da empresa - mercado internacional")</f>
      </c>
    </row>
    <row r="109">
      <c r="A109" s="1" t="str">
        <f>=HYPERLINK("#'Fig 3.56'!A1", "Fig 3.56 Variação na carga paga e correio por nacionalidade da empresa - 2022 x 2021 - mercado internacional")</f>
      </c>
    </row>
    <row r="110">
      <c r="A110" s="1" t="str">
        <f>=HYPERLINK("#'Fig 3.57'!A1", "Fig 3.57 Variação na carga paga e correio por nacionalidade da empresa - 2022 x 2019 - mercado internacional")</f>
      </c>
    </row>
    <row r="111">
      <c r="A111" s="1" t="str">
        <f>=HYPERLINK("#'Fig 3.58'!A1", "Fig 3.58 Participação na carga paga e correio por empresa - 2022 - mercado internacional")</f>
      </c>
    </row>
    <row r="112">
      <c r="A112" s="1" t="str">
        <f>=HYPERLINK("#'Fig 3.59'!A1", "Fig 3.59 Variação na Participação na carga paga e correio por empresa - 2022 x 2021 - mercado internacional")</f>
      </c>
    </row>
    <row r="113">
      <c r="A113" s="1" t="str">
        <f>=HYPERLINK("#'Fig 3.60'!A1", "Fig 3.60 Carga paga e correio transportado entre Brasil e outros países por continente - mercado internacional")</f>
      </c>
    </row>
    <row r="114">
      <c r="A114" s="1" t="str">
        <f>=HYPERLINK("#'Fig 3.61'!A1", "Fig 3.61 Carga paga e correio transportada com origem no Brasil e destino em outros países - mercado internacional - 20 maiores destinos")</f>
      </c>
    </row>
    <row r="115">
      <c r="A115" s="1" t="str">
        <f>=HYPERLINK("#'Fig 3.62'!A1", "Fig 3.62 Carga paga e correio transportada com destino ao Brasil e origem em outros países - mercado internacional - 20 maiores origens")</f>
      </c>
    </row>
    <row r="116">
      <c r="A116" s="1" t="str">
        <f>=HYPERLINK("#'Fig 4.1'!A1", "Fig 4.1 Aproveitamento anual (RPK/ASK) - mercados doméstico e internacional")</f>
      </c>
    </row>
    <row r="117">
      <c r="A117" s="1" t="str">
        <f>=HYPERLINK("#'Fig 4.2'!A1", "Fig 4.2 Variação anual do aproveitamento (RPK/ASK) - mercados doméstico e internacional")</f>
      </c>
    </row>
    <row r="118">
      <c r="A118" s="1" t="str">
        <f>=HYPERLINK("#'Fig 4.3'!A1", "Fig 4.3 Aproveitamento mensal (RPK/ASK) - 2022 - mercados doméstico e internacional")</f>
      </c>
    </row>
    <row r="119">
      <c r="A119" s="1" t="str">
        <f>=HYPERLINK("#'Fig 4.4'!A1", "Fig 4.4 Variação mensal no aproveitamento mensal (RPK/ASK) - 2022 x 2021 - mercados doméstico e internacional")</f>
      </c>
    </row>
    <row r="120">
      <c r="A120" s="1" t="str">
        <f>=HYPERLINK("#'Fig 4.5'!A1", "Fig 4.5 Aproveitamento anual (RPK/ASK) - mercado doméstico")</f>
      </c>
    </row>
    <row r="121">
      <c r="A121" s="1" t="str">
        <f>=HYPERLINK("#'Fig 4.6'!A1", "Fig 4.6 Variação anual do aproveitamento (RPK/ASK) - mercado doméstico")</f>
      </c>
    </row>
    <row r="122">
      <c r="A122" s="1" t="str">
        <f>=HYPERLINK("#'Fig 4.7'!A1", "Fig 4.7 Aproveitamento mensal (RPK/ASK) - 2022 - mercado doméstico")</f>
      </c>
    </row>
    <row r="123">
      <c r="A123" s="1" t="str">
        <f>=HYPERLINK("#'Fig 4.8'!A1", "Fig 4.8 Variação mensal no aproveitamento (RPK/ASK) - 2022 x 2021 - mercado doméstico")</f>
      </c>
    </row>
    <row r="124">
      <c r="A124" s="1" t="str">
        <f>=HYPERLINK("#'Fig 4.9'!A1", "Fig 4.9 Aproveitamento (RPK/ASK) - 2021 (esquerda) e 2022 (direita) - mercado doméstico")</f>
      </c>
    </row>
    <row r="125">
      <c r="A125" s="1" t="str">
        <f>=HYPERLINK("#'Fig 4.10'!A1", "Fig 4.10 Aproveitamento anual (RPK/ASK) - mercado internacional")</f>
      </c>
    </row>
    <row r="126">
      <c r="A126" s="1" t="str">
        <f>=HYPERLINK("#'Fig 4.11'!A1", "Fig 4.11 Variação anual do aproveitamento (RPK/ASK) - mercado internacional")</f>
      </c>
    </row>
    <row r="127">
      <c r="A127" s="1" t="str">
        <f>=HYPERLINK("#'Fig 4.12'!A1", "Fig 4.12 Aproveitamento mensal (RPK/ASK) - 2022 - mercado internacional")</f>
      </c>
    </row>
    <row r="128">
      <c r="A128" s="1" t="str">
        <f>=HYPERLINK("#'Fig 4.13'!A1", "Fig 4.13 Variação mensal no aproveitamento (RPK/ASK) - 2022 x 2021 - mercado internacional")</f>
      </c>
    </row>
    <row r="129">
      <c r="A129" s="1" t="str">
        <f>=HYPERLINK("#'Fig 4.14'!A1", "Fig 4.14 Aproveitamento (RPK/ASK) - 2021 (esquerda) e 2022 (direita) - mercado internacional")</f>
      </c>
    </row>
    <row r="130">
      <c r="A130" s="1" t="str">
        <f>=HYPERLINK("#'Fig 5.1'!A1", "Fig 5.1 Evolução anual dos percentuais de atrasos e cancelamentos - 2013 a 2022 - mercados doméstico e internacional")</f>
      </c>
    </row>
    <row r="131">
      <c r="A131" s="1" t="str">
        <f>=HYPERLINK("#'Fig 5.2'!A1", "Fig 5.2 Variação anual dos percentuais de atrasos e cancelamentos - 2013 a 2022 - mercados doméstico e internacional")</f>
      </c>
    </row>
    <row r="132">
      <c r="A132" s="1" t="str">
        <f>=HYPERLINK("#'Fig 5.3'!A1", "Fig 5.3 Evolução mensal dos percentuais de atrasos e cancelamentos - 2022 - mercados doméstico e internacional")</f>
      </c>
    </row>
    <row r="133">
      <c r="A133" s="1" t="str">
        <f>=HYPERLINK("#'Fig 5.4'!A1", "Fig 5.4 Variação mensal dos percentuais de atrasos e cancelamentos - 2022 - mercados doméstico e internacional - com relação ao mesmo mês do ano anterior")</f>
      </c>
    </row>
    <row r="134">
      <c r="A134" s="1" t="str">
        <f>=HYPERLINK("#'Fig 5.5'!A1", "Fig 5.5 Evolução anual dos percentuais de atrasos e cancelamentos - 2013 a 2022 - mercado doméstico")</f>
      </c>
    </row>
    <row r="135">
      <c r="A135" s="1" t="str">
        <f>=HYPERLINK("#'Fig 5.6'!A1", "Fig 5.6 Variação anual dos percentuais de atrasos e cancelamentos - 2013 a 2022 - mercado doméstico")</f>
      </c>
    </row>
    <row r="136">
      <c r="A136" s="1" t="str">
        <f>=HYPERLINK("#'Fig 5.7'!A1", "Fig 5.7 Evolução mensal dos percentuais de atrasos e cancelamentos - 2022 - mercado doméstico")</f>
      </c>
    </row>
    <row r="137">
      <c r="A137" s="1" t="str">
        <f>=HYPERLINK("#'Fig 5.8'!A1", "Fig 5.8 Variação mensal dos percentuais de atrasos e cancelamentos - 2022 - mercado doméstico")</f>
      </c>
    </row>
    <row r="138">
      <c r="A138" s="1" t="str">
        <f>=HYPERLINK("#'Fig 5.9'!A1", "Fig 5.9 Evolução anual dos percentuais de atrasos e cancelamentos - 2013 a 2022 - mercado internacional")</f>
      </c>
    </row>
    <row r="139">
      <c r="A139" s="1" t="str">
        <f>=HYPERLINK("#'Fig 5.10'!A1", "Fig 5.10 Variação anual dos percentuais de atrasos e cancelamentos - 2013 a 2022 - mercado internacional")</f>
      </c>
    </row>
    <row r="140">
      <c r="A140" s="1" t="str">
        <f>=HYPERLINK("#'Fig 5.11'!A1", "Fig 5.11 Evolução mensal dos percentuais de atrasos e cancelamentos - 2022 - mercado internacional")</f>
      </c>
    </row>
    <row r="141">
      <c r="A141" s="1" t="str">
        <f>=HYPERLINK("#'Fig 5.12'!A1", "Fig 5.12 Variação mensal dos percentuais de atrasos e cancelamentos - 2022 - mercado internacional")</f>
      </c>
    </row>
    <row r="142">
      <c r="A142" s="1" t="str">
        <f>=HYPERLINK("#'Fig 5.13'!A1", "Fig 5.13 Percentuais de atrasos nos 20 principais pares de aeroportos - 2022 - mercado doméstico")</f>
      </c>
    </row>
    <row r="143">
      <c r="A143" s="1" t="str">
        <f>=HYPERLINK("#'Fig 5.14'!A1", "Fig 5.14 Percentuais de cancelamentos nos 20 principais pares de aeroportos - 2022 - mercado doméstico")</f>
      </c>
    </row>
    <row r="144">
      <c r="A144" s="1" t="str">
        <f>=HYPERLINK("#'Fig 5.15'!A1", "Fig 5.15 Percentuais de atrasos nos 20 principais pares de aeroportos - 2022 - mercado internacional")</f>
      </c>
    </row>
    <row r="145">
      <c r="A145" s="1" t="str">
        <f>=HYPERLINK("#'Fig 5.16'!A1", "Fig 5.16 Percentuais de cancelamentos nos 20 principais pares de aeroportos - 2022 - mercado internacional")</f>
      </c>
    </row>
    <row r="146">
      <c r="A146" s="1" t="str">
        <f>=HYPERLINK("#'Fig 6.1'!A1", "Fig 6.1 Evolução anual da Tarifa Aérea Média Doméstica Real")</f>
      </c>
    </row>
    <row r="147">
      <c r="A147" s="1" t="str">
        <f>=HYPERLINK("#'Fig 6.2'!A1", "Fig 6.2 Variação anual da Tarifa Aérea Média Doméstica Real")</f>
      </c>
    </row>
    <row r="148">
      <c r="A148" s="1" t="str">
        <f>=HYPERLINK("#'Fig 6.3'!A1", "Fig 6.3 Evolução da Tarifa Aérea Média Doméstica Real por mês - 2020 a 2022")</f>
      </c>
    </row>
    <row r="149">
      <c r="A149" s="1" t="str">
        <f>=HYPERLINK("#'Fig 6.4'!A1", "Fig 6.4 Variação da Tarifa Aérea Média Doméstica Real por mês - 2020 a 2022 - com relação ao mesmo mês do ano anterior")</f>
      </c>
    </row>
    <row r="150">
      <c r="A150" s="1" t="str">
        <f>=HYPERLINK("#'Fig 6.5'!A1", "Fig 6.5 Evolução da Tarifa Aérea Média Doméstica Real por trimestre - 2020 a 2022")</f>
      </c>
    </row>
    <row r="151">
      <c r="A151" s="1" t="str">
        <f>=HYPERLINK("#'Fig 6.6'!A1", "Fig 6.6 Variação da Tarifa Aérea Média Doméstica Real por trimestre - 2020 a 2022 - com relação ao mesmo trimestre do ano anterior")</f>
      </c>
    </row>
    <row r="152">
      <c r="A152" s="1" t="str">
        <f>=HYPERLINK("#'Fig 6.7'!A1", "Fig 6.7 Evolução anual da distância média")</f>
      </c>
    </row>
    <row r="153">
      <c r="A153" s="1" t="str">
        <f>=HYPERLINK("#'Fig 6.8'!A1", "Fig 6.8 Distribuição dos assentos comercializados por faixa de tarifa real - 2012, 2021 e 2022")</f>
      </c>
    </row>
    <row r="154">
      <c r="A154" s="1" t="str">
        <f>=HYPERLINK("#'Fig 6.9'!A1", "Fig 6.9 Evolução anual do Yield Médio Doméstico Real")</f>
      </c>
    </row>
    <row r="155">
      <c r="A155" s="1" t="str">
        <f>=HYPERLINK("#'Fig 6.10'!A1", "Fig 6.10 Variação anual do Yield Médio Doméstico Real")</f>
      </c>
    </row>
    <row r="156">
      <c r="A156" s="1" t="str">
        <f>=HYPERLINK("#'Fig 6.11'!A1", "Fig 6.11 Evolução do Yield Médio Doméstico Real por mês - 2020 a 2022")</f>
      </c>
    </row>
    <row r="157">
      <c r="A157" s="1" t="str">
        <f>=HYPERLINK("#'Fig 6.12'!A1", "Fig 6.12 Variação do Yield Médio Doméstico Real por mês - 2020 a 2022 - com relação ao mesmo mês do ano anterior")</f>
      </c>
    </row>
    <row r="158">
      <c r="A158" s="1" t="str">
        <f>=HYPERLINK("#'Fig 6.13'!A1", "Fig 6.13 Evolução do Yield Médio Doméstico Real por trimestre - 2020 a 2022")</f>
      </c>
    </row>
    <row r="159">
      <c r="A159" s="1" t="str">
        <f>=HYPERLINK("#'Fig 6.14'!A1", "Fig 6.14 Variação do Yield Médio Doméstico Real por trimestre - 2020 a 2022 - com relação ao mesmo trimestre do ano anterior")</f>
      </c>
    </row>
    <row r="160">
      <c r="A160" s="1" t="str">
        <f>=HYPERLINK("#'Fig 6.15'!A1", "Fig 6.15 Distribuição dos assentos comercializados por faixa de yield real - 2012, 2021 e 2022")</f>
      </c>
    </row>
    <row r="161">
      <c r="A161" s="1" t="str">
        <f>=HYPERLINK("#'Fig 6.16'!A1", "Fig 6.16 Evolução da Tarifa Aérea Média Doméstica Real por empresa - 2020 a 2022")</f>
      </c>
    </row>
    <row r="162">
      <c r="A162" s="1" t="str">
        <f>=HYPERLINK("#'Fig 6.17'!A1", "Fig 6.17 Variação da Tarifa Aérea Média Doméstica Real por empresa - 2020 a 2022")</f>
      </c>
    </row>
    <row r="163">
      <c r="A163" s="1" t="str">
        <f>=HYPERLINK("#'Fig 6.18'!A1", "Fig 6.18 Evolução do Yield Médio Doméstico Real por empresa - 2020 a 2022")</f>
      </c>
    </row>
    <row r="164">
      <c r="A164" s="1" t="str">
        <f>=HYPERLINK("#'Fig 6.19'!A1", "Fig 6.19 Variação do Yield Médio Doméstico Real por empresa - 2020 a 2022")</f>
      </c>
    </row>
    <row r="165">
      <c r="A165" s="1" t="str">
        <f>=HYPERLINK("#'Fig 6.20'!A1", "Fig 6.20 Evolução da distância média por empresa - 2020 a 2022")</f>
      </c>
    </row>
    <row r="166">
      <c r="A166" s="1" t="str">
        <f>=HYPERLINK("#'Fig 6.21'!A1", "Fig 6.21 Tarifa Aérea Média Doméstica Real por UF - 2022")</f>
      </c>
    </row>
    <row r="167">
      <c r="A167" s="1" t="str">
        <f>=HYPERLINK("#'Fig 6.22'!A1", "Fig 6.22 Variação da Tarifa Aérea Média Doméstica Real por UF - 2022")</f>
      </c>
    </row>
    <row r="168">
      <c r="A168" s="1" t="str">
        <f>=HYPERLINK("#'Fig 6.23'!A1", "Fig 6.23 Distância média por por UF - 2022")</f>
      </c>
    </row>
    <row r="169">
      <c r="A169" s="1" t="str">
        <f>=HYPERLINK("#'Fig 6.24'!A1", "Fig 6.24 Yield Médio Doméstico Real por UF - 2022")</f>
      </c>
    </row>
    <row r="170">
      <c r="A170" s="1" t="str">
        <f>=HYPERLINK("#'Fig 6.25'!A1", "Fig 6.25 Variação do Yield Médio Doméstico Real por UF - 2022")</f>
      </c>
    </row>
    <row r="171">
      <c r="A171" s="1" t="str">
        <f>=HYPERLINK("#'Fig 7.1'!A1", "Fig 7.1 Receitas de Serviços Aéreos Públicos anuais")</f>
      </c>
    </row>
    <row r="172">
      <c r="A172" s="1" t="str">
        <f>=HYPERLINK("#'Fig 7.2'!A1", "Fig 7.2 Receitas de Serviços Aéreos Públicos anuais por empresa")</f>
      </c>
    </row>
    <row r="173">
      <c r="A173" s="1" t="str">
        <f>=HYPERLINK("#'Fig 7.3'!A1", "Fig 7.3 Evolução da composição das receitas de serviços aéreos públicos anuais")</f>
      </c>
    </row>
    <row r="174">
      <c r="A174" s="1" t="str">
        <f>=HYPERLINK("#'Fig 7.4'!A1", "Fig 7.4 Receitas com carga e mala postal anuais")</f>
      </c>
    </row>
    <row r="175">
      <c r="A175" s="1" t="str">
        <f>=HYPERLINK("#'Fig 7.5'!A1", "Fig 7.5 Receitas com carga e mala postal anuais por empresa")</f>
      </c>
    </row>
    <row r="176">
      <c r="A176" s="1" t="str">
        <f>=HYPERLINK("#'Fig 7.6'!A1", "Fig 7.6 Custos e despesas de voo anuais")</f>
      </c>
    </row>
    <row r="177">
      <c r="A177" s="1" t="str">
        <f>=HYPERLINK("#'Fig 7.7'!A1", "Fig 7.7 Evolução da composição dos custos e despesas de voo anuais")</f>
      </c>
    </row>
    <row r="178">
      <c r="A178" s="1" t="str">
        <f>=HYPERLINK("#'Fig 7.8'!A1", "Fig 7.8 Custos e despesas de voo anuais por empresa")</f>
      </c>
    </row>
    <row r="179">
      <c r="A179" s="1" t="str">
        <f>=HYPERLINK("#'Fig 7.9'!A1", "Fig 7.9 Resultado financeiro anual")</f>
      </c>
    </row>
    <row r="180">
      <c r="A180" s="1" t="str">
        <f>=HYPERLINK("#'Fig 7.10'!A1", "Fig 7.10 Resultado financeiro anual por empresa")</f>
      </c>
    </row>
    <row r="181">
      <c r="A181" s="1" t="str">
        <f>=HYPERLINK("#'Fig 7.11'!A1", "Fig 7.11 Resultado líquido anual")</f>
      </c>
    </row>
    <row r="182">
      <c r="A182" s="1" t="str">
        <f>=HYPERLINK("#'Fig 7.12'!A1", "Fig 7.12 Resultado líquido anual por empresa")</f>
      </c>
    </row>
    <row r="183">
      <c r="A183" s="1" t="str">
        <f>=HYPERLINK("#'Fig 7.13'!A1", "Fig 7.13 Caixa e equivalentes no final do período anual")</f>
      </c>
    </row>
    <row r="184">
      <c r="A184" s="1" t="str">
        <f>=HYPERLINK("#'Fig 7.14'!A1", "Fig 7.14 Caixa líquido gerado/consumido anual")</f>
      </c>
    </row>
    <row r="185">
      <c r="A185" s="1" t="str">
        <f>=HYPERLINK("#'Fig 7.15'!A1", "Fig 7.15 Caixa e equivalentes no final do período anual por empresa")</f>
      </c>
    </row>
    <row r="186">
      <c r="A186" s="1" t="str">
        <f>=HYPERLINK("#'Fig 7.16'!A1", "Fig 7.16 Caixa líquido gerado/consumido anual por empresa")</f>
      </c>
    </row>
    <row r="187">
      <c r="A187" s="1" t="str">
        <f>=HYPERLINK("#'Fig 7.17'!A1", "Fig 7.17 Margem bruta anual")</f>
      </c>
    </row>
    <row r="188">
      <c r="A188" s="1" t="str">
        <f>=HYPERLINK("#'Fig 7.18'!A1", "Fig 7.18 Margem bruta anual por empresa")</f>
      </c>
    </row>
    <row r="189">
      <c r="A189" s="1" t="str">
        <f>=HYPERLINK("#'Fig 7.19'!A1", "Fig 7.19 EBIT anual")</f>
      </c>
    </row>
    <row r="190">
      <c r="A190" s="1" t="str">
        <f>=HYPERLINK("#'Fig 7.20'!A1", "Fig 7.20 EBIT anual por empresa")</f>
      </c>
    </row>
    <row r="191">
      <c r="A191" s="1" t="str">
        <f>=HYPERLINK("#'Fig 7.21'!A1", "Fig 7.21 Margem EBIT anual")</f>
      </c>
    </row>
    <row r="192">
      <c r="A192" s="1" t="str">
        <f>=HYPERLINK("#'Fig 7.22'!A1", "Fig 7.22 Margem EBIT anual por empresa")</f>
      </c>
    </row>
    <row r="193">
      <c r="A193" s="1" t="str">
        <f>=HYPERLINK("#'Fig 7.23'!A1", "Fig 7.23 Margem líquida anual")</f>
      </c>
    </row>
    <row r="194">
      <c r="A194" s="1" t="str">
        <f>=HYPERLINK("#'Fig 7.24'!A1", "Fig 7.24 Margem líquida anual por empresa")</f>
      </c>
    </row>
    <row r="195">
      <c r="A195" s="1" t="str">
        <f>=HYPERLINK("#'Fig 7.25'!A1", "Fig 7.25 RASK da Indústria (receita de voo por ASK) - empresas de passageiros ou mistas")</f>
      </c>
    </row>
    <row r="196">
      <c r="A196" s="1" t="str">
        <f>=HYPERLINK("#'Fig 7.26'!A1", "Fig 7.26 RASK das empresas (receita de voo por ASK) - empresas de passageiros ou mistas")</f>
      </c>
    </row>
    <row r="197">
      <c r="A197" s="1" t="str">
        <f>=HYPERLINK("#'Fig 7.27'!A1", "Fig 7.27 CASK da Indústria (custos e despesas por ASK) - empresas de passageiros ou mistas")</f>
      </c>
    </row>
    <row r="198">
      <c r="A198" s="1" t="str">
        <f>=HYPERLINK("#'Fig 7.28'!A1", "Fig 7.28 CASK das empresas (custos e despesas por ASK) - empresas de passageiros ou mistas")</f>
      </c>
    </row>
    <row r="199">
      <c r="A199" s="1" t="str">
        <f>=HYPERLINK("#'Fig 7.29'!A1", "Fig 7.29 RASK passagem aérea da Indústria (receita com passagem aérea por ASK) - empresas de passageiros ou mistas")</f>
      </c>
    </row>
    <row r="200">
      <c r="A200" s="1" t="str">
        <f>=HYPERLINK("#'Fig 7.30'!A1", "Fig 7.30 RASK passagem aérea por empresa (receita com passagem aérea por ASK) - empresas de passageiros ou mistas")</f>
      </c>
    </row>
    <row r="201">
      <c r="A201" s="1" t="str">
        <f>=HYPERLINK("#'Fig 7.31'!A1", "Fig 7.31 RATK da Indústria (receita de voo por ATK) - empresas de carga ou mistas")</f>
      </c>
    </row>
    <row r="202">
      <c r="A202" s="1" t="str">
        <f>=HYPERLINK("#'Fig 7.32'!A1", "Fig 7.32 RATK das empresas (receita de voo por ATK) - empresas de carga ou mistas")</f>
      </c>
    </row>
    <row r="203">
      <c r="A203" s="1" t="str">
        <f>=HYPERLINK("#'Fig 7.33'!A1", "Fig 7.33 CATK da Indústria (custos e despesas por ATK) - empresas de carga ou mistas")</f>
      </c>
    </row>
    <row r="204">
      <c r="A204" s="1" t="str">
        <f>=HYPERLINK("#'Fig 7.34'!A1", "Fig 7.34 CATK das empresas (custos e despesas por ATK) - empresas de carga ou mistas")</f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1</v>
      </c>
    </row>
    <row r="2">
      <c r="A2" t="s">
        <v>2</v>
      </c>
      <c r="B2" t="s">
        <v>3</v>
      </c>
      <c r="C2" t="s">
        <v>4</v>
      </c>
    </row>
    <row r="3">
      <c r="A3" t="n">
        <v>2018</v>
      </c>
      <c r="B3" t="s">
        <v>5</v>
      </c>
      <c r="C3" t="n">
        <v>5522</v>
      </c>
    </row>
    <row r="4">
      <c r="A4" t="n">
        <v>2018</v>
      </c>
      <c r="B4" t="s">
        <v>6</v>
      </c>
      <c r="C4" t="n">
        <v>10079</v>
      </c>
    </row>
    <row r="5">
      <c r="A5" t="n">
        <v>2018</v>
      </c>
      <c r="B5" t="s">
        <v>7</v>
      </c>
      <c r="C5" t="n">
        <v>7071</v>
      </c>
    </row>
    <row r="6">
      <c r="A6" t="n">
        <v>2018</v>
      </c>
      <c r="B6" t="s">
        <v>8</v>
      </c>
      <c r="C6" t="n">
        <v>9061</v>
      </c>
    </row>
    <row r="7">
      <c r="A7" t="n">
        <v>2018</v>
      </c>
      <c r="B7" t="s">
        <v>9</v>
      </c>
      <c r="C7" t="n">
        <v>13237</v>
      </c>
    </row>
    <row r="8">
      <c r="A8" t="n">
        <v>2019</v>
      </c>
      <c r="B8" t="s">
        <v>5</v>
      </c>
      <c r="C8" t="n">
        <v>6269</v>
      </c>
    </row>
    <row r="9">
      <c r="A9" t="n">
        <v>2019</v>
      </c>
      <c r="B9" t="s">
        <v>6</v>
      </c>
      <c r="C9" t="n">
        <v>11458</v>
      </c>
    </row>
    <row r="10">
      <c r="A10" t="n">
        <v>2019</v>
      </c>
      <c r="B10" t="s">
        <v>7</v>
      </c>
      <c r="C10" t="n">
        <v>8230</v>
      </c>
    </row>
    <row r="11">
      <c r="A11" t="n">
        <v>2019</v>
      </c>
      <c r="B11" t="s">
        <v>8</v>
      </c>
      <c r="C11" t="n">
        <v>9361</v>
      </c>
    </row>
    <row r="12">
      <c r="A12" t="n">
        <v>2019</v>
      </c>
      <c r="B12" t="s">
        <v>9</v>
      </c>
      <c r="C12" t="n">
        <v>15146</v>
      </c>
    </row>
    <row r="13">
      <c r="A13" t="n">
        <v>2020</v>
      </c>
      <c r="B13" t="s">
        <v>5</v>
      </c>
      <c r="C13" t="n">
        <v>5598</v>
      </c>
    </row>
    <row r="14">
      <c r="A14" t="n">
        <v>2020</v>
      </c>
      <c r="B14" t="s">
        <v>6</v>
      </c>
      <c r="C14" t="n">
        <v>9588</v>
      </c>
    </row>
    <row r="15">
      <c r="A15" t="n">
        <v>2020</v>
      </c>
      <c r="B15" t="s">
        <v>7</v>
      </c>
      <c r="C15" t="n">
        <v>7213</v>
      </c>
    </row>
    <row r="16">
      <c r="A16" t="n">
        <v>2020</v>
      </c>
      <c r="B16" t="s">
        <v>8</v>
      </c>
      <c r="C16" t="n">
        <v>8807</v>
      </c>
    </row>
    <row r="17">
      <c r="A17" t="n">
        <v>2020</v>
      </c>
      <c r="B17" t="s">
        <v>9</v>
      </c>
      <c r="C17" t="n">
        <v>12163</v>
      </c>
    </row>
    <row r="18">
      <c r="A18" t="n">
        <v>2021</v>
      </c>
      <c r="B18" t="s">
        <v>5</v>
      </c>
      <c r="C18" t="n">
        <v>5634</v>
      </c>
    </row>
    <row r="19">
      <c r="A19" t="n">
        <v>2021</v>
      </c>
      <c r="B19" t="s">
        <v>6</v>
      </c>
      <c r="C19" t="n">
        <v>9960</v>
      </c>
    </row>
    <row r="20">
      <c r="A20" t="n">
        <v>2021</v>
      </c>
      <c r="B20" t="s">
        <v>7</v>
      </c>
      <c r="C20" t="n">
        <v>7948</v>
      </c>
    </row>
    <row r="21">
      <c r="A21" t="n">
        <v>2021</v>
      </c>
      <c r="B21" t="s">
        <v>8</v>
      </c>
      <c r="C21" t="n">
        <v>9648</v>
      </c>
    </row>
    <row r="22">
      <c r="A22" t="n">
        <v>2021</v>
      </c>
      <c r="B22" t="s">
        <v>9</v>
      </c>
      <c r="C22" t="n">
        <v>12493</v>
      </c>
    </row>
    <row r="23">
      <c r="A23" t="n">
        <v>2022</v>
      </c>
      <c r="B23" t="s">
        <v>5</v>
      </c>
      <c r="C23" t="n">
        <v>5705</v>
      </c>
    </row>
    <row r="24">
      <c r="A24" t="n">
        <v>2022</v>
      </c>
      <c r="B24" t="s">
        <v>6</v>
      </c>
      <c r="C24" t="n">
        <v>10485</v>
      </c>
    </row>
    <row r="25">
      <c r="A25" t="n">
        <v>2022</v>
      </c>
      <c r="B25" t="s">
        <v>7</v>
      </c>
      <c r="C25" t="n">
        <v>8797</v>
      </c>
    </row>
    <row r="26">
      <c r="A26" t="n">
        <v>2022</v>
      </c>
      <c r="B26" t="s">
        <v>8</v>
      </c>
      <c r="C26" t="n">
        <v>10042</v>
      </c>
    </row>
    <row r="27">
      <c r="A27" t="n">
        <v>2022</v>
      </c>
      <c r="B27" t="s">
        <v>9</v>
      </c>
      <c r="C27" t="n">
        <v>13120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10</v>
      </c>
    </row>
    <row r="2">
      <c r="A2" t="s">
        <v>2</v>
      </c>
      <c r="B2" t="s">
        <v>3</v>
      </c>
      <c r="C2" t="s">
        <v>4</v>
      </c>
      <c r="D2" t="s">
        <v>11</v>
      </c>
    </row>
    <row r="3">
      <c r="A3" t="n">
        <v>2022</v>
      </c>
      <c r="B3" t="s">
        <v>5</v>
      </c>
      <c r="C3" t="n">
        <v>5705</v>
      </c>
      <c r="D3" t="n">
        <v>0.11848636524123</v>
      </c>
    </row>
    <row r="4">
      <c r="A4" t="n">
        <v>2022</v>
      </c>
      <c r="B4" t="s">
        <v>6</v>
      </c>
      <c r="C4" t="n">
        <v>10485</v>
      </c>
      <c r="D4" t="n">
        <v>0.217761531911358</v>
      </c>
    </row>
    <row r="5">
      <c r="A5" t="n">
        <v>2022</v>
      </c>
      <c r="B5" t="s">
        <v>7</v>
      </c>
      <c r="C5" t="n">
        <v>8797</v>
      </c>
      <c r="D5" t="n">
        <v>0.182703690627012</v>
      </c>
    </row>
    <row r="6">
      <c r="A6" t="n">
        <v>2022</v>
      </c>
      <c r="B6" t="s">
        <v>8</v>
      </c>
      <c r="C6" t="n">
        <v>10042</v>
      </c>
      <c r="D6" t="n">
        <v>0.20856092546055</v>
      </c>
    </row>
    <row r="7">
      <c r="A7" t="n">
        <v>2022</v>
      </c>
      <c r="B7" t="s">
        <v>9</v>
      </c>
      <c r="C7" t="n">
        <v>13120</v>
      </c>
      <c r="D7" t="n">
        <v>0.27248748675985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12</v>
      </c>
    </row>
    <row r="2">
      <c r="A2" t="s">
        <v>2</v>
      </c>
      <c r="B2" t="s">
        <v>13</v>
      </c>
      <c r="C2" t="s">
        <v>14</v>
      </c>
      <c r="D2" t="s">
        <v>4</v>
      </c>
      <c r="E2" t="s">
        <v>15</v>
      </c>
      <c r="F2" t="s">
        <v>16</v>
      </c>
    </row>
    <row r="3">
      <c r="A3" t="n">
        <v>2020</v>
      </c>
      <c r="B3" t="s">
        <v>17</v>
      </c>
      <c r="C3" t="s">
        <v>18</v>
      </c>
      <c r="D3" t="n">
        <v>157</v>
      </c>
      <c r="E3" t="n">
        <v>16</v>
      </c>
      <c r="F3" t="n">
        <v>9.8125</v>
      </c>
    </row>
    <row r="4">
      <c r="A4" t="n">
        <v>2020</v>
      </c>
      <c r="B4" t="s">
        <v>19</v>
      </c>
      <c r="C4" t="s">
        <v>20</v>
      </c>
      <c r="D4" t="n">
        <v>11027</v>
      </c>
      <c r="E4" t="n">
        <v>157</v>
      </c>
      <c r="F4" t="n">
        <v>70.2356687898089</v>
      </c>
    </row>
    <row r="5">
      <c r="A5" t="n">
        <v>2020</v>
      </c>
      <c r="B5" t="s">
        <v>21</v>
      </c>
      <c r="C5" t="s">
        <v>22</v>
      </c>
      <c r="D5" t="n">
        <v>14800</v>
      </c>
      <c r="E5" t="n">
        <v>125</v>
      </c>
      <c r="F5" t="n">
        <v>118.4</v>
      </c>
    </row>
    <row r="6">
      <c r="A6" t="n">
        <v>2020</v>
      </c>
      <c r="B6" t="s">
        <v>23</v>
      </c>
      <c r="C6" t="s">
        <v>24</v>
      </c>
      <c r="D6" t="n">
        <v>191</v>
      </c>
      <c r="E6" t="n">
        <v>4</v>
      </c>
      <c r="F6" t="n">
        <v>47.75</v>
      </c>
    </row>
    <row r="7">
      <c r="A7" t="n">
        <v>2020</v>
      </c>
      <c r="B7" t="s">
        <v>25</v>
      </c>
      <c r="C7" t="s">
        <v>26</v>
      </c>
      <c r="D7" t="n">
        <v>298</v>
      </c>
      <c r="E7" t="n">
        <v>4</v>
      </c>
      <c r="F7" t="n">
        <v>74.5</v>
      </c>
    </row>
    <row r="8">
      <c r="A8" t="n">
        <v>2020</v>
      </c>
      <c r="B8" t="s">
        <v>27</v>
      </c>
      <c r="C8" t="s">
        <v>28</v>
      </c>
      <c r="D8" t="n">
        <v>26</v>
      </c>
      <c r="E8" t="n">
        <v>1</v>
      </c>
      <c r="F8" t="n">
        <v>26</v>
      </c>
    </row>
    <row r="9">
      <c r="A9" t="n">
        <v>2020</v>
      </c>
      <c r="B9" t="s">
        <v>29</v>
      </c>
      <c r="C9" t="s">
        <v>30</v>
      </c>
      <c r="D9" t="n">
        <v>199</v>
      </c>
      <c r="E9" t="n">
        <v>5</v>
      </c>
      <c r="F9" t="n">
        <v>39.8</v>
      </c>
    </row>
    <row r="10">
      <c r="A10" t="n">
        <v>2020</v>
      </c>
      <c r="B10" t="s">
        <v>31</v>
      </c>
      <c r="C10" t="s">
        <v>32</v>
      </c>
      <c r="D10" t="n">
        <v>903</v>
      </c>
      <c r="E10" t="n">
        <v>9</v>
      </c>
      <c r="F10" t="n">
        <v>100.333333333333</v>
      </c>
    </row>
    <row r="11">
      <c r="A11" t="n">
        <v>2020</v>
      </c>
      <c r="B11" t="s">
        <v>33</v>
      </c>
      <c r="C11" t="s">
        <v>34</v>
      </c>
      <c r="D11" t="n">
        <v>332</v>
      </c>
      <c r="E11" t="n">
        <v>15</v>
      </c>
      <c r="F11" t="n">
        <v>22.1333333333333</v>
      </c>
    </row>
    <row r="12">
      <c r="A12" t="n">
        <v>2020</v>
      </c>
      <c r="B12" t="s">
        <v>35</v>
      </c>
      <c r="C12" t="s">
        <v>36</v>
      </c>
      <c r="D12" t="n">
        <v>44</v>
      </c>
      <c r="E12" t="n">
        <v>3</v>
      </c>
      <c r="F12" t="n">
        <v>14.6666666666667</v>
      </c>
    </row>
    <row r="13">
      <c r="A13" t="n">
        <v>2020</v>
      </c>
      <c r="B13" t="s">
        <v>37</v>
      </c>
      <c r="C13" t="s">
        <v>38</v>
      </c>
      <c r="D13" t="n">
        <v>15221</v>
      </c>
      <c r="E13" t="n">
        <v>147</v>
      </c>
      <c r="F13" t="n">
        <v>103.544217687075</v>
      </c>
    </row>
    <row r="14">
      <c r="A14" t="n">
        <v>2020</v>
      </c>
      <c r="B14" t="s">
        <v>39</v>
      </c>
      <c r="C14" t="s">
        <v>40</v>
      </c>
      <c r="D14" t="n">
        <v>171</v>
      </c>
      <c r="E14" t="n">
        <v>4</v>
      </c>
      <c r="F14" t="n">
        <v>42.75</v>
      </c>
    </row>
    <row r="15">
      <c r="A15" t="n">
        <v>2021</v>
      </c>
      <c r="B15" t="s">
        <v>17</v>
      </c>
      <c r="C15" t="s">
        <v>18</v>
      </c>
      <c r="D15" t="n">
        <v>241</v>
      </c>
      <c r="E15" t="n">
        <v>20</v>
      </c>
      <c r="F15" t="n">
        <v>12.05</v>
      </c>
    </row>
    <row r="16">
      <c r="A16" t="n">
        <v>2021</v>
      </c>
      <c r="B16" t="s">
        <v>41</v>
      </c>
      <c r="C16" t="s">
        <v>42</v>
      </c>
      <c r="D16" t="n">
        <v>15</v>
      </c>
      <c r="E16" t="n">
        <v>3</v>
      </c>
      <c r="F16" t="n">
        <v>5</v>
      </c>
    </row>
    <row r="17">
      <c r="A17" t="n">
        <v>2021</v>
      </c>
      <c r="B17" t="s">
        <v>19</v>
      </c>
      <c r="C17" t="s">
        <v>20</v>
      </c>
      <c r="D17" t="n">
        <v>12755</v>
      </c>
      <c r="E17" t="n">
        <v>153</v>
      </c>
      <c r="F17" t="n">
        <v>83.3660130718954</v>
      </c>
    </row>
    <row r="18">
      <c r="A18" t="n">
        <v>2021</v>
      </c>
      <c r="B18" t="s">
        <v>21</v>
      </c>
      <c r="C18" t="s">
        <v>22</v>
      </c>
      <c r="D18" t="n">
        <v>15001</v>
      </c>
      <c r="E18" t="n">
        <v>127</v>
      </c>
      <c r="F18" t="n">
        <v>118.11811023622</v>
      </c>
    </row>
    <row r="19">
      <c r="A19" t="n">
        <v>2021</v>
      </c>
      <c r="B19" t="s">
        <v>23</v>
      </c>
      <c r="C19" t="s">
        <v>24</v>
      </c>
      <c r="D19" t="n">
        <v>177</v>
      </c>
      <c r="E19" t="n">
        <v>4</v>
      </c>
      <c r="F19" t="n">
        <v>44.25</v>
      </c>
    </row>
    <row r="20">
      <c r="A20" t="n">
        <v>2021</v>
      </c>
      <c r="B20" t="s">
        <v>25</v>
      </c>
      <c r="C20" t="s">
        <v>26</v>
      </c>
      <c r="D20" t="n">
        <v>370</v>
      </c>
      <c r="E20" t="n">
        <v>4</v>
      </c>
      <c r="F20" t="n">
        <v>92.5</v>
      </c>
    </row>
    <row r="21">
      <c r="A21" t="n">
        <v>2021</v>
      </c>
      <c r="B21" t="s">
        <v>27</v>
      </c>
      <c r="C21" t="s">
        <v>28</v>
      </c>
      <c r="D21" t="n">
        <v>26</v>
      </c>
      <c r="E21" t="n">
        <v>1</v>
      </c>
      <c r="F21" t="n">
        <v>26</v>
      </c>
    </row>
    <row r="22">
      <c r="A22" t="n">
        <v>2021</v>
      </c>
      <c r="B22" t="s">
        <v>29</v>
      </c>
      <c r="C22" t="s">
        <v>30</v>
      </c>
      <c r="D22" t="n">
        <v>204</v>
      </c>
      <c r="E22" t="n">
        <v>3</v>
      </c>
      <c r="F22" t="n">
        <v>68</v>
      </c>
    </row>
    <row r="23">
      <c r="A23" t="n">
        <v>2021</v>
      </c>
      <c r="B23" t="s">
        <v>31</v>
      </c>
      <c r="C23" t="s">
        <v>32</v>
      </c>
      <c r="D23" t="n">
        <v>919</v>
      </c>
      <c r="E23" t="n">
        <v>9</v>
      </c>
      <c r="F23" t="n">
        <v>102.111111111111</v>
      </c>
    </row>
    <row r="24">
      <c r="A24" t="n">
        <v>2021</v>
      </c>
      <c r="B24" t="s">
        <v>33</v>
      </c>
      <c r="C24" t="s">
        <v>34</v>
      </c>
      <c r="D24" t="n">
        <v>321</v>
      </c>
      <c r="E24" t="n">
        <v>16</v>
      </c>
      <c r="F24" t="n">
        <v>20.0625</v>
      </c>
    </row>
    <row r="25">
      <c r="A25" t="n">
        <v>2021</v>
      </c>
      <c r="B25" t="s">
        <v>35</v>
      </c>
      <c r="C25" t="s">
        <v>36</v>
      </c>
      <c r="D25" t="n">
        <v>20</v>
      </c>
      <c r="E25" t="n">
        <v>3</v>
      </c>
      <c r="F25" t="n">
        <v>6.66666666666667</v>
      </c>
    </row>
    <row r="26">
      <c r="A26" t="n">
        <v>2021</v>
      </c>
      <c r="B26" t="s">
        <v>37</v>
      </c>
      <c r="C26" t="s">
        <v>38</v>
      </c>
      <c r="D26" t="n">
        <v>15495</v>
      </c>
      <c r="E26" t="n">
        <v>139</v>
      </c>
      <c r="F26" t="n">
        <v>111.474820143885</v>
      </c>
    </row>
    <row r="27">
      <c r="A27" t="n">
        <v>2021</v>
      </c>
      <c r="B27" t="s">
        <v>39</v>
      </c>
      <c r="C27" t="s">
        <v>40</v>
      </c>
      <c r="D27" t="n">
        <v>139</v>
      </c>
      <c r="E27" t="n">
        <v>4</v>
      </c>
      <c r="F27" t="n">
        <v>34.75</v>
      </c>
    </row>
    <row r="28">
      <c r="A28" t="n">
        <v>2022</v>
      </c>
      <c r="B28" t="s">
        <v>43</v>
      </c>
      <c r="C28" t="s">
        <v>44</v>
      </c>
      <c r="D28" t="n">
        <v>41</v>
      </c>
      <c r="E28" t="n">
        <v>4</v>
      </c>
      <c r="F28" t="n">
        <v>10.25</v>
      </c>
    </row>
    <row r="29">
      <c r="A29" t="n">
        <v>2022</v>
      </c>
      <c r="B29" t="s">
        <v>41</v>
      </c>
      <c r="C29" t="s">
        <v>42</v>
      </c>
      <c r="D29" t="n">
        <v>18</v>
      </c>
      <c r="E29" t="n">
        <v>2</v>
      </c>
      <c r="F29" t="n">
        <v>9</v>
      </c>
    </row>
    <row r="30">
      <c r="A30" t="n">
        <v>2022</v>
      </c>
      <c r="B30" t="s">
        <v>19</v>
      </c>
      <c r="C30" t="s">
        <v>20</v>
      </c>
      <c r="D30" t="n">
        <v>13738</v>
      </c>
      <c r="E30" t="n">
        <v>162</v>
      </c>
      <c r="F30" t="n">
        <v>84.8024691358025</v>
      </c>
    </row>
    <row r="31">
      <c r="A31" t="n">
        <v>2022</v>
      </c>
      <c r="B31" t="s">
        <v>21</v>
      </c>
      <c r="C31" t="s">
        <v>22</v>
      </c>
      <c r="D31" t="n">
        <v>14815</v>
      </c>
      <c r="E31" t="n">
        <v>138</v>
      </c>
      <c r="F31" t="n">
        <v>107.355072463768</v>
      </c>
    </row>
    <row r="32">
      <c r="A32" t="n">
        <v>2022</v>
      </c>
      <c r="B32" t="s">
        <v>23</v>
      </c>
      <c r="C32" t="s">
        <v>24</v>
      </c>
      <c r="D32" t="n">
        <v>231</v>
      </c>
      <c r="E32" t="n">
        <v>4</v>
      </c>
      <c r="F32" t="n">
        <v>57.75</v>
      </c>
    </row>
    <row r="33">
      <c r="A33" t="n">
        <v>2022</v>
      </c>
      <c r="B33" t="s">
        <v>25</v>
      </c>
      <c r="C33" t="s">
        <v>26</v>
      </c>
      <c r="D33" t="n">
        <v>273</v>
      </c>
      <c r="E33" t="n">
        <v>4</v>
      </c>
      <c r="F33" t="n">
        <v>68.25</v>
      </c>
    </row>
    <row r="34">
      <c r="A34" t="n">
        <v>2022</v>
      </c>
      <c r="B34" t="s">
        <v>27</v>
      </c>
      <c r="C34" t="s">
        <v>28</v>
      </c>
      <c r="D34" t="n">
        <v>27</v>
      </c>
      <c r="E34" t="n">
        <v>1</v>
      </c>
      <c r="F34" t="n">
        <v>27</v>
      </c>
    </row>
    <row r="35">
      <c r="A35" t="n">
        <v>2022</v>
      </c>
      <c r="B35" t="s">
        <v>29</v>
      </c>
      <c r="C35" t="s">
        <v>30</v>
      </c>
      <c r="D35" t="n">
        <v>177</v>
      </c>
      <c r="E35" t="n">
        <v>3</v>
      </c>
      <c r="F35" t="n">
        <v>59</v>
      </c>
    </row>
    <row r="36">
      <c r="A36" t="n">
        <v>2022</v>
      </c>
      <c r="B36" t="s">
        <v>31</v>
      </c>
      <c r="C36" t="s">
        <v>32</v>
      </c>
      <c r="D36" t="n">
        <v>722</v>
      </c>
      <c r="E36" t="n">
        <v>9</v>
      </c>
      <c r="F36" t="n">
        <v>80.2222222222222</v>
      </c>
    </row>
    <row r="37">
      <c r="A37" t="n">
        <v>2022</v>
      </c>
      <c r="B37" t="s">
        <v>33</v>
      </c>
      <c r="C37" t="s">
        <v>34</v>
      </c>
      <c r="D37" t="n">
        <v>412</v>
      </c>
      <c r="E37" t="n">
        <v>17</v>
      </c>
      <c r="F37" t="n">
        <v>24.2352941176471</v>
      </c>
    </row>
    <row r="38">
      <c r="A38" t="n">
        <v>2022</v>
      </c>
      <c r="B38" t="s">
        <v>37</v>
      </c>
      <c r="C38" t="s">
        <v>38</v>
      </c>
      <c r="D38" t="n">
        <v>17534</v>
      </c>
      <c r="E38" t="n">
        <v>148</v>
      </c>
      <c r="F38" t="n">
        <v>118.472972972973</v>
      </c>
    </row>
    <row r="39">
      <c r="A39" t="n">
        <v>2022</v>
      </c>
      <c r="B39" t="s">
        <v>39</v>
      </c>
      <c r="C39" t="s">
        <v>40</v>
      </c>
      <c r="D39" t="n">
        <v>161</v>
      </c>
      <c r="E39" t="n">
        <v>5</v>
      </c>
      <c r="F39" t="n">
        <v>32.2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45</v>
      </c>
    </row>
    <row r="2">
      <c r="A2" t="s">
        <v>2</v>
      </c>
      <c r="B2" t="s">
        <v>13</v>
      </c>
      <c r="C2" t="s">
        <v>14</v>
      </c>
      <c r="D2" t="s">
        <v>4</v>
      </c>
      <c r="E2" t="s">
        <v>46</v>
      </c>
      <c r="F2" t="s">
        <v>15</v>
      </c>
      <c r="G2" t="s">
        <v>47</v>
      </c>
    </row>
    <row r="3">
      <c r="A3" t="n">
        <v>2020</v>
      </c>
      <c r="B3" t="s">
        <v>17</v>
      </c>
      <c r="C3" t="s">
        <v>18</v>
      </c>
      <c r="D3" t="n">
        <v>83</v>
      </c>
      <c r="E3" t="n">
        <v>11470</v>
      </c>
      <c r="F3" t="n">
        <v>16</v>
      </c>
      <c r="G3" t="n">
        <v>7.23626852659111</v>
      </c>
    </row>
    <row r="4">
      <c r="A4" t="n">
        <v>2020</v>
      </c>
      <c r="B4" t="s">
        <v>19</v>
      </c>
      <c r="C4" t="s">
        <v>20</v>
      </c>
      <c r="D4" t="n">
        <v>1872</v>
      </c>
      <c r="E4" t="n">
        <v>148423</v>
      </c>
      <c r="F4" t="n">
        <v>157</v>
      </c>
      <c r="G4" t="n">
        <v>12.6126004729725</v>
      </c>
    </row>
    <row r="5">
      <c r="A5" t="n">
        <v>2020</v>
      </c>
      <c r="B5" t="s">
        <v>21</v>
      </c>
      <c r="C5" t="s">
        <v>22</v>
      </c>
      <c r="D5" t="n">
        <v>1853</v>
      </c>
      <c r="E5" t="n">
        <v>124484</v>
      </c>
      <c r="F5" t="n">
        <v>125</v>
      </c>
      <c r="G5" t="n">
        <v>14.885447125735</v>
      </c>
    </row>
    <row r="6">
      <c r="A6" t="n">
        <v>2020</v>
      </c>
      <c r="B6" t="s">
        <v>23</v>
      </c>
      <c r="C6" t="s">
        <v>24</v>
      </c>
      <c r="D6" t="n">
        <v>75</v>
      </c>
      <c r="E6" t="n">
        <v>3917</v>
      </c>
      <c r="F6" t="n">
        <v>4</v>
      </c>
      <c r="G6" t="n">
        <v>19.1473066122032</v>
      </c>
    </row>
    <row r="7">
      <c r="A7" t="n">
        <v>2020</v>
      </c>
      <c r="B7" t="s">
        <v>25</v>
      </c>
      <c r="C7" t="s">
        <v>26</v>
      </c>
      <c r="D7" t="n">
        <v>27</v>
      </c>
      <c r="E7" t="n">
        <v>1033</v>
      </c>
      <c r="F7" t="n">
        <v>4</v>
      </c>
      <c r="G7" t="n">
        <v>26.1374636979671</v>
      </c>
    </row>
    <row r="8">
      <c r="A8" t="n">
        <v>2020</v>
      </c>
      <c r="B8" t="s">
        <v>27</v>
      </c>
      <c r="C8" t="s">
        <v>28</v>
      </c>
      <c r="D8" t="n">
        <v>5</v>
      </c>
      <c r="E8" t="n">
        <v>300</v>
      </c>
      <c r="F8" t="n">
        <v>1</v>
      </c>
      <c r="G8" t="n">
        <v>16.6666666666667</v>
      </c>
    </row>
    <row r="9">
      <c r="A9" t="n">
        <v>2020</v>
      </c>
      <c r="B9" t="s">
        <v>29</v>
      </c>
      <c r="C9" t="s">
        <v>30</v>
      </c>
      <c r="D9" t="n">
        <v>35</v>
      </c>
      <c r="E9" t="n">
        <v>2647</v>
      </c>
      <c r="F9" t="n">
        <v>5</v>
      </c>
      <c r="G9" t="n">
        <v>13.2225160559124</v>
      </c>
    </row>
    <row r="10">
      <c r="A10" t="n">
        <v>2020</v>
      </c>
      <c r="B10" t="s">
        <v>31</v>
      </c>
      <c r="C10" t="s">
        <v>32</v>
      </c>
      <c r="D10" t="n">
        <v>132</v>
      </c>
      <c r="E10" t="n">
        <v>8491</v>
      </c>
      <c r="F10" t="n">
        <v>9</v>
      </c>
      <c r="G10" t="n">
        <v>15.5458720998705</v>
      </c>
    </row>
    <row r="11">
      <c r="A11" t="n">
        <v>2020</v>
      </c>
      <c r="B11" t="s">
        <v>33</v>
      </c>
      <c r="C11" t="s">
        <v>34</v>
      </c>
      <c r="D11" t="n">
        <v>72</v>
      </c>
      <c r="E11" t="n">
        <v>5826</v>
      </c>
      <c r="F11" t="n">
        <v>15</v>
      </c>
      <c r="G11" t="n">
        <v>12.3583934088568</v>
      </c>
    </row>
    <row r="12">
      <c r="A12" t="n">
        <v>2020</v>
      </c>
      <c r="B12" t="s">
        <v>35</v>
      </c>
      <c r="C12" t="s">
        <v>36</v>
      </c>
      <c r="D12" t="n">
        <v>13</v>
      </c>
      <c r="E12" t="n">
        <v>998</v>
      </c>
      <c r="F12" t="n">
        <v>3</v>
      </c>
      <c r="G12" t="n">
        <v>13.0260521042084</v>
      </c>
    </row>
    <row r="13">
      <c r="A13" t="n">
        <v>2020</v>
      </c>
      <c r="B13" t="s">
        <v>37</v>
      </c>
      <c r="C13" t="s">
        <v>38</v>
      </c>
      <c r="D13" t="n">
        <v>1399</v>
      </c>
      <c r="E13" t="n">
        <v>114129</v>
      </c>
      <c r="F13" t="n">
        <v>147</v>
      </c>
      <c r="G13" t="n">
        <v>12.2580588632162</v>
      </c>
    </row>
    <row r="14">
      <c r="A14" t="n">
        <v>2020</v>
      </c>
      <c r="B14" t="s">
        <v>39</v>
      </c>
      <c r="C14" t="s">
        <v>40</v>
      </c>
      <c r="D14" t="n">
        <v>32</v>
      </c>
      <c r="E14" t="n">
        <v>2047</v>
      </c>
      <c r="F14" t="n">
        <v>4</v>
      </c>
      <c r="G14" t="n">
        <v>15.6326331216414</v>
      </c>
    </row>
    <row r="15">
      <c r="A15" t="n">
        <v>2021</v>
      </c>
      <c r="B15" t="s">
        <v>17</v>
      </c>
      <c r="C15" t="s">
        <v>18</v>
      </c>
      <c r="D15" t="n">
        <v>135</v>
      </c>
      <c r="E15" t="n">
        <v>9707</v>
      </c>
      <c r="F15" t="n">
        <v>20</v>
      </c>
      <c r="G15" t="n">
        <v>13.9074894406099</v>
      </c>
    </row>
    <row r="16">
      <c r="A16" t="n">
        <v>2021</v>
      </c>
      <c r="B16" t="s">
        <v>41</v>
      </c>
      <c r="C16" t="s">
        <v>42</v>
      </c>
      <c r="D16" t="n">
        <v>6</v>
      </c>
      <c r="E16" t="n">
        <v>218</v>
      </c>
      <c r="F16" t="n">
        <v>3</v>
      </c>
      <c r="G16" t="n">
        <v>27.5229357798165</v>
      </c>
    </row>
    <row r="17">
      <c r="A17" t="n">
        <v>2021</v>
      </c>
      <c r="B17" t="s">
        <v>19</v>
      </c>
      <c r="C17" t="s">
        <v>20</v>
      </c>
      <c r="D17" t="n">
        <v>1860</v>
      </c>
      <c r="E17" t="n">
        <v>229472</v>
      </c>
      <c r="F17" t="n">
        <v>153</v>
      </c>
      <c r="G17" t="n">
        <v>8.10556407753452</v>
      </c>
    </row>
    <row r="18">
      <c r="A18" t="n">
        <v>2021</v>
      </c>
      <c r="B18" t="s">
        <v>21</v>
      </c>
      <c r="C18" t="s">
        <v>22</v>
      </c>
      <c r="D18" t="n">
        <v>1744</v>
      </c>
      <c r="E18" t="n">
        <v>133906</v>
      </c>
      <c r="F18" t="n">
        <v>127</v>
      </c>
      <c r="G18" t="n">
        <v>13.024061655191</v>
      </c>
    </row>
    <row r="19">
      <c r="A19" t="n">
        <v>2021</v>
      </c>
      <c r="B19" t="s">
        <v>23</v>
      </c>
      <c r="C19" t="s">
        <v>24</v>
      </c>
      <c r="D19" t="n">
        <v>64</v>
      </c>
      <c r="E19" t="n">
        <v>3947</v>
      </c>
      <c r="F19" t="n">
        <v>4</v>
      </c>
      <c r="G19" t="n">
        <v>16.2148467190271</v>
      </c>
    </row>
    <row r="20">
      <c r="A20" t="n">
        <v>2021</v>
      </c>
      <c r="B20" t="s">
        <v>25</v>
      </c>
      <c r="C20" t="s">
        <v>26</v>
      </c>
      <c r="D20" t="n">
        <v>33</v>
      </c>
      <c r="E20" t="n">
        <v>1367</v>
      </c>
      <c r="F20" t="n">
        <v>4</v>
      </c>
      <c r="G20" t="n">
        <v>24.1404535479151</v>
      </c>
    </row>
    <row r="21">
      <c r="A21" t="n">
        <v>2021</v>
      </c>
      <c r="B21" t="s">
        <v>27</v>
      </c>
      <c r="C21" t="s">
        <v>28</v>
      </c>
      <c r="D21" t="n">
        <v>6</v>
      </c>
      <c r="E21" t="n">
        <v>15</v>
      </c>
      <c r="F21" t="n">
        <v>1</v>
      </c>
      <c r="G21" t="n">
        <v>400</v>
      </c>
    </row>
    <row r="22">
      <c r="A22" t="n">
        <v>2021</v>
      </c>
      <c r="B22" t="s">
        <v>29</v>
      </c>
      <c r="C22" t="s">
        <v>30</v>
      </c>
      <c r="D22" t="n">
        <v>37</v>
      </c>
      <c r="E22" t="n">
        <v>4006</v>
      </c>
      <c r="F22" t="n">
        <v>3</v>
      </c>
      <c r="G22" t="n">
        <v>9.23614578132801</v>
      </c>
    </row>
    <row r="23">
      <c r="A23" t="n">
        <v>2021</v>
      </c>
      <c r="B23" t="s">
        <v>31</v>
      </c>
      <c r="C23" t="s">
        <v>32</v>
      </c>
      <c r="D23" t="n">
        <v>144</v>
      </c>
      <c r="E23" t="n">
        <v>10623</v>
      </c>
      <c r="F23" t="n">
        <v>9</v>
      </c>
      <c r="G23" t="n">
        <v>13.5554927986445</v>
      </c>
    </row>
    <row r="24">
      <c r="A24" t="n">
        <v>2021</v>
      </c>
      <c r="B24" t="s">
        <v>33</v>
      </c>
      <c r="C24" t="s">
        <v>34</v>
      </c>
      <c r="D24" t="n">
        <v>70</v>
      </c>
      <c r="E24" t="n">
        <v>8398</v>
      </c>
      <c r="F24" t="n">
        <v>16</v>
      </c>
      <c r="G24" t="n">
        <v>8.33531793284115</v>
      </c>
    </row>
    <row r="25">
      <c r="A25" t="n">
        <v>2021</v>
      </c>
      <c r="B25" t="s">
        <v>35</v>
      </c>
      <c r="C25" t="s">
        <v>36</v>
      </c>
      <c r="D25" t="n">
        <v>7</v>
      </c>
      <c r="E25" t="n">
        <v>218</v>
      </c>
      <c r="F25" t="n">
        <v>3</v>
      </c>
      <c r="G25" t="n">
        <v>32.1100917431193</v>
      </c>
    </row>
    <row r="26">
      <c r="A26" t="n">
        <v>2021</v>
      </c>
      <c r="B26" t="s">
        <v>37</v>
      </c>
      <c r="C26" t="s">
        <v>38</v>
      </c>
      <c r="D26" t="n">
        <v>1503</v>
      </c>
      <c r="E26" t="n">
        <v>147588</v>
      </c>
      <c r="F26" t="n">
        <v>139</v>
      </c>
      <c r="G26" t="n">
        <v>10.1837547768111</v>
      </c>
    </row>
    <row r="27">
      <c r="A27" t="n">
        <v>2021</v>
      </c>
      <c r="B27" t="s">
        <v>39</v>
      </c>
      <c r="C27" t="s">
        <v>40</v>
      </c>
      <c r="D27" t="n">
        <v>25</v>
      </c>
      <c r="E27" t="n">
        <v>2243</v>
      </c>
      <c r="F27" t="n">
        <v>4</v>
      </c>
      <c r="G27" t="n">
        <v>11.1457868925546</v>
      </c>
    </row>
    <row r="28">
      <c r="A28" t="n">
        <v>2022</v>
      </c>
      <c r="B28" t="s">
        <v>43</v>
      </c>
      <c r="C28" t="s">
        <v>44</v>
      </c>
      <c r="D28" t="n">
        <v>27</v>
      </c>
      <c r="E28" t="n">
        <v>1033</v>
      </c>
      <c r="F28" t="n">
        <v>4</v>
      </c>
      <c r="G28" t="n">
        <v>26.1374636979671</v>
      </c>
    </row>
    <row r="29">
      <c r="A29" t="n">
        <v>2022</v>
      </c>
      <c r="B29" t="s">
        <v>41</v>
      </c>
      <c r="C29" t="s">
        <v>42</v>
      </c>
      <c r="D29" t="n">
        <v>9</v>
      </c>
      <c r="E29" t="n">
        <v>32</v>
      </c>
      <c r="F29" t="n">
        <v>2</v>
      </c>
      <c r="G29" t="n">
        <v>281.25</v>
      </c>
    </row>
    <row r="30">
      <c r="A30" t="n">
        <v>2022</v>
      </c>
      <c r="B30" t="s">
        <v>19</v>
      </c>
      <c r="C30" t="s">
        <v>20</v>
      </c>
      <c r="D30" t="n">
        <v>1886</v>
      </c>
      <c r="E30" t="n">
        <v>280673</v>
      </c>
      <c r="F30" t="n">
        <v>162</v>
      </c>
      <c r="G30" t="n">
        <v>6.71956333526916</v>
      </c>
    </row>
    <row r="31">
      <c r="A31" t="n">
        <v>2022</v>
      </c>
      <c r="B31" t="s">
        <v>21</v>
      </c>
      <c r="C31" t="s">
        <v>22</v>
      </c>
      <c r="D31" t="n">
        <v>1678</v>
      </c>
      <c r="E31" t="n">
        <v>202527</v>
      </c>
      <c r="F31" t="n">
        <v>138</v>
      </c>
      <c r="G31" t="n">
        <v>8.28531504441383</v>
      </c>
    </row>
    <row r="32">
      <c r="A32" t="n">
        <v>2022</v>
      </c>
      <c r="B32" t="s">
        <v>23</v>
      </c>
      <c r="C32" t="s">
        <v>24</v>
      </c>
      <c r="D32" t="n">
        <v>64</v>
      </c>
      <c r="E32" t="n">
        <v>3824</v>
      </c>
      <c r="F32" t="n">
        <v>4</v>
      </c>
      <c r="G32" t="n">
        <v>16.7364016736402</v>
      </c>
    </row>
    <row r="33">
      <c r="A33" t="n">
        <v>2022</v>
      </c>
      <c r="B33" t="s">
        <v>25</v>
      </c>
      <c r="C33" t="s">
        <v>26</v>
      </c>
      <c r="D33" t="n">
        <v>17</v>
      </c>
      <c r="E33" t="n">
        <v>1283</v>
      </c>
      <c r="F33" t="n">
        <v>4</v>
      </c>
      <c r="G33" t="n">
        <v>13.2501948558067</v>
      </c>
    </row>
    <row r="34">
      <c r="A34" t="n">
        <v>2022</v>
      </c>
      <c r="B34" t="s">
        <v>27</v>
      </c>
      <c r="C34" t="s">
        <v>28</v>
      </c>
      <c r="D34" t="n">
        <v>6</v>
      </c>
      <c r="E34" t="n">
        <v>125</v>
      </c>
      <c r="F34" t="n">
        <v>1</v>
      </c>
      <c r="G34" t="n">
        <v>48</v>
      </c>
    </row>
    <row r="35">
      <c r="A35" t="n">
        <v>2022</v>
      </c>
      <c r="B35" t="s">
        <v>29</v>
      </c>
      <c r="C35" t="s">
        <v>30</v>
      </c>
      <c r="D35" t="n">
        <v>29</v>
      </c>
      <c r="E35" t="n">
        <v>4707</v>
      </c>
      <c r="F35" t="n">
        <v>3</v>
      </c>
      <c r="G35" t="n">
        <v>6.16103675377098</v>
      </c>
    </row>
    <row r="36">
      <c r="A36" t="n">
        <v>2022</v>
      </c>
      <c r="B36" t="s">
        <v>31</v>
      </c>
      <c r="C36" t="s">
        <v>32</v>
      </c>
      <c r="D36" t="n">
        <v>143</v>
      </c>
      <c r="E36" t="n">
        <v>13402</v>
      </c>
      <c r="F36" t="n">
        <v>9</v>
      </c>
      <c r="G36" t="n">
        <v>10.6700492463811</v>
      </c>
    </row>
    <row r="37">
      <c r="A37" t="n">
        <v>2022</v>
      </c>
      <c r="B37" t="s">
        <v>33</v>
      </c>
      <c r="C37" t="s">
        <v>34</v>
      </c>
      <c r="D37" t="n">
        <v>84</v>
      </c>
      <c r="E37" t="n">
        <v>8128</v>
      </c>
      <c r="F37" t="n">
        <v>17</v>
      </c>
      <c r="G37" t="n">
        <v>10.3346456692913</v>
      </c>
    </row>
    <row r="38">
      <c r="A38" t="n">
        <v>2022</v>
      </c>
      <c r="B38" t="s">
        <v>37</v>
      </c>
      <c r="C38" t="s">
        <v>38</v>
      </c>
      <c r="D38" t="n">
        <v>1723</v>
      </c>
      <c r="E38" t="n">
        <v>220837</v>
      </c>
      <c r="F38" t="n">
        <v>148</v>
      </c>
      <c r="G38" t="n">
        <v>7.80213460606692</v>
      </c>
    </row>
    <row r="39">
      <c r="A39" t="n">
        <v>2022</v>
      </c>
      <c r="B39" t="s">
        <v>39</v>
      </c>
      <c r="C39" t="s">
        <v>40</v>
      </c>
      <c r="D39" t="n">
        <v>39</v>
      </c>
      <c r="E39" t="n">
        <v>2535</v>
      </c>
      <c r="F39" t="n">
        <v>5</v>
      </c>
      <c r="G39" t="n">
        <v>15.3846153846154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48</v>
      </c>
    </row>
    <row r="2">
      <c r="A2" t="s">
        <v>2</v>
      </c>
      <c r="B2" t="s">
        <v>49</v>
      </c>
      <c r="C2" t="s">
        <v>50</v>
      </c>
    </row>
    <row r="3">
      <c r="A3" t="n">
        <v>2018</v>
      </c>
      <c r="B3" t="s">
        <v>51</v>
      </c>
      <c r="C3" t="n">
        <v>193</v>
      </c>
    </row>
    <row r="4">
      <c r="A4" t="n">
        <v>2018</v>
      </c>
      <c r="B4" t="s">
        <v>52</v>
      </c>
      <c r="C4" t="n">
        <v>47</v>
      </c>
    </row>
    <row r="5">
      <c r="A5" t="n">
        <v>2018</v>
      </c>
      <c r="B5" t="s">
        <v>53</v>
      </c>
      <c r="C5" t="n">
        <v>186</v>
      </c>
    </row>
    <row r="6">
      <c r="A6" t="n">
        <v>2018</v>
      </c>
      <c r="B6" t="s">
        <v>54</v>
      </c>
      <c r="C6" t="n">
        <v>10</v>
      </c>
    </row>
    <row r="7">
      <c r="A7" t="n">
        <v>2018</v>
      </c>
      <c r="B7" t="s">
        <v>55</v>
      </c>
      <c r="C7" t="n">
        <v>63</v>
      </c>
    </row>
    <row r="8">
      <c r="A8" t="n">
        <v>2019</v>
      </c>
      <c r="B8" t="s">
        <v>51</v>
      </c>
      <c r="C8" t="n">
        <v>229</v>
      </c>
    </row>
    <row r="9">
      <c r="A9" t="n">
        <v>2019</v>
      </c>
      <c r="B9" t="s">
        <v>52</v>
      </c>
      <c r="C9" t="n">
        <v>47</v>
      </c>
    </row>
    <row r="10">
      <c r="A10" t="n">
        <v>2019</v>
      </c>
      <c r="B10" t="s">
        <v>53</v>
      </c>
      <c r="C10" t="n">
        <v>203</v>
      </c>
    </row>
    <row r="11">
      <c r="A11" t="n">
        <v>2019</v>
      </c>
      <c r="B11" t="s">
        <v>54</v>
      </c>
      <c r="C11" t="n">
        <v>15</v>
      </c>
    </row>
    <row r="12">
      <c r="A12" t="n">
        <v>2019</v>
      </c>
      <c r="B12" t="s">
        <v>55</v>
      </c>
      <c r="C12" t="n">
        <v>65</v>
      </c>
    </row>
    <row r="13">
      <c r="A13" t="n">
        <v>2020</v>
      </c>
      <c r="B13" t="s">
        <v>51</v>
      </c>
      <c r="C13" t="n">
        <v>181</v>
      </c>
    </row>
    <row r="14">
      <c r="A14" t="n">
        <v>2020</v>
      </c>
      <c r="B14" t="s">
        <v>52</v>
      </c>
      <c r="C14" t="n">
        <v>49</v>
      </c>
    </row>
    <row r="15">
      <c r="A15" t="n">
        <v>2020</v>
      </c>
      <c r="B15" t="s">
        <v>53</v>
      </c>
      <c r="C15" t="n">
        <v>176</v>
      </c>
    </row>
    <row r="16">
      <c r="A16" t="n">
        <v>2020</v>
      </c>
      <c r="B16" t="s">
        <v>54</v>
      </c>
      <c r="C16" t="n">
        <v>19</v>
      </c>
    </row>
    <row r="17">
      <c r="A17" t="n">
        <v>2020</v>
      </c>
      <c r="B17" t="s">
        <v>55</v>
      </c>
      <c r="C17" t="n">
        <v>65</v>
      </c>
    </row>
    <row r="18">
      <c r="A18" t="n">
        <v>2021</v>
      </c>
      <c r="B18" t="s">
        <v>51</v>
      </c>
      <c r="C18" t="n">
        <v>183</v>
      </c>
    </row>
    <row r="19">
      <c r="A19" t="n">
        <v>2021</v>
      </c>
      <c r="B19" t="s">
        <v>52</v>
      </c>
      <c r="C19" t="n">
        <v>46</v>
      </c>
    </row>
    <row r="20">
      <c r="A20" t="n">
        <v>2021</v>
      </c>
      <c r="B20" t="s">
        <v>53</v>
      </c>
      <c r="C20" t="n">
        <v>176</v>
      </c>
    </row>
    <row r="21">
      <c r="A21" t="n">
        <v>2021</v>
      </c>
      <c r="B21" t="s">
        <v>54</v>
      </c>
      <c r="C21" t="n">
        <v>26</v>
      </c>
    </row>
    <row r="22">
      <c r="A22" t="n">
        <v>2021</v>
      </c>
      <c r="B22" t="s">
        <v>55</v>
      </c>
      <c r="C22" t="n">
        <v>61</v>
      </c>
    </row>
    <row r="23">
      <c r="A23" t="n">
        <v>2022</v>
      </c>
      <c r="B23" t="s">
        <v>51</v>
      </c>
      <c r="C23" t="n">
        <v>183</v>
      </c>
    </row>
    <row r="24">
      <c r="A24" t="n">
        <v>2022</v>
      </c>
      <c r="B24" t="s">
        <v>52</v>
      </c>
      <c r="C24" t="n">
        <v>52</v>
      </c>
    </row>
    <row r="25">
      <c r="A25" t="n">
        <v>2022</v>
      </c>
      <c r="B25" t="s">
        <v>53</v>
      </c>
      <c r="C25" t="n">
        <v>197</v>
      </c>
    </row>
    <row r="26">
      <c r="A26" t="n">
        <v>2022</v>
      </c>
      <c r="B26" t="s">
        <v>54</v>
      </c>
      <c r="C26" t="n">
        <v>28</v>
      </c>
    </row>
    <row r="27">
      <c r="A27" t="n">
        <v>2022</v>
      </c>
      <c r="B27" t="s">
        <v>55</v>
      </c>
      <c r="C27" t="n">
        <v>59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56</v>
      </c>
    </row>
    <row r="2">
      <c r="A2" t="s">
        <v>2</v>
      </c>
      <c r="B2" t="s">
        <v>57</v>
      </c>
      <c r="C2" t="s">
        <v>50</v>
      </c>
    </row>
    <row r="3">
      <c r="A3" t="n">
        <v>2020</v>
      </c>
      <c r="B3" t="s">
        <v>58</v>
      </c>
      <c r="C3" t="n">
        <v>25</v>
      </c>
    </row>
    <row r="4">
      <c r="A4" t="n">
        <v>2020</v>
      </c>
      <c r="B4" t="s">
        <v>59</v>
      </c>
      <c r="C4" t="n">
        <v>22</v>
      </c>
    </row>
    <row r="5">
      <c r="A5" t="n">
        <v>2020</v>
      </c>
      <c r="B5" t="s">
        <v>60</v>
      </c>
      <c r="C5" t="n">
        <v>48</v>
      </c>
    </row>
    <row r="6">
      <c r="A6" t="n">
        <v>2020</v>
      </c>
      <c r="B6" t="s">
        <v>61</v>
      </c>
      <c r="C6" t="n">
        <v>107</v>
      </c>
    </row>
    <row r="7">
      <c r="A7" t="n">
        <v>2020</v>
      </c>
      <c r="B7" t="s">
        <v>62</v>
      </c>
      <c r="C7" t="n">
        <v>214</v>
      </c>
    </row>
    <row r="8">
      <c r="A8" t="n">
        <v>2020</v>
      </c>
      <c r="B8" t="s">
        <v>63</v>
      </c>
      <c r="C8" t="n">
        <v>42</v>
      </c>
    </row>
    <row r="9">
      <c r="A9" t="n">
        <v>2020</v>
      </c>
      <c r="B9" t="s">
        <v>64</v>
      </c>
      <c r="C9" t="n">
        <v>12</v>
      </c>
    </row>
    <row r="10">
      <c r="A10" t="n">
        <v>2020</v>
      </c>
      <c r="B10" t="s">
        <v>65</v>
      </c>
      <c r="C10" t="n">
        <v>20</v>
      </c>
    </row>
    <row r="11">
      <c r="A11" t="n">
        <v>2021</v>
      </c>
      <c r="B11" t="s">
        <v>58</v>
      </c>
      <c r="C11" t="n">
        <v>27</v>
      </c>
    </row>
    <row r="12">
      <c r="A12" t="n">
        <v>2021</v>
      </c>
      <c r="B12" t="s">
        <v>59</v>
      </c>
      <c r="C12" t="n">
        <v>28</v>
      </c>
    </row>
    <row r="13">
      <c r="A13" t="n">
        <v>2021</v>
      </c>
      <c r="B13" t="s">
        <v>60</v>
      </c>
      <c r="C13" t="n">
        <v>46</v>
      </c>
    </row>
    <row r="14">
      <c r="A14" t="n">
        <v>2021</v>
      </c>
      <c r="B14" t="s">
        <v>61</v>
      </c>
      <c r="C14" t="n">
        <v>104</v>
      </c>
    </row>
    <row r="15">
      <c r="A15" t="n">
        <v>2021</v>
      </c>
      <c r="B15" t="s">
        <v>62</v>
      </c>
      <c r="C15" t="n">
        <v>223</v>
      </c>
    </row>
    <row r="16">
      <c r="A16" t="n">
        <v>2021</v>
      </c>
      <c r="B16" t="s">
        <v>63</v>
      </c>
      <c r="C16" t="n">
        <v>43</v>
      </c>
    </row>
    <row r="17">
      <c r="A17" t="n">
        <v>2021</v>
      </c>
      <c r="B17" t="s">
        <v>64</v>
      </c>
      <c r="C17" t="n">
        <v>10</v>
      </c>
    </row>
    <row r="18">
      <c r="A18" t="n">
        <v>2021</v>
      </c>
      <c r="B18" t="s">
        <v>65</v>
      </c>
      <c r="C18" t="n">
        <v>11</v>
      </c>
    </row>
    <row r="19">
      <c r="A19" t="n">
        <v>2022</v>
      </c>
      <c r="B19" t="s">
        <v>58</v>
      </c>
      <c r="C19" t="n">
        <v>29</v>
      </c>
    </row>
    <row r="20">
      <c r="A20" t="n">
        <v>2022</v>
      </c>
      <c r="B20" t="s">
        <v>59</v>
      </c>
      <c r="C20" t="n">
        <v>31</v>
      </c>
    </row>
    <row r="21">
      <c r="A21" t="n">
        <v>2022</v>
      </c>
      <c r="B21" t="s">
        <v>60</v>
      </c>
      <c r="C21" t="n">
        <v>51</v>
      </c>
    </row>
    <row r="22">
      <c r="A22" t="n">
        <v>2022</v>
      </c>
      <c r="B22" t="s">
        <v>61</v>
      </c>
      <c r="C22" t="n">
        <v>100</v>
      </c>
    </row>
    <row r="23">
      <c r="A23" t="n">
        <v>2022</v>
      </c>
      <c r="B23" t="s">
        <v>62</v>
      </c>
      <c r="C23" t="n">
        <v>231</v>
      </c>
    </row>
    <row r="24">
      <c r="A24" t="n">
        <v>2022</v>
      </c>
      <c r="B24" t="s">
        <v>63</v>
      </c>
      <c r="C24" t="n">
        <v>40</v>
      </c>
    </row>
    <row r="25">
      <c r="A25" t="n">
        <v>2022</v>
      </c>
      <c r="B25" t="s">
        <v>64</v>
      </c>
      <c r="C25" t="n">
        <v>11</v>
      </c>
    </row>
    <row r="26">
      <c r="A26" t="n">
        <v>2022</v>
      </c>
      <c r="B26" t="s">
        <v>65</v>
      </c>
      <c r="C26" t="n">
        <v>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66</v>
      </c>
    </row>
    <row r="2">
      <c r="A2" t="s">
        <v>2</v>
      </c>
      <c r="B2" t="s">
        <v>14</v>
      </c>
      <c r="C2" t="s">
        <v>5</v>
      </c>
      <c r="D2" t="s">
        <v>6</v>
      </c>
      <c r="E2" t="s">
        <v>7</v>
      </c>
      <c r="F2" t="s">
        <v>8</v>
      </c>
      <c r="G2" t="s">
        <v>9</v>
      </c>
      <c r="H2" t="s">
        <v>67</v>
      </c>
    </row>
    <row r="3">
      <c r="A3" t="n">
        <v>2022</v>
      </c>
      <c r="B3" t="s">
        <v>38</v>
      </c>
      <c r="C3" t="n">
        <v>1723</v>
      </c>
      <c r="D3" t="n">
        <v>4084</v>
      </c>
      <c r="E3" t="n">
        <v>3775</v>
      </c>
      <c r="F3" t="n">
        <v>127</v>
      </c>
      <c r="G3" t="n">
        <v>7825</v>
      </c>
      <c r="H3" t="n">
        <v>17534</v>
      </c>
    </row>
    <row r="4">
      <c r="A4" t="n">
        <v>2022</v>
      </c>
      <c r="B4" t="s">
        <v>22</v>
      </c>
      <c r="C4" t="n">
        <v>1678</v>
      </c>
      <c r="D4" t="n">
        <v>2929</v>
      </c>
      <c r="E4" t="n">
        <v>2101</v>
      </c>
      <c r="F4" t="n">
        <v>6479</v>
      </c>
      <c r="G4" t="n">
        <v>1628</v>
      </c>
      <c r="H4" t="n">
        <v>14815</v>
      </c>
    </row>
    <row r="5">
      <c r="A5" t="n">
        <v>2022</v>
      </c>
      <c r="B5" t="s">
        <v>20</v>
      </c>
      <c r="C5" t="n">
        <v>1886</v>
      </c>
      <c r="D5" t="n">
        <v>3272</v>
      </c>
      <c r="E5" t="n">
        <v>2468</v>
      </c>
      <c r="F5" t="n">
        <v>3237</v>
      </c>
      <c r="G5" t="n">
        <v>2875</v>
      </c>
      <c r="H5" t="n">
        <v>13738</v>
      </c>
    </row>
    <row r="6">
      <c r="A6" t="n">
        <v>2022</v>
      </c>
      <c r="B6" t="s">
        <v>32</v>
      </c>
      <c r="C6" t="n">
        <v>143</v>
      </c>
      <c r="D6" t="n">
        <v>133</v>
      </c>
      <c r="E6" t="n">
        <v>124</v>
      </c>
      <c r="F6" t="n">
        <v>166</v>
      </c>
      <c r="G6" t="n">
        <v>156</v>
      </c>
      <c r="H6" t="n">
        <v>722</v>
      </c>
    </row>
    <row r="7">
      <c r="A7" t="n">
        <v>2022</v>
      </c>
      <c r="B7" t="s">
        <v>34</v>
      </c>
      <c r="C7" t="n">
        <v>84</v>
      </c>
      <c r="D7" t="n">
        <v>29</v>
      </c>
      <c r="E7" t="n">
        <v>173</v>
      </c>
      <c r="F7" t="n">
        <v>0</v>
      </c>
      <c r="G7" t="n">
        <v>126</v>
      </c>
      <c r="H7" t="n">
        <v>412</v>
      </c>
    </row>
    <row r="8">
      <c r="A8" t="n">
        <v>2022</v>
      </c>
      <c r="B8" t="s">
        <v>26</v>
      </c>
      <c r="C8" t="n">
        <v>17</v>
      </c>
      <c r="D8" t="n">
        <v>0</v>
      </c>
      <c r="E8" t="n">
        <v>30</v>
      </c>
      <c r="F8" t="n">
        <v>10</v>
      </c>
      <c r="G8" t="n">
        <v>216</v>
      </c>
      <c r="H8" t="n">
        <v>273</v>
      </c>
    </row>
    <row r="9">
      <c r="A9" t="n">
        <v>2022</v>
      </c>
      <c r="B9" t="s">
        <v>24</v>
      </c>
      <c r="C9" t="n">
        <v>64</v>
      </c>
      <c r="D9" t="n">
        <v>0</v>
      </c>
      <c r="E9" t="n">
        <v>26</v>
      </c>
      <c r="F9" t="n">
        <v>0</v>
      </c>
      <c r="G9" t="n">
        <v>141</v>
      </c>
      <c r="H9" t="n">
        <v>231</v>
      </c>
    </row>
    <row r="10">
      <c r="A10" t="n">
        <v>2022</v>
      </c>
      <c r="B10" t="s">
        <v>30</v>
      </c>
      <c r="C10" t="n">
        <v>29</v>
      </c>
      <c r="D10" t="n">
        <v>28</v>
      </c>
      <c r="E10" t="n">
        <v>27</v>
      </c>
      <c r="F10" t="n">
        <v>17</v>
      </c>
      <c r="G10" t="n">
        <v>76</v>
      </c>
      <c r="H10" t="n">
        <v>177</v>
      </c>
    </row>
    <row r="11">
      <c r="A11" t="n">
        <v>2022</v>
      </c>
      <c r="B11" t="s">
        <v>40</v>
      </c>
      <c r="C11" t="n">
        <v>39</v>
      </c>
      <c r="D11" t="n">
        <v>4</v>
      </c>
      <c r="E11" t="n">
        <v>45</v>
      </c>
      <c r="F11" t="n">
        <v>0</v>
      </c>
      <c r="G11" t="n">
        <v>73</v>
      </c>
      <c r="H11" t="n">
        <v>161</v>
      </c>
    </row>
    <row r="12">
      <c r="A12" t="n">
        <v>2022</v>
      </c>
      <c r="B12" t="s">
        <v>44</v>
      </c>
      <c r="C12" t="n">
        <v>27</v>
      </c>
      <c r="D12" t="n">
        <v>0</v>
      </c>
      <c r="E12" t="n">
        <v>14</v>
      </c>
      <c r="F12" t="n">
        <v>0</v>
      </c>
      <c r="G12" t="n">
        <v>0</v>
      </c>
      <c r="H12" t="n">
        <v>41</v>
      </c>
    </row>
    <row r="13">
      <c r="A13" t="n">
        <v>2022</v>
      </c>
      <c r="B13" t="s">
        <v>28</v>
      </c>
      <c r="C13" t="n">
        <v>6</v>
      </c>
      <c r="D13" t="n">
        <v>6</v>
      </c>
      <c r="E13" t="n">
        <v>12</v>
      </c>
      <c r="F13" t="n">
        <v>1</v>
      </c>
      <c r="G13" t="n">
        <v>2</v>
      </c>
      <c r="H13" t="n">
        <v>27</v>
      </c>
    </row>
    <row r="14">
      <c r="A14" t="n">
        <v>2022</v>
      </c>
      <c r="B14" t="s">
        <v>42</v>
      </c>
      <c r="C14" t="n">
        <v>9</v>
      </c>
      <c r="D14" t="n">
        <v>0</v>
      </c>
      <c r="E14" t="n">
        <v>2</v>
      </c>
      <c r="F14" t="n">
        <v>5</v>
      </c>
      <c r="G14" t="n">
        <v>2</v>
      </c>
      <c r="H14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68</v>
      </c>
    </row>
    <row r="2">
      <c r="A2" t="s">
        <v>2</v>
      </c>
      <c r="B2" t="s">
        <v>14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67</v>
      </c>
    </row>
    <row r="3">
      <c r="A3" t="n">
        <v>2022</v>
      </c>
      <c r="B3" t="s">
        <v>20</v>
      </c>
      <c r="C3" t="n">
        <v>63</v>
      </c>
      <c r="D3" t="n">
        <v>38</v>
      </c>
      <c r="E3" t="n">
        <v>2</v>
      </c>
      <c r="F3" t="n">
        <v>0</v>
      </c>
      <c r="G3" t="n">
        <v>59</v>
      </c>
      <c r="H3" t="n">
        <v>162</v>
      </c>
    </row>
    <row r="4">
      <c r="A4" t="n">
        <v>2022</v>
      </c>
      <c r="B4" t="s">
        <v>38</v>
      </c>
      <c r="C4" t="n">
        <v>120</v>
      </c>
      <c r="D4" t="n">
        <v>0</v>
      </c>
      <c r="E4" t="n">
        <v>28</v>
      </c>
      <c r="F4" t="n">
        <v>0</v>
      </c>
      <c r="G4" t="n">
        <v>0</v>
      </c>
      <c r="H4" t="n">
        <v>148</v>
      </c>
    </row>
    <row r="5">
      <c r="A5" t="n">
        <v>2022</v>
      </c>
      <c r="B5" t="s">
        <v>22</v>
      </c>
      <c r="C5" t="n">
        <v>0</v>
      </c>
      <c r="D5" t="n">
        <v>0</v>
      </c>
      <c r="E5" t="n">
        <v>138</v>
      </c>
      <c r="F5" t="n">
        <v>0</v>
      </c>
      <c r="G5" t="n">
        <v>0</v>
      </c>
      <c r="H5" t="n">
        <v>138</v>
      </c>
    </row>
    <row r="6">
      <c r="A6" t="n">
        <v>2022</v>
      </c>
      <c r="B6" t="s">
        <v>18</v>
      </c>
      <c r="C6" t="n">
        <v>0</v>
      </c>
      <c r="D6" t="n">
        <v>0</v>
      </c>
      <c r="E6" t="n">
        <v>0</v>
      </c>
      <c r="F6" t="n">
        <v>22</v>
      </c>
      <c r="G6" t="n">
        <v>0</v>
      </c>
      <c r="H6" t="n">
        <v>22</v>
      </c>
    </row>
    <row r="7">
      <c r="A7" t="n">
        <v>2022</v>
      </c>
      <c r="B7" t="s">
        <v>34</v>
      </c>
      <c r="C7" t="n">
        <v>0</v>
      </c>
      <c r="D7" t="n">
        <v>0</v>
      </c>
      <c r="E7" t="n">
        <v>17</v>
      </c>
      <c r="F7" t="n">
        <v>0</v>
      </c>
      <c r="G7" t="n">
        <v>0</v>
      </c>
      <c r="H7" t="n">
        <v>17</v>
      </c>
    </row>
    <row r="8">
      <c r="A8" t="n">
        <v>2022</v>
      </c>
      <c r="B8" t="s">
        <v>32</v>
      </c>
      <c r="C8" t="n">
        <v>0</v>
      </c>
      <c r="D8" t="n">
        <v>9</v>
      </c>
      <c r="E8" t="n">
        <v>0</v>
      </c>
      <c r="F8" t="n">
        <v>0</v>
      </c>
      <c r="G8" t="n">
        <v>0</v>
      </c>
      <c r="H8" t="n">
        <v>9</v>
      </c>
    </row>
    <row r="9">
      <c r="A9" t="n">
        <v>2022</v>
      </c>
      <c r="B9" t="s">
        <v>40</v>
      </c>
      <c r="C9" t="n">
        <v>0</v>
      </c>
      <c r="D9" t="n">
        <v>1</v>
      </c>
      <c r="E9" t="n">
        <v>4</v>
      </c>
      <c r="F9" t="n">
        <v>0</v>
      </c>
      <c r="G9" t="n">
        <v>0</v>
      </c>
      <c r="H9" t="n">
        <v>5</v>
      </c>
    </row>
    <row r="10">
      <c r="A10" t="n">
        <v>2022</v>
      </c>
      <c r="B10" t="s">
        <v>24</v>
      </c>
      <c r="C10" t="n">
        <v>0</v>
      </c>
      <c r="D10" t="n">
        <v>0</v>
      </c>
      <c r="E10" t="n">
        <v>4</v>
      </c>
      <c r="F10" t="n">
        <v>0</v>
      </c>
      <c r="G10" t="n">
        <v>0</v>
      </c>
      <c r="H10" t="n">
        <v>4</v>
      </c>
    </row>
    <row r="11">
      <c r="A11" t="n">
        <v>2022</v>
      </c>
      <c r="B11" t="s">
        <v>26</v>
      </c>
      <c r="C11" t="n">
        <v>0</v>
      </c>
      <c r="D11" t="n">
        <v>0</v>
      </c>
      <c r="E11" t="n">
        <v>4</v>
      </c>
      <c r="F11" t="n">
        <v>0</v>
      </c>
      <c r="G11" t="n">
        <v>0</v>
      </c>
      <c r="H11" t="n">
        <v>4</v>
      </c>
    </row>
    <row r="12">
      <c r="A12" t="n">
        <v>2022</v>
      </c>
      <c r="B12" t="s">
        <v>44</v>
      </c>
      <c r="C12" t="n">
        <v>0</v>
      </c>
      <c r="D12" t="n">
        <v>0</v>
      </c>
      <c r="E12" t="n">
        <v>0</v>
      </c>
      <c r="F12" t="n">
        <v>4</v>
      </c>
      <c r="G12" t="n">
        <v>0</v>
      </c>
      <c r="H12" t="n">
        <v>4</v>
      </c>
    </row>
    <row r="13">
      <c r="A13" t="n">
        <v>2022</v>
      </c>
      <c r="B13" t="s">
        <v>30</v>
      </c>
      <c r="C13" t="n">
        <v>0</v>
      </c>
      <c r="D13" t="n">
        <v>3</v>
      </c>
      <c r="E13" t="n">
        <v>0</v>
      </c>
      <c r="F13" t="n">
        <v>0</v>
      </c>
      <c r="G13" t="n">
        <v>0</v>
      </c>
      <c r="H13" t="n">
        <v>3</v>
      </c>
    </row>
    <row r="14">
      <c r="A14" t="n">
        <v>2022</v>
      </c>
      <c r="B14" t="s">
        <v>42</v>
      </c>
      <c r="C14" t="n">
        <v>0</v>
      </c>
      <c r="D14" t="n">
        <v>0</v>
      </c>
      <c r="E14" t="n">
        <v>0</v>
      </c>
      <c r="F14" t="n">
        <v>2</v>
      </c>
      <c r="G14" t="n">
        <v>0</v>
      </c>
      <c r="H14" t="n">
        <v>2</v>
      </c>
    </row>
    <row r="15">
      <c r="A15" t="n">
        <v>2022</v>
      </c>
      <c r="B15" t="s">
        <v>28</v>
      </c>
      <c r="C15" t="n">
        <v>0</v>
      </c>
      <c r="D15" t="n">
        <v>1</v>
      </c>
      <c r="E15" t="n">
        <v>0</v>
      </c>
      <c r="F15" t="n">
        <v>0</v>
      </c>
      <c r="G15" t="n">
        <v>0</v>
      </c>
      <c r="H15" t="n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69</v>
      </c>
    </row>
    <row r="2">
      <c r="A2" t="s">
        <v>2</v>
      </c>
      <c r="B2" t="s">
        <v>57</v>
      </c>
      <c r="C2" t="s">
        <v>24</v>
      </c>
      <c r="D2" t="s">
        <v>20</v>
      </c>
      <c r="E2" t="s">
        <v>22</v>
      </c>
      <c r="F2" t="s">
        <v>26</v>
      </c>
      <c r="G2" t="s">
        <v>34</v>
      </c>
      <c r="H2" t="s">
        <v>40</v>
      </c>
      <c r="I2" t="s">
        <v>44</v>
      </c>
      <c r="J2" t="s">
        <v>42</v>
      </c>
      <c r="K2" t="s">
        <v>18</v>
      </c>
      <c r="L2" t="s">
        <v>30</v>
      </c>
      <c r="M2" t="s">
        <v>28</v>
      </c>
      <c r="N2" t="s">
        <v>32</v>
      </c>
      <c r="O2" t="s">
        <v>38</v>
      </c>
      <c r="P2" t="s">
        <v>67</v>
      </c>
    </row>
    <row r="3">
      <c r="A3" t="s">
        <v>70</v>
      </c>
      <c r="B3" t="s">
        <v>58</v>
      </c>
      <c r="C3" t="n">
        <v>4</v>
      </c>
      <c r="D3" t="n">
        <v>2</v>
      </c>
      <c r="E3" t="n">
        <v>2</v>
      </c>
      <c r="F3" t="n">
        <v>4</v>
      </c>
      <c r="G3" t="n">
        <v>13</v>
      </c>
      <c r="H3" t="n">
        <v>4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29</v>
      </c>
    </row>
    <row r="4">
      <c r="A4" t="s">
        <v>70</v>
      </c>
      <c r="B4" t="s">
        <v>59</v>
      </c>
      <c r="C4" t="n">
        <v>0</v>
      </c>
      <c r="D4" t="n">
        <v>0</v>
      </c>
      <c r="E4" t="n">
        <v>0</v>
      </c>
      <c r="F4" t="n">
        <v>0</v>
      </c>
      <c r="G4" t="n">
        <v>0</v>
      </c>
      <c r="H4" t="n">
        <v>1</v>
      </c>
      <c r="I4" t="n">
        <v>4</v>
      </c>
      <c r="J4" t="n">
        <v>2</v>
      </c>
      <c r="K4" t="n">
        <v>22</v>
      </c>
      <c r="L4" t="n">
        <v>2</v>
      </c>
      <c r="M4" t="n">
        <v>0</v>
      </c>
      <c r="N4" t="n">
        <v>0</v>
      </c>
      <c r="O4" t="n">
        <v>0</v>
      </c>
      <c r="P4" t="n">
        <v>31</v>
      </c>
    </row>
    <row r="5">
      <c r="A5" t="s">
        <v>70</v>
      </c>
      <c r="B5" t="s">
        <v>60</v>
      </c>
      <c r="C5" t="n">
        <v>0</v>
      </c>
      <c r="D5" t="n">
        <v>38</v>
      </c>
      <c r="E5" t="n">
        <v>0</v>
      </c>
      <c r="F5" t="n">
        <v>0</v>
      </c>
      <c r="G5" t="n">
        <v>2</v>
      </c>
      <c r="H5" t="n">
        <v>0</v>
      </c>
      <c r="I5" t="n">
        <v>0</v>
      </c>
      <c r="J5" t="n">
        <v>0</v>
      </c>
      <c r="K5" t="n">
        <v>0</v>
      </c>
      <c r="L5" t="n">
        <v>1</v>
      </c>
      <c r="M5" t="n">
        <v>1</v>
      </c>
      <c r="N5" t="n">
        <v>9</v>
      </c>
      <c r="O5" t="n">
        <v>0</v>
      </c>
      <c r="P5" t="n">
        <v>51</v>
      </c>
    </row>
    <row r="6">
      <c r="A6" t="s">
        <v>70</v>
      </c>
      <c r="B6" t="s">
        <v>61</v>
      </c>
      <c r="C6" t="n">
        <v>0</v>
      </c>
      <c r="D6" t="n">
        <v>59</v>
      </c>
      <c r="E6" t="n">
        <v>20</v>
      </c>
      <c r="F6" t="n">
        <v>0</v>
      </c>
      <c r="G6" t="n">
        <v>2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19</v>
      </c>
      <c r="P6" t="n">
        <v>100</v>
      </c>
    </row>
    <row r="7">
      <c r="A7" t="s">
        <v>70</v>
      </c>
      <c r="B7" t="s">
        <v>62</v>
      </c>
      <c r="C7" t="n">
        <v>0</v>
      </c>
      <c r="D7" t="n">
        <v>45</v>
      </c>
      <c r="E7" t="n">
        <v>116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70</v>
      </c>
      <c r="P7" t="n">
        <v>231</v>
      </c>
    </row>
    <row r="8">
      <c r="A8" t="s">
        <v>70</v>
      </c>
      <c r="B8" t="s">
        <v>63</v>
      </c>
      <c r="C8" t="n">
        <v>0</v>
      </c>
      <c r="D8" t="n">
        <v>6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0</v>
      </c>
      <c r="L8" t="n">
        <v>0</v>
      </c>
      <c r="M8" t="n">
        <v>0</v>
      </c>
      <c r="N8" t="n">
        <v>0</v>
      </c>
      <c r="O8" t="n">
        <v>34</v>
      </c>
      <c r="P8" t="n">
        <v>40</v>
      </c>
    </row>
    <row r="9">
      <c r="A9" t="s">
        <v>70</v>
      </c>
      <c r="B9" t="s">
        <v>64</v>
      </c>
      <c r="C9" t="n">
        <v>0</v>
      </c>
      <c r="D9" t="n">
        <v>11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11</v>
      </c>
    </row>
    <row r="10">
      <c r="A10" t="s">
        <v>70</v>
      </c>
      <c r="B10" t="s">
        <v>65</v>
      </c>
      <c r="C10" t="n">
        <v>0</v>
      </c>
      <c r="D10" t="n">
        <v>1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0</v>
      </c>
      <c r="O10" t="n">
        <v>25</v>
      </c>
      <c r="P10" t="n">
        <v>26</v>
      </c>
    </row>
    <row r="11">
      <c r="A11" t="s">
        <v>67</v>
      </c>
      <c r="B11" t="s">
        <v>71</v>
      </c>
      <c r="C11" t="n">
        <v>4</v>
      </c>
      <c r="D11" t="n">
        <v>162</v>
      </c>
      <c r="E11" t="n">
        <v>138</v>
      </c>
      <c r="F11" t="n">
        <v>4</v>
      </c>
      <c r="G11" t="n">
        <v>17</v>
      </c>
      <c r="H11" t="n">
        <v>5</v>
      </c>
      <c r="I11" t="n">
        <v>4</v>
      </c>
      <c r="J11" t="n">
        <v>2</v>
      </c>
      <c r="K11" t="n">
        <v>22</v>
      </c>
      <c r="L11" t="n">
        <v>3</v>
      </c>
      <c r="M11" t="n">
        <v>1</v>
      </c>
      <c r="N11" t="n">
        <v>9</v>
      </c>
      <c r="O11" t="n">
        <v>148</v>
      </c>
      <c r="P11" t="n">
        <v>519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72</v>
      </c>
    </row>
    <row r="2">
      <c r="A2" t="s">
        <v>2</v>
      </c>
      <c r="B2" t="s">
        <v>73</v>
      </c>
      <c r="C2" t="s">
        <v>46</v>
      </c>
    </row>
    <row r="3">
      <c r="A3" t="n">
        <v>2013</v>
      </c>
      <c r="B3" t="s">
        <v>74</v>
      </c>
      <c r="C3" t="n">
        <v>946686</v>
      </c>
    </row>
    <row r="4">
      <c r="A4" t="n">
        <v>2013</v>
      </c>
      <c r="B4" t="s">
        <v>75</v>
      </c>
      <c r="C4" t="n">
        <v>142398</v>
      </c>
    </row>
    <row r="5">
      <c r="A5" t="n">
        <v>2014</v>
      </c>
      <c r="B5" t="s">
        <v>74</v>
      </c>
      <c r="C5" t="n">
        <v>941858</v>
      </c>
    </row>
    <row r="6">
      <c r="A6" t="n">
        <v>2014</v>
      </c>
      <c r="B6" t="s">
        <v>75</v>
      </c>
      <c r="C6" t="n">
        <v>148118</v>
      </c>
    </row>
    <row r="7">
      <c r="A7" t="n">
        <v>2015</v>
      </c>
      <c r="B7" t="s">
        <v>74</v>
      </c>
      <c r="C7" t="n">
        <v>935675</v>
      </c>
    </row>
    <row r="8">
      <c r="A8" t="n">
        <v>2015</v>
      </c>
      <c r="B8" t="s">
        <v>75</v>
      </c>
      <c r="C8" t="n">
        <v>147119</v>
      </c>
    </row>
    <row r="9">
      <c r="A9" t="n">
        <v>2016</v>
      </c>
      <c r="B9" t="s">
        <v>74</v>
      </c>
      <c r="C9" t="n">
        <v>828889</v>
      </c>
    </row>
    <row r="10">
      <c r="A10" t="n">
        <v>2016</v>
      </c>
      <c r="B10" t="s">
        <v>75</v>
      </c>
      <c r="C10" t="n">
        <v>135852</v>
      </c>
    </row>
    <row r="11">
      <c r="A11" t="n">
        <v>2017</v>
      </c>
      <c r="B11" t="s">
        <v>74</v>
      </c>
      <c r="C11" t="n">
        <v>805473</v>
      </c>
    </row>
    <row r="12">
      <c r="A12" t="n">
        <v>2017</v>
      </c>
      <c r="B12" t="s">
        <v>75</v>
      </c>
      <c r="C12" t="n">
        <v>134786</v>
      </c>
    </row>
    <row r="13">
      <c r="A13" t="n">
        <v>2018</v>
      </c>
      <c r="B13" t="s">
        <v>74</v>
      </c>
      <c r="C13" t="n">
        <v>816009</v>
      </c>
    </row>
    <row r="14">
      <c r="A14" t="n">
        <v>2018</v>
      </c>
      <c r="B14" t="s">
        <v>75</v>
      </c>
      <c r="C14" t="n">
        <v>150841</v>
      </c>
    </row>
    <row r="15">
      <c r="A15" t="n">
        <v>2019</v>
      </c>
      <c r="B15" t="s">
        <v>74</v>
      </c>
      <c r="C15" t="n">
        <v>802418</v>
      </c>
    </row>
    <row r="16">
      <c r="A16" t="n">
        <v>2019</v>
      </c>
      <c r="B16" t="s">
        <v>75</v>
      </c>
      <c r="C16" t="n">
        <v>145787</v>
      </c>
    </row>
    <row r="17">
      <c r="A17" t="n">
        <v>2020</v>
      </c>
      <c r="B17" t="s">
        <v>74</v>
      </c>
      <c r="C17" t="n">
        <v>406234</v>
      </c>
    </row>
    <row r="18">
      <c r="A18" t="n">
        <v>2020</v>
      </c>
      <c r="B18" t="s">
        <v>75</v>
      </c>
      <c r="C18" t="n">
        <v>59887</v>
      </c>
    </row>
    <row r="19">
      <c r="A19" t="n">
        <v>2021</v>
      </c>
      <c r="B19" t="s">
        <v>74</v>
      </c>
      <c r="C19" t="n">
        <v>546540</v>
      </c>
    </row>
    <row r="20">
      <c r="A20" t="n">
        <v>2021</v>
      </c>
      <c r="B20" t="s">
        <v>75</v>
      </c>
      <c r="C20" t="n">
        <v>53080</v>
      </c>
    </row>
    <row r="21">
      <c r="A21" t="n">
        <v>2022</v>
      </c>
      <c r="B21" t="s">
        <v>74</v>
      </c>
      <c r="C21" t="n">
        <v>730725</v>
      </c>
    </row>
    <row r="22">
      <c r="A22" t="n">
        <v>2022</v>
      </c>
      <c r="B22" t="s">
        <v>75</v>
      </c>
      <c r="C22" t="n">
        <v>100366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76</v>
      </c>
    </row>
    <row r="2">
      <c r="A2" t="s">
        <v>2</v>
      </c>
      <c r="B2" t="s">
        <v>46</v>
      </c>
      <c r="C2" t="s">
        <v>77</v>
      </c>
    </row>
    <row r="3">
      <c r="A3" t="n">
        <v>2013</v>
      </c>
      <c r="B3" t="n">
        <v>1089084</v>
      </c>
      <c r="C3" t="n">
        <v>-0.0380612201636494</v>
      </c>
    </row>
    <row r="4">
      <c r="A4" t="n">
        <v>2014</v>
      </c>
      <c r="B4" t="n">
        <v>1089976</v>
      </c>
      <c r="C4" t="n">
        <v>0.000819036915426175</v>
      </c>
    </row>
    <row r="5">
      <c r="A5" t="n">
        <v>2015</v>
      </c>
      <c r="B5" t="n">
        <v>1082794</v>
      </c>
      <c r="C5" t="n">
        <v>-0.00658913590757959</v>
      </c>
    </row>
    <row r="6">
      <c r="A6" t="n">
        <v>2016</v>
      </c>
      <c r="B6" t="n">
        <v>964741</v>
      </c>
      <c r="C6" t="n">
        <v>-0.109026278313326</v>
      </c>
    </row>
    <row r="7">
      <c r="A7" t="n">
        <v>2017</v>
      </c>
      <c r="B7" t="n">
        <v>940259</v>
      </c>
      <c r="C7" t="n">
        <v>-0.0253767591509017</v>
      </c>
    </row>
    <row r="8">
      <c r="A8" t="n">
        <v>2018</v>
      </c>
      <c r="B8" t="n">
        <v>966850</v>
      </c>
      <c r="C8" t="n">
        <v>0.0282805056904534</v>
      </c>
    </row>
    <row r="9">
      <c r="A9" t="n">
        <v>2019</v>
      </c>
      <c r="B9" t="n">
        <v>948205</v>
      </c>
      <c r="C9" t="n">
        <v>-0.0192842736722346</v>
      </c>
    </row>
    <row r="10">
      <c r="A10" t="n">
        <v>2020</v>
      </c>
      <c r="B10" t="n">
        <v>466121</v>
      </c>
      <c r="C10" t="n">
        <v>-0.508417483561044</v>
      </c>
    </row>
    <row r="11">
      <c r="A11" t="n">
        <v>2021</v>
      </c>
      <c r="B11" t="n">
        <v>599620</v>
      </c>
      <c r="C11" t="n">
        <v>0.286404174023483</v>
      </c>
    </row>
    <row r="12">
      <c r="A12" t="n">
        <v>2022</v>
      </c>
      <c r="B12" t="n">
        <v>831091</v>
      </c>
      <c r="C12" t="n">
        <v>0.386029485340716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78</v>
      </c>
    </row>
    <row r="2">
      <c r="A2" t="s">
        <v>79</v>
      </c>
      <c r="B2" t="s">
        <v>2</v>
      </c>
      <c r="C2" t="s">
        <v>46</v>
      </c>
      <c r="D2" t="s">
        <v>77</v>
      </c>
    </row>
    <row r="3">
      <c r="A3" t="s">
        <v>80</v>
      </c>
      <c r="B3" t="n">
        <v>2022</v>
      </c>
      <c r="C3" t="n">
        <v>69270</v>
      </c>
      <c r="D3" t="n">
        <v>0.200769657467758</v>
      </c>
    </row>
    <row r="4">
      <c r="A4" t="s">
        <v>81</v>
      </c>
      <c r="B4" t="n">
        <v>2022</v>
      </c>
      <c r="C4" t="n">
        <v>55793</v>
      </c>
      <c r="D4" t="n">
        <v>0.310679383574516</v>
      </c>
    </row>
    <row r="5">
      <c r="A5" t="s">
        <v>82</v>
      </c>
      <c r="B5" t="n">
        <v>2022</v>
      </c>
      <c r="C5" t="n">
        <v>64701</v>
      </c>
      <c r="D5" t="n">
        <v>0.673417132216015</v>
      </c>
    </row>
    <row r="6">
      <c r="A6" t="s">
        <v>83</v>
      </c>
      <c r="B6" t="n">
        <v>2022</v>
      </c>
      <c r="C6" t="n">
        <v>63255</v>
      </c>
      <c r="D6" t="n">
        <v>1.21581952569447</v>
      </c>
    </row>
    <row r="7">
      <c r="A7" t="s">
        <v>84</v>
      </c>
      <c r="B7" t="n">
        <v>2022</v>
      </c>
      <c r="C7" t="n">
        <v>68844</v>
      </c>
      <c r="D7" t="n">
        <v>0.929213955443464</v>
      </c>
    </row>
    <row r="8">
      <c r="A8" t="s">
        <v>85</v>
      </c>
      <c r="B8" t="n">
        <v>2022</v>
      </c>
      <c r="C8" t="n">
        <v>64672</v>
      </c>
      <c r="D8" t="n">
        <v>0.582886653449837</v>
      </c>
    </row>
    <row r="9">
      <c r="A9" t="s">
        <v>86</v>
      </c>
      <c r="B9" t="n">
        <v>2022</v>
      </c>
      <c r="C9" t="n">
        <v>75448</v>
      </c>
      <c r="D9" t="n">
        <v>0.420411544326675</v>
      </c>
    </row>
    <row r="10">
      <c r="A10" t="s">
        <v>87</v>
      </c>
      <c r="B10" t="n">
        <v>2022</v>
      </c>
      <c r="C10" t="n">
        <v>72464</v>
      </c>
      <c r="D10" t="n">
        <v>0.352192573241276</v>
      </c>
    </row>
    <row r="11">
      <c r="A11" t="s">
        <v>88</v>
      </c>
      <c r="B11" t="n">
        <v>2022</v>
      </c>
      <c r="C11" t="n">
        <v>70155</v>
      </c>
      <c r="D11" t="n">
        <v>0.259764046759683</v>
      </c>
    </row>
    <row r="12">
      <c r="A12" t="s">
        <v>89</v>
      </c>
      <c r="B12" t="n">
        <v>2022</v>
      </c>
      <c r="C12" t="n">
        <v>73393</v>
      </c>
      <c r="D12" t="n">
        <v>0.246696110073042</v>
      </c>
    </row>
    <row r="13">
      <c r="A13" t="s">
        <v>90</v>
      </c>
      <c r="B13" t="n">
        <v>2022</v>
      </c>
      <c r="C13" t="n">
        <v>73405</v>
      </c>
      <c r="D13" t="n">
        <v>0.15738769846901</v>
      </c>
    </row>
    <row r="14">
      <c r="A14" t="s">
        <v>91</v>
      </c>
      <c r="B14" t="n">
        <v>2022</v>
      </c>
      <c r="C14" t="n">
        <v>79691</v>
      </c>
      <c r="D14" t="n">
        <v>0.123642875271425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92</v>
      </c>
    </row>
    <row r="2">
      <c r="A2" t="s">
        <v>2</v>
      </c>
      <c r="B2" t="s">
        <v>73</v>
      </c>
      <c r="C2" t="s">
        <v>46</v>
      </c>
    </row>
    <row r="3">
      <c r="A3" t="n">
        <v>2013</v>
      </c>
      <c r="B3" t="s">
        <v>74</v>
      </c>
      <c r="C3" t="n">
        <v>946686</v>
      </c>
    </row>
    <row r="4">
      <c r="A4" t="n">
        <v>2014</v>
      </c>
      <c r="B4" t="s">
        <v>74</v>
      </c>
      <c r="C4" t="n">
        <v>941858</v>
      </c>
    </row>
    <row r="5">
      <c r="A5" t="n">
        <v>2015</v>
      </c>
      <c r="B5" t="s">
        <v>74</v>
      </c>
      <c r="C5" t="n">
        <v>935675</v>
      </c>
    </row>
    <row r="6">
      <c r="A6" t="n">
        <v>2016</v>
      </c>
      <c r="B6" t="s">
        <v>74</v>
      </c>
      <c r="C6" t="n">
        <v>828889</v>
      </c>
    </row>
    <row r="7">
      <c r="A7" t="n">
        <v>2017</v>
      </c>
      <c r="B7" t="s">
        <v>74</v>
      </c>
      <c r="C7" t="n">
        <v>805473</v>
      </c>
    </row>
    <row r="8">
      <c r="A8" t="n">
        <v>2018</v>
      </c>
      <c r="B8" t="s">
        <v>74</v>
      </c>
      <c r="C8" t="n">
        <v>816009</v>
      </c>
    </row>
    <row r="9">
      <c r="A9" t="n">
        <v>2019</v>
      </c>
      <c r="B9" t="s">
        <v>74</v>
      </c>
      <c r="C9" t="n">
        <v>802418</v>
      </c>
    </row>
    <row r="10">
      <c r="A10" t="n">
        <v>2020</v>
      </c>
      <c r="B10" t="s">
        <v>74</v>
      </c>
      <c r="C10" t="n">
        <v>406234</v>
      </c>
    </row>
    <row r="11">
      <c r="A11" t="n">
        <v>2021</v>
      </c>
      <c r="B11" t="s">
        <v>74</v>
      </c>
      <c r="C11" t="n">
        <v>546540</v>
      </c>
    </row>
    <row r="12">
      <c r="A12" t="n">
        <v>2022</v>
      </c>
      <c r="B12" t="s">
        <v>74</v>
      </c>
      <c r="C12" t="n">
        <v>730725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93</v>
      </c>
    </row>
    <row r="2">
      <c r="A2" t="s">
        <v>2</v>
      </c>
      <c r="B2" t="s">
        <v>46</v>
      </c>
      <c r="C2" t="s">
        <v>77</v>
      </c>
    </row>
    <row r="3">
      <c r="A3" t="n">
        <v>2013</v>
      </c>
      <c r="B3" t="n">
        <v>946686</v>
      </c>
      <c r="C3" t="n">
        <v>-0.044560261112311</v>
      </c>
    </row>
    <row r="4">
      <c r="A4" t="n">
        <v>2014</v>
      </c>
      <c r="B4" t="n">
        <v>941858</v>
      </c>
      <c r="C4" t="n">
        <v>-0.0050998958471975</v>
      </c>
    </row>
    <row r="5">
      <c r="A5" t="n">
        <v>2015</v>
      </c>
      <c r="B5" t="n">
        <v>935675</v>
      </c>
      <c r="C5" t="n">
        <v>-0.00656468384830833</v>
      </c>
    </row>
    <row r="6">
      <c r="A6" t="n">
        <v>2016</v>
      </c>
      <c r="B6" t="n">
        <v>828889</v>
      </c>
      <c r="C6" t="n">
        <v>-0.114127234349534</v>
      </c>
    </row>
    <row r="7">
      <c r="A7" t="n">
        <v>2017</v>
      </c>
      <c r="B7" t="n">
        <v>805473</v>
      </c>
      <c r="C7" t="n">
        <v>-0.0282498621648979</v>
      </c>
    </row>
    <row r="8">
      <c r="A8" t="n">
        <v>2018</v>
      </c>
      <c r="B8" t="n">
        <v>816009</v>
      </c>
      <c r="C8" t="n">
        <v>0.0130805129408436</v>
      </c>
    </row>
    <row r="9">
      <c r="A9" t="n">
        <v>2019</v>
      </c>
      <c r="B9" t="n">
        <v>802418</v>
      </c>
      <c r="C9" t="n">
        <v>-0.0166554535550466</v>
      </c>
    </row>
    <row r="10">
      <c r="A10" t="n">
        <v>2020</v>
      </c>
      <c r="B10" t="n">
        <v>406234</v>
      </c>
      <c r="C10" t="n">
        <v>-0.493737677868642</v>
      </c>
    </row>
    <row r="11">
      <c r="A11" t="n">
        <v>2021</v>
      </c>
      <c r="B11" t="n">
        <v>546540</v>
      </c>
      <c r="C11" t="n">
        <v>0.345382218130437</v>
      </c>
    </row>
    <row r="12">
      <c r="A12" t="n">
        <v>2022</v>
      </c>
      <c r="B12" t="n">
        <v>730725</v>
      </c>
      <c r="C12" t="n">
        <v>0.337001866286091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94</v>
      </c>
    </row>
    <row r="2">
      <c r="A2" t="s">
        <v>79</v>
      </c>
      <c r="B2" t="s">
        <v>2</v>
      </c>
      <c r="C2" t="s">
        <v>46</v>
      </c>
      <c r="D2" t="s">
        <v>77</v>
      </c>
    </row>
    <row r="3">
      <c r="A3" t="s">
        <v>80</v>
      </c>
      <c r="B3" t="n">
        <v>2022</v>
      </c>
      <c r="C3" t="n">
        <v>61848</v>
      </c>
      <c r="D3" t="n">
        <v>0.161966671050407</v>
      </c>
    </row>
    <row r="4">
      <c r="A4" t="s">
        <v>81</v>
      </c>
      <c r="B4" t="n">
        <v>2022</v>
      </c>
      <c r="C4" t="n">
        <v>48926</v>
      </c>
      <c r="D4" t="n">
        <v>0.252072883611424</v>
      </c>
    </row>
    <row r="5">
      <c r="A5" t="s">
        <v>82</v>
      </c>
      <c r="B5" t="n">
        <v>2022</v>
      </c>
      <c r="C5" t="n">
        <v>57322</v>
      </c>
      <c r="D5" t="n">
        <v>0.641570491709385</v>
      </c>
    </row>
    <row r="6">
      <c r="A6" t="s">
        <v>83</v>
      </c>
      <c r="B6" t="n">
        <v>2022</v>
      </c>
      <c r="C6" t="n">
        <v>55905</v>
      </c>
      <c r="D6" t="n">
        <v>1.24122033354715</v>
      </c>
    </row>
    <row r="7">
      <c r="A7" t="s">
        <v>84</v>
      </c>
      <c r="B7" t="n">
        <v>2022</v>
      </c>
      <c r="C7" t="n">
        <v>61176</v>
      </c>
      <c r="D7" t="n">
        <v>0.927774626583475</v>
      </c>
    </row>
    <row r="8">
      <c r="A8" t="s">
        <v>85</v>
      </c>
      <c r="B8" t="n">
        <v>2022</v>
      </c>
      <c r="C8" t="n">
        <v>57001</v>
      </c>
      <c r="D8" t="n">
        <v>0.53691220880069</v>
      </c>
    </row>
    <row r="9">
      <c r="A9" t="s">
        <v>86</v>
      </c>
      <c r="B9" t="n">
        <v>2022</v>
      </c>
      <c r="C9" t="n">
        <v>66493</v>
      </c>
      <c r="D9" t="n">
        <v>0.36180801605669</v>
      </c>
    </row>
    <row r="10">
      <c r="A10" t="s">
        <v>87</v>
      </c>
      <c r="B10" t="n">
        <v>2022</v>
      </c>
      <c r="C10" t="n">
        <v>63381</v>
      </c>
      <c r="D10" t="n">
        <v>0.287132935299135</v>
      </c>
    </row>
    <row r="11">
      <c r="A11" t="s">
        <v>88</v>
      </c>
      <c r="B11" t="n">
        <v>2022</v>
      </c>
      <c r="C11" t="n">
        <v>61291</v>
      </c>
      <c r="D11" t="n">
        <v>0.194174378957623</v>
      </c>
    </row>
    <row r="12">
      <c r="A12" t="s">
        <v>89</v>
      </c>
      <c r="B12" t="n">
        <v>2022</v>
      </c>
      <c r="C12" t="n">
        <v>64186</v>
      </c>
      <c r="D12" t="n">
        <v>0.18862962962963</v>
      </c>
    </row>
    <row r="13">
      <c r="A13" t="s">
        <v>90</v>
      </c>
      <c r="B13" t="n">
        <v>2022</v>
      </c>
      <c r="C13" t="n">
        <v>63989</v>
      </c>
      <c r="D13" t="n">
        <v>0.109071686078758</v>
      </c>
    </row>
    <row r="14">
      <c r="A14" t="s">
        <v>91</v>
      </c>
      <c r="B14" t="n">
        <v>2022</v>
      </c>
      <c r="C14" t="n">
        <v>69207</v>
      </c>
      <c r="D14" t="n">
        <v>0.0736092581676027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95</v>
      </c>
    </row>
    <row r="2">
      <c r="A2" t="s">
        <v>13</v>
      </c>
      <c r="B2" t="s">
        <v>14</v>
      </c>
      <c r="C2" t="s">
        <v>11</v>
      </c>
    </row>
    <row r="3">
      <c r="A3" t="s">
        <v>17</v>
      </c>
      <c r="B3" t="s">
        <v>18</v>
      </c>
      <c r="C3" t="n">
        <v>0.0233028841219337</v>
      </c>
    </row>
    <row r="4">
      <c r="A4" t="s">
        <v>19</v>
      </c>
      <c r="B4" t="s">
        <v>20</v>
      </c>
      <c r="C4" t="n">
        <v>0.378186048102912</v>
      </c>
    </row>
    <row r="5">
      <c r="A5" t="s">
        <v>21</v>
      </c>
      <c r="B5" t="s">
        <v>22</v>
      </c>
      <c r="C5" t="n">
        <v>0.267996852441069</v>
      </c>
    </row>
    <row r="6">
      <c r="A6" t="s">
        <v>96</v>
      </c>
      <c r="B6" t="s">
        <v>97</v>
      </c>
      <c r="C6" t="n">
        <v>0.0148400561086592</v>
      </c>
    </row>
    <row r="7">
      <c r="A7" t="s">
        <v>31</v>
      </c>
      <c r="B7" t="s">
        <v>32</v>
      </c>
      <c r="C7" t="n">
        <v>0.0183406890417052</v>
      </c>
    </row>
    <row r="8">
      <c r="A8" t="s">
        <v>33</v>
      </c>
      <c r="B8" t="s">
        <v>34</v>
      </c>
      <c r="C8" t="n">
        <v>0.0110575113756885</v>
      </c>
    </row>
    <row r="9">
      <c r="A9" t="s">
        <v>37</v>
      </c>
      <c r="B9" t="s">
        <v>38</v>
      </c>
      <c r="C9" t="n">
        <v>0.286275958808033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98</v>
      </c>
    </row>
    <row r="2">
      <c r="A2" t="s">
        <v>13</v>
      </c>
      <c r="B2" t="s">
        <v>14</v>
      </c>
      <c r="C2" t="s">
        <v>2</v>
      </c>
      <c r="D2" t="s">
        <v>46</v>
      </c>
      <c r="E2" t="s">
        <v>77</v>
      </c>
    </row>
    <row r="3">
      <c r="A3" t="s">
        <v>17</v>
      </c>
      <c r="B3" t="s">
        <v>18</v>
      </c>
      <c r="C3" t="n">
        <v>2022</v>
      </c>
      <c r="D3" t="n">
        <v>17028</v>
      </c>
      <c r="E3" t="n">
        <v>0.754198001442258</v>
      </c>
    </row>
    <row r="4">
      <c r="A4" t="s">
        <v>19</v>
      </c>
      <c r="B4" t="s">
        <v>20</v>
      </c>
      <c r="C4" t="n">
        <v>2022</v>
      </c>
      <c r="D4" t="n">
        <v>276350</v>
      </c>
      <c r="E4" t="n">
        <v>0.212960483867428</v>
      </c>
    </row>
    <row r="5">
      <c r="A5" t="s">
        <v>21</v>
      </c>
      <c r="B5" t="s">
        <v>22</v>
      </c>
      <c r="C5" t="n">
        <v>2022</v>
      </c>
      <c r="D5" t="n">
        <v>195832</v>
      </c>
      <c r="E5" t="n">
        <v>0.466181513259363</v>
      </c>
    </row>
    <row r="6">
      <c r="A6" t="s">
        <v>96</v>
      </c>
      <c r="B6" t="s">
        <v>97</v>
      </c>
      <c r="C6" t="n">
        <v>2022</v>
      </c>
      <c r="D6" t="n">
        <v>10844</v>
      </c>
      <c r="E6" t="n">
        <v>-0.201942890785988</v>
      </c>
    </row>
    <row r="7">
      <c r="A7" t="s">
        <v>31</v>
      </c>
      <c r="B7" t="s">
        <v>32</v>
      </c>
      <c r="C7" t="n">
        <v>2022</v>
      </c>
      <c r="D7" t="n">
        <v>13402</v>
      </c>
      <c r="E7" t="n">
        <v>0.261602183940506</v>
      </c>
    </row>
    <row r="8">
      <c r="A8" t="s">
        <v>33</v>
      </c>
      <c r="B8" t="s">
        <v>34</v>
      </c>
      <c r="C8" t="n">
        <v>2022</v>
      </c>
      <c r="D8" t="n">
        <v>8080</v>
      </c>
      <c r="E8" t="n">
        <v>-0.0338395312686834</v>
      </c>
    </row>
    <row r="9">
      <c r="A9" t="s">
        <v>37</v>
      </c>
      <c r="B9" t="s">
        <v>38</v>
      </c>
      <c r="C9" t="n">
        <v>2022</v>
      </c>
      <c r="D9" t="n">
        <v>209189</v>
      </c>
      <c r="E9" t="n">
        <v>0.4642732147107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99</v>
      </c>
    </row>
    <row r="2">
      <c r="A2" t="s">
        <v>100</v>
      </c>
      <c r="B2" t="s">
        <v>101</v>
      </c>
      <c r="C2" t="s">
        <v>11</v>
      </c>
    </row>
    <row r="3">
      <c r="A3" t="s">
        <v>96</v>
      </c>
      <c r="B3" t="s">
        <v>9</v>
      </c>
      <c r="C3" t="n">
        <v>0.165416538369428</v>
      </c>
    </row>
    <row r="4">
      <c r="A4" t="s">
        <v>102</v>
      </c>
      <c r="B4" t="s">
        <v>103</v>
      </c>
      <c r="C4" t="n">
        <v>0.0189784118512436</v>
      </c>
    </row>
    <row r="5">
      <c r="A5" t="s">
        <v>104</v>
      </c>
      <c r="B5" t="s">
        <v>105</v>
      </c>
      <c r="C5" t="n">
        <v>0.0676547264702864</v>
      </c>
    </row>
    <row r="6">
      <c r="A6" t="s">
        <v>106</v>
      </c>
      <c r="B6" t="s">
        <v>107</v>
      </c>
      <c r="C6" t="n">
        <v>0.0595956071025352</v>
      </c>
    </row>
    <row r="7">
      <c r="A7" t="s">
        <v>108</v>
      </c>
      <c r="B7" t="s">
        <v>109</v>
      </c>
      <c r="C7" t="n">
        <v>0.0321557357419002</v>
      </c>
    </row>
    <row r="8">
      <c r="A8" t="s">
        <v>110</v>
      </c>
      <c r="B8" t="s">
        <v>111</v>
      </c>
      <c r="C8" t="n">
        <v>0.0174087378972938</v>
      </c>
    </row>
    <row r="9">
      <c r="A9" t="s">
        <v>112</v>
      </c>
      <c r="B9" t="s">
        <v>113</v>
      </c>
      <c r="C9" t="n">
        <v>0.0178357111088303</v>
      </c>
    </row>
    <row r="10">
      <c r="A10" t="s">
        <v>114</v>
      </c>
      <c r="B10" t="s">
        <v>115</v>
      </c>
      <c r="C10" t="n">
        <v>0.0169598686236272</v>
      </c>
    </row>
    <row r="11">
      <c r="A11" t="s">
        <v>116</v>
      </c>
      <c r="B11" t="s">
        <v>117</v>
      </c>
      <c r="C11" t="n">
        <v>0.0270963768859694</v>
      </c>
    </row>
    <row r="12">
      <c r="A12" t="s">
        <v>118</v>
      </c>
      <c r="B12" t="s">
        <v>119</v>
      </c>
      <c r="C12" t="n">
        <v>0.0175360087584249</v>
      </c>
    </row>
    <row r="13">
      <c r="A13" t="s">
        <v>120</v>
      </c>
      <c r="B13" t="s">
        <v>121</v>
      </c>
      <c r="C13" t="n">
        <v>0.0179766670087926</v>
      </c>
    </row>
    <row r="14">
      <c r="A14" t="s">
        <v>122</v>
      </c>
      <c r="B14" t="s">
        <v>123</v>
      </c>
      <c r="C14" t="n">
        <v>0.119136474049745</v>
      </c>
    </row>
    <row r="15">
      <c r="A15" t="s">
        <v>124</v>
      </c>
      <c r="B15" t="s">
        <v>125</v>
      </c>
      <c r="C15" t="n">
        <v>0.0776708063909131</v>
      </c>
    </row>
    <row r="16">
      <c r="A16" t="s">
        <v>126</v>
      </c>
      <c r="B16" t="s">
        <v>127</v>
      </c>
      <c r="C16" t="n">
        <v>0.0116897601696945</v>
      </c>
    </row>
    <row r="17">
      <c r="A17" t="s">
        <v>128</v>
      </c>
      <c r="B17" t="s">
        <v>129</v>
      </c>
      <c r="C17" t="n">
        <v>0.0107413869786856</v>
      </c>
    </row>
    <row r="18">
      <c r="A18" t="s">
        <v>130</v>
      </c>
      <c r="B18" t="s">
        <v>131</v>
      </c>
      <c r="C18" t="n">
        <v>0.0360792363748332</v>
      </c>
    </row>
    <row r="19">
      <c r="A19" t="s">
        <v>132</v>
      </c>
      <c r="B19" t="s">
        <v>133</v>
      </c>
      <c r="C19" t="n">
        <v>0.0104457901399295</v>
      </c>
    </row>
    <row r="20">
      <c r="A20" t="s">
        <v>134</v>
      </c>
      <c r="B20" t="s">
        <v>135</v>
      </c>
      <c r="C20" t="n">
        <v>0.0482206028259605</v>
      </c>
    </row>
    <row r="21">
      <c r="A21" t="s">
        <v>136</v>
      </c>
      <c r="B21" t="s">
        <v>137</v>
      </c>
      <c r="C21" t="n">
        <v>0.0650313045263266</v>
      </c>
    </row>
    <row r="22">
      <c r="A22" t="s">
        <v>138</v>
      </c>
      <c r="B22" t="s">
        <v>139</v>
      </c>
      <c r="C22" t="n">
        <v>0.0110862499572343</v>
      </c>
    </row>
    <row r="23">
      <c r="A23" t="s">
        <v>140</v>
      </c>
      <c r="B23" t="s">
        <v>141</v>
      </c>
      <c r="C23" t="n">
        <v>0.0988155598891512</v>
      </c>
    </row>
    <row r="24">
      <c r="A24" t="s">
        <v>142</v>
      </c>
      <c r="B24" t="s">
        <v>143</v>
      </c>
      <c r="C24" t="n">
        <v>0.0358698552807144</v>
      </c>
    </row>
    <row r="25">
      <c r="A25" t="s">
        <v>144</v>
      </c>
      <c r="B25" t="s">
        <v>145</v>
      </c>
      <c r="C25" t="n">
        <v>0.016598583598481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146</v>
      </c>
    </row>
    <row r="2">
      <c r="A2" t="s">
        <v>100</v>
      </c>
      <c r="B2" t="s">
        <v>101</v>
      </c>
      <c r="C2" t="s">
        <v>2</v>
      </c>
      <c r="D2" t="s">
        <v>46</v>
      </c>
      <c r="E2" t="s">
        <v>77</v>
      </c>
    </row>
    <row r="3">
      <c r="A3" t="s">
        <v>96</v>
      </c>
      <c r="B3" t="s">
        <v>9</v>
      </c>
      <c r="C3" t="n">
        <v>2022</v>
      </c>
      <c r="D3" t="n">
        <v>120874</v>
      </c>
      <c r="E3" t="n">
        <v>0.378031123525053</v>
      </c>
    </row>
    <row r="4">
      <c r="A4" t="s">
        <v>102</v>
      </c>
      <c r="B4" t="s">
        <v>103</v>
      </c>
      <c r="C4" t="n">
        <v>2022</v>
      </c>
      <c r="D4" t="n">
        <v>13868</v>
      </c>
      <c r="E4" t="n">
        <v>0.229868747782902</v>
      </c>
    </row>
    <row r="5">
      <c r="A5" t="s">
        <v>104</v>
      </c>
      <c r="B5" t="s">
        <v>105</v>
      </c>
      <c r="C5" t="n">
        <v>2022</v>
      </c>
      <c r="D5" t="n">
        <v>49437</v>
      </c>
      <c r="E5" t="n">
        <v>0.242760180995475</v>
      </c>
    </row>
    <row r="6">
      <c r="A6" t="s">
        <v>106</v>
      </c>
      <c r="B6" t="s">
        <v>107</v>
      </c>
      <c r="C6" t="n">
        <v>2022</v>
      </c>
      <c r="D6" t="n">
        <v>43548</v>
      </c>
      <c r="E6" t="n">
        <v>0.37193623590196</v>
      </c>
    </row>
    <row r="7">
      <c r="A7" t="s">
        <v>108</v>
      </c>
      <c r="B7" t="s">
        <v>109</v>
      </c>
      <c r="C7" t="n">
        <v>2022</v>
      </c>
      <c r="D7" t="n">
        <v>23497</v>
      </c>
      <c r="E7" t="n">
        <v>0.698742047426258</v>
      </c>
    </row>
    <row r="8">
      <c r="A8" t="s">
        <v>110</v>
      </c>
      <c r="B8" t="s">
        <v>111</v>
      </c>
      <c r="C8" t="n">
        <v>2022</v>
      </c>
      <c r="D8" t="n">
        <v>12721</v>
      </c>
      <c r="E8" t="n">
        <v>0.419596027229104</v>
      </c>
    </row>
    <row r="9">
      <c r="A9" t="s">
        <v>112</v>
      </c>
      <c r="B9" t="s">
        <v>113</v>
      </c>
      <c r="C9" t="n">
        <v>2022</v>
      </c>
      <c r="D9" t="n">
        <v>13033</v>
      </c>
      <c r="E9" t="n">
        <v>0.145254833040422</v>
      </c>
    </row>
    <row r="10">
      <c r="A10" t="s">
        <v>114</v>
      </c>
      <c r="B10" t="s">
        <v>115</v>
      </c>
      <c r="C10" t="n">
        <v>2022</v>
      </c>
      <c r="D10" t="n">
        <v>12393</v>
      </c>
      <c r="E10" t="n">
        <v>0.378685059517188</v>
      </c>
    </row>
    <row r="11">
      <c r="A11" t="s">
        <v>116</v>
      </c>
      <c r="B11" t="s">
        <v>117</v>
      </c>
      <c r="C11" t="n">
        <v>2022</v>
      </c>
      <c r="D11" t="n">
        <v>19800</v>
      </c>
      <c r="E11" t="n">
        <v>0.426821359083375</v>
      </c>
    </row>
    <row r="12">
      <c r="A12" t="s">
        <v>118</v>
      </c>
      <c r="B12" t="s">
        <v>119</v>
      </c>
      <c r="C12" t="n">
        <v>2022</v>
      </c>
      <c r="D12" t="n">
        <v>12814</v>
      </c>
      <c r="E12" t="n">
        <v>-0.0017139295730757</v>
      </c>
    </row>
    <row r="13">
      <c r="A13" t="s">
        <v>120</v>
      </c>
      <c r="B13" t="s">
        <v>121</v>
      </c>
      <c r="C13" t="n">
        <v>2022</v>
      </c>
      <c r="D13" t="n">
        <v>13136</v>
      </c>
      <c r="E13" t="n">
        <v>0.481615159034514</v>
      </c>
    </row>
    <row r="14">
      <c r="A14" t="s">
        <v>122</v>
      </c>
      <c r="B14" t="s">
        <v>123</v>
      </c>
      <c r="C14" t="n">
        <v>2022</v>
      </c>
      <c r="D14" t="n">
        <v>87056</v>
      </c>
      <c r="E14" t="n">
        <v>0.16181553696067</v>
      </c>
    </row>
    <row r="15">
      <c r="A15" t="s">
        <v>124</v>
      </c>
      <c r="B15" t="s">
        <v>125</v>
      </c>
      <c r="C15" t="n">
        <v>2022</v>
      </c>
      <c r="D15" t="n">
        <v>56756</v>
      </c>
      <c r="E15" t="n">
        <v>0.218096750654591</v>
      </c>
    </row>
    <row r="16">
      <c r="A16" t="s">
        <v>126</v>
      </c>
      <c r="B16" t="s">
        <v>127</v>
      </c>
      <c r="C16" t="n">
        <v>2022</v>
      </c>
      <c r="D16" t="n">
        <v>8542</v>
      </c>
      <c r="E16" t="n">
        <v>0.141825959096378</v>
      </c>
    </row>
    <row r="17">
      <c r="A17" t="s">
        <v>128</v>
      </c>
      <c r="B17" t="s">
        <v>129</v>
      </c>
      <c r="C17" t="n">
        <v>2022</v>
      </c>
      <c r="D17" t="n">
        <v>7849</v>
      </c>
      <c r="E17" t="n">
        <v>0.398859383354126</v>
      </c>
    </row>
    <row r="18">
      <c r="A18" t="s">
        <v>130</v>
      </c>
      <c r="B18" t="s">
        <v>131</v>
      </c>
      <c r="C18" t="n">
        <v>2022</v>
      </c>
      <c r="D18" t="n">
        <v>26364</v>
      </c>
      <c r="E18" t="n">
        <v>0.371125442063657</v>
      </c>
    </row>
    <row r="19">
      <c r="A19" t="s">
        <v>132</v>
      </c>
      <c r="B19" t="s">
        <v>133</v>
      </c>
      <c r="C19" t="n">
        <v>2022</v>
      </c>
      <c r="D19" t="n">
        <v>7633</v>
      </c>
      <c r="E19" t="n">
        <v>0.241138211382114</v>
      </c>
    </row>
    <row r="20">
      <c r="A20" t="s">
        <v>134</v>
      </c>
      <c r="B20" t="s">
        <v>135</v>
      </c>
      <c r="C20" t="n">
        <v>2022</v>
      </c>
      <c r="D20" t="n">
        <v>35236</v>
      </c>
      <c r="E20" t="n">
        <v>0.100574712643678</v>
      </c>
    </row>
    <row r="21">
      <c r="A21" t="s">
        <v>136</v>
      </c>
      <c r="B21" t="s">
        <v>137</v>
      </c>
      <c r="C21" t="n">
        <v>2022</v>
      </c>
      <c r="D21" t="n">
        <v>47520</v>
      </c>
      <c r="E21" t="n">
        <v>0.608666215301286</v>
      </c>
    </row>
    <row r="22">
      <c r="A22" t="s">
        <v>138</v>
      </c>
      <c r="B22" t="s">
        <v>139</v>
      </c>
      <c r="C22" t="n">
        <v>2022</v>
      </c>
      <c r="D22" t="n">
        <v>8101</v>
      </c>
      <c r="E22" t="n">
        <v>0.198195533205147</v>
      </c>
    </row>
    <row r="23">
      <c r="A23" t="s">
        <v>140</v>
      </c>
      <c r="B23" t="s">
        <v>141</v>
      </c>
      <c r="C23" t="n">
        <v>2022</v>
      </c>
      <c r="D23" t="n">
        <v>72207</v>
      </c>
      <c r="E23" t="n">
        <v>0.927164513718373</v>
      </c>
    </row>
    <row r="24">
      <c r="A24" t="s">
        <v>142</v>
      </c>
      <c r="B24" t="s">
        <v>143</v>
      </c>
      <c r="C24" t="n">
        <v>2022</v>
      </c>
      <c r="D24" t="n">
        <v>26211</v>
      </c>
      <c r="E24" t="n">
        <v>0.177599065504538</v>
      </c>
    </row>
    <row r="25">
      <c r="A25" t="s">
        <v>144</v>
      </c>
      <c r="B25" t="s">
        <v>145</v>
      </c>
      <c r="C25" t="n">
        <v>2022</v>
      </c>
      <c r="D25" t="n">
        <v>12129</v>
      </c>
      <c r="E25" t="n">
        <v>0.311526816608997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147</v>
      </c>
    </row>
    <row r="2">
      <c r="A2" t="s">
        <v>148</v>
      </c>
      <c r="B2" t="s">
        <v>46</v>
      </c>
      <c r="C2" t="s">
        <v>11</v>
      </c>
    </row>
    <row r="3">
      <c r="A3" t="s">
        <v>149</v>
      </c>
      <c r="B3" t="n">
        <v>86027</v>
      </c>
      <c r="C3" t="n">
        <v>0.117728283554005</v>
      </c>
    </row>
    <row r="4">
      <c r="A4" t="s">
        <v>150</v>
      </c>
      <c r="B4" t="n">
        <v>142481</v>
      </c>
      <c r="C4" t="n">
        <v>0.194985801772213</v>
      </c>
    </row>
    <row r="5">
      <c r="A5" t="s">
        <v>151</v>
      </c>
      <c r="B5" t="n">
        <v>49286</v>
      </c>
      <c r="C5" t="n">
        <v>0.0674480823839338</v>
      </c>
    </row>
    <row r="6">
      <c r="A6" t="s">
        <v>152</v>
      </c>
      <c r="B6" t="n">
        <v>358014</v>
      </c>
      <c r="C6" t="n">
        <v>0.489943549214821</v>
      </c>
    </row>
    <row r="7">
      <c r="A7" t="s">
        <v>153</v>
      </c>
      <c r="B7" t="n">
        <v>94917</v>
      </c>
      <c r="C7" t="n">
        <v>0.129894283075028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154</v>
      </c>
    </row>
    <row r="2">
      <c r="A2" t="s">
        <v>148</v>
      </c>
      <c r="B2" t="s">
        <v>46</v>
      </c>
      <c r="C2" t="s">
        <v>155</v>
      </c>
    </row>
    <row r="3">
      <c r="A3" t="s">
        <v>149</v>
      </c>
      <c r="B3" t="n">
        <v>86027</v>
      </c>
      <c r="C3" t="n">
        <v>5.21618357531861</v>
      </c>
    </row>
    <row r="4">
      <c r="A4" t="s">
        <v>150</v>
      </c>
      <c r="B4" t="n">
        <v>142481</v>
      </c>
      <c r="C4" t="n">
        <v>2.57235222447508</v>
      </c>
    </row>
    <row r="5">
      <c r="A5" t="s">
        <v>151</v>
      </c>
      <c r="B5" t="n">
        <v>49286</v>
      </c>
      <c r="C5" t="n">
        <v>2.7634795462928</v>
      </c>
    </row>
    <row r="6">
      <c r="A6" t="s">
        <v>152</v>
      </c>
      <c r="B6" t="n">
        <v>358014</v>
      </c>
      <c r="C6" t="n">
        <v>4.09869814981811</v>
      </c>
    </row>
    <row r="7">
      <c r="A7" t="s">
        <v>153</v>
      </c>
      <c r="B7" t="n">
        <v>94917</v>
      </c>
      <c r="C7" t="n">
        <v>3.09321004596358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156</v>
      </c>
    </row>
    <row r="2">
      <c r="A2" t="s">
        <v>148</v>
      </c>
      <c r="B2" t="s">
        <v>2</v>
      </c>
      <c r="C2" t="s">
        <v>46</v>
      </c>
      <c r="D2" t="s">
        <v>77</v>
      </c>
    </row>
    <row r="3">
      <c r="A3" t="s">
        <v>149</v>
      </c>
      <c r="B3" t="n">
        <v>2022</v>
      </c>
      <c r="C3" t="n">
        <v>86027</v>
      </c>
      <c r="D3" t="n">
        <v>0.304051903166639</v>
      </c>
    </row>
    <row r="4">
      <c r="A4" t="s">
        <v>150</v>
      </c>
      <c r="B4" t="n">
        <v>2022</v>
      </c>
      <c r="C4" t="n">
        <v>142481</v>
      </c>
      <c r="D4" t="n">
        <v>0.209433994295803</v>
      </c>
    </row>
    <row r="5">
      <c r="A5" t="s">
        <v>151</v>
      </c>
      <c r="B5" t="n">
        <v>2022</v>
      </c>
      <c r="C5" t="n">
        <v>49286</v>
      </c>
      <c r="D5" t="n">
        <v>0.204065179683874</v>
      </c>
    </row>
    <row r="6">
      <c r="A6" t="s">
        <v>152</v>
      </c>
      <c r="B6" t="n">
        <v>2022</v>
      </c>
      <c r="C6" t="n">
        <v>358014</v>
      </c>
      <c r="D6" t="n">
        <v>0.380481221562428</v>
      </c>
    </row>
    <row r="7">
      <c r="A7" t="s">
        <v>153</v>
      </c>
      <c r="B7" t="n">
        <v>2022</v>
      </c>
      <c r="C7" t="n">
        <v>94917</v>
      </c>
      <c r="D7" t="n">
        <v>0.518915026404225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157</v>
      </c>
    </row>
    <row r="2">
      <c r="A2" t="s">
        <v>2</v>
      </c>
      <c r="B2" t="s">
        <v>73</v>
      </c>
      <c r="C2" t="s">
        <v>158</v>
      </c>
    </row>
    <row r="3">
      <c r="A3" t="n">
        <v>2013</v>
      </c>
      <c r="B3" t="s">
        <v>74</v>
      </c>
      <c r="C3" t="n">
        <v>115.930793738</v>
      </c>
    </row>
    <row r="4">
      <c r="A4" t="n">
        <v>2014</v>
      </c>
      <c r="B4" t="s">
        <v>74</v>
      </c>
      <c r="C4" t="n">
        <v>116.984634516</v>
      </c>
    </row>
    <row r="5">
      <c r="A5" t="n">
        <v>2015</v>
      </c>
      <c r="B5" t="s">
        <v>74</v>
      </c>
      <c r="C5" t="n">
        <v>118.198820344</v>
      </c>
    </row>
    <row r="6">
      <c r="A6" t="n">
        <v>2016</v>
      </c>
      <c r="B6" t="s">
        <v>74</v>
      </c>
      <c r="C6" t="n">
        <v>111.24700844</v>
      </c>
    </row>
    <row r="7">
      <c r="A7" t="n">
        <v>2017</v>
      </c>
      <c r="B7" t="s">
        <v>74</v>
      </c>
      <c r="C7" t="n">
        <v>112.796079876</v>
      </c>
    </row>
    <row r="8">
      <c r="A8" t="n">
        <v>2018</v>
      </c>
      <c r="B8" t="s">
        <v>74</v>
      </c>
      <c r="C8" t="n">
        <v>117.940290223</v>
      </c>
    </row>
    <row r="9">
      <c r="A9" t="n">
        <v>2019</v>
      </c>
      <c r="B9" t="s">
        <v>74</v>
      </c>
      <c r="C9" t="n">
        <v>116.622002105</v>
      </c>
    </row>
    <row r="10">
      <c r="A10" t="n">
        <v>2020</v>
      </c>
      <c r="B10" t="s">
        <v>74</v>
      </c>
      <c r="C10" t="n">
        <v>61.943110729</v>
      </c>
    </row>
    <row r="11">
      <c r="A11" t="n">
        <v>2021</v>
      </c>
      <c r="B11" t="s">
        <v>74</v>
      </c>
      <c r="C11" t="n">
        <v>86.615025987</v>
      </c>
    </row>
    <row r="12">
      <c r="A12" t="n">
        <v>2022</v>
      </c>
      <c r="B12" t="s">
        <v>74</v>
      </c>
      <c r="C12" t="n">
        <v>112.479628013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159</v>
      </c>
    </row>
    <row r="2">
      <c r="A2" t="s">
        <v>2</v>
      </c>
      <c r="B2" t="s">
        <v>158</v>
      </c>
      <c r="C2" t="s">
        <v>77</v>
      </c>
    </row>
    <row r="3">
      <c r="A3" t="n">
        <v>2013</v>
      </c>
      <c r="B3" t="n">
        <v>115930793738</v>
      </c>
      <c r="C3" t="n">
        <v>-0.0289239216495343</v>
      </c>
    </row>
    <row r="4">
      <c r="A4" t="n">
        <v>2014</v>
      </c>
      <c r="B4" t="n">
        <v>116984634516</v>
      </c>
      <c r="C4" t="n">
        <v>0.00909025759266036</v>
      </c>
    </row>
    <row r="5">
      <c r="A5" t="n">
        <v>2015</v>
      </c>
      <c r="B5" t="n">
        <v>118198820344</v>
      </c>
      <c r="C5" t="n">
        <v>0.0103790197150544</v>
      </c>
    </row>
    <row r="6">
      <c r="A6" t="n">
        <v>2016</v>
      </c>
      <c r="B6" t="n">
        <v>111247008440</v>
      </c>
      <c r="C6" t="n">
        <v>-0.0588145624784392</v>
      </c>
    </row>
    <row r="7">
      <c r="A7" t="n">
        <v>2017</v>
      </c>
      <c r="B7" t="n">
        <v>112796079876</v>
      </c>
      <c r="C7" t="n">
        <v>0.0139246120657301</v>
      </c>
    </row>
    <row r="8">
      <c r="A8" t="n">
        <v>2018</v>
      </c>
      <c r="B8" t="n">
        <v>117940290223</v>
      </c>
      <c r="C8" t="n">
        <v>0.0456062866072577</v>
      </c>
    </row>
    <row r="9">
      <c r="A9" t="n">
        <v>2019</v>
      </c>
      <c r="B9" t="n">
        <v>116622002105</v>
      </c>
      <c r="C9" t="n">
        <v>-0.0111775892318681</v>
      </c>
    </row>
    <row r="10">
      <c r="A10" t="n">
        <v>2020</v>
      </c>
      <c r="B10" t="n">
        <v>61943110729</v>
      </c>
      <c r="C10" t="n">
        <v>-0.468855708091601</v>
      </c>
    </row>
    <row r="11">
      <c r="A11" t="n">
        <v>2021</v>
      </c>
      <c r="B11" t="n">
        <v>86615025987</v>
      </c>
      <c r="C11" t="n">
        <v>0.398299584370879</v>
      </c>
    </row>
    <row r="12">
      <c r="A12" t="n">
        <v>2022</v>
      </c>
      <c r="B12" t="n">
        <v>112479628013</v>
      </c>
      <c r="C12" t="n">
        <v>0.298615647011201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160</v>
      </c>
    </row>
    <row r="2">
      <c r="A2" t="s">
        <v>79</v>
      </c>
      <c r="B2" t="s">
        <v>2</v>
      </c>
      <c r="C2" t="s">
        <v>158</v>
      </c>
      <c r="D2" t="s">
        <v>77</v>
      </c>
    </row>
    <row r="3">
      <c r="A3" t="s">
        <v>80</v>
      </c>
      <c r="B3" t="n">
        <v>2022</v>
      </c>
      <c r="C3" t="n">
        <v>10463329873</v>
      </c>
      <c r="D3" t="n">
        <v>0.202232627455985</v>
      </c>
    </row>
    <row r="4">
      <c r="A4" t="s">
        <v>81</v>
      </c>
      <c r="B4" t="n">
        <v>2022</v>
      </c>
      <c r="C4" t="n">
        <v>7903025548</v>
      </c>
      <c r="D4" t="n">
        <v>0.252222349871659</v>
      </c>
    </row>
    <row r="5">
      <c r="A5" t="s">
        <v>82</v>
      </c>
      <c r="B5" t="n">
        <v>2022</v>
      </c>
      <c r="C5" t="n">
        <v>8940954159</v>
      </c>
      <c r="D5" t="n">
        <v>0.668831391052844</v>
      </c>
    </row>
    <row r="6">
      <c r="A6" t="s">
        <v>83</v>
      </c>
      <c r="B6" t="n">
        <v>2022</v>
      </c>
      <c r="C6" t="n">
        <v>8414360243</v>
      </c>
      <c r="D6" t="n">
        <v>1.29347594720631</v>
      </c>
    </row>
    <row r="7">
      <c r="A7" t="s">
        <v>84</v>
      </c>
      <c r="B7" t="n">
        <v>2022</v>
      </c>
      <c r="C7" t="n">
        <v>9075972284</v>
      </c>
      <c r="D7" t="n">
        <v>0.875761914661127</v>
      </c>
    </row>
    <row r="8">
      <c r="A8" t="s">
        <v>85</v>
      </c>
      <c r="B8" t="n">
        <v>2022</v>
      </c>
      <c r="C8" t="n">
        <v>8536391993</v>
      </c>
      <c r="D8" t="n">
        <v>0.457242980360823</v>
      </c>
    </row>
    <row r="9">
      <c r="A9" t="s">
        <v>86</v>
      </c>
      <c r="B9" t="n">
        <v>2022</v>
      </c>
      <c r="C9" t="n">
        <v>10484134075</v>
      </c>
      <c r="D9" t="n">
        <v>0.283534579271146</v>
      </c>
    </row>
    <row r="10">
      <c r="A10" t="s">
        <v>87</v>
      </c>
      <c r="B10" t="n">
        <v>2022</v>
      </c>
      <c r="C10" t="n">
        <v>9574757074</v>
      </c>
      <c r="D10" t="n">
        <v>0.236087966442428</v>
      </c>
    </row>
    <row r="11">
      <c r="A11" t="s">
        <v>88</v>
      </c>
      <c r="B11" t="n">
        <v>2022</v>
      </c>
      <c r="C11" t="n">
        <v>9156116727</v>
      </c>
      <c r="D11" t="n">
        <v>0.141579810363643</v>
      </c>
    </row>
    <row r="12">
      <c r="A12" t="s">
        <v>89</v>
      </c>
      <c r="B12" t="n">
        <v>2022</v>
      </c>
      <c r="C12" t="n">
        <v>9657151078</v>
      </c>
      <c r="D12" t="n">
        <v>0.148541377250418</v>
      </c>
    </row>
    <row r="13">
      <c r="A13" t="s">
        <v>90</v>
      </c>
      <c r="B13" t="n">
        <v>2022</v>
      </c>
      <c r="C13" t="n">
        <v>9544807913</v>
      </c>
      <c r="D13" t="n">
        <v>0.0540070665081473</v>
      </c>
    </row>
    <row r="14">
      <c r="A14" t="s">
        <v>91</v>
      </c>
      <c r="B14" t="n">
        <v>2022</v>
      </c>
      <c r="C14" t="n">
        <v>10728627046</v>
      </c>
      <c r="D14" t="n">
        <v>0.0238213855412943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161</v>
      </c>
    </row>
    <row r="2">
      <c r="A2" t="s">
        <v>13</v>
      </c>
      <c r="B2" t="s">
        <v>14</v>
      </c>
      <c r="C2" t="s">
        <v>11</v>
      </c>
    </row>
    <row r="3">
      <c r="A3" t="s">
        <v>19</v>
      </c>
      <c r="B3" t="s">
        <v>20</v>
      </c>
      <c r="C3" t="n">
        <v>0.295484036852955</v>
      </c>
    </row>
    <row r="4">
      <c r="A4" t="s">
        <v>21</v>
      </c>
      <c r="B4" t="s">
        <v>22</v>
      </c>
      <c r="C4" t="n">
        <v>0.335299566003553</v>
      </c>
    </row>
    <row r="5">
      <c r="A5" t="s">
        <v>96</v>
      </c>
      <c r="B5" t="s">
        <v>97</v>
      </c>
      <c r="C5" t="n">
        <v>0.00563437343450988</v>
      </c>
    </row>
    <row r="6">
      <c r="A6" t="s">
        <v>37</v>
      </c>
      <c r="B6" t="s">
        <v>38</v>
      </c>
      <c r="C6" t="n">
        <v>0.363582023708982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162</v>
      </c>
    </row>
    <row r="2">
      <c r="A2" t="s">
        <v>13</v>
      </c>
      <c r="B2" t="s">
        <v>14</v>
      </c>
      <c r="C2" t="s">
        <v>2</v>
      </c>
      <c r="D2" t="s">
        <v>158</v>
      </c>
      <c r="E2" t="s">
        <v>77</v>
      </c>
    </row>
    <row r="3">
      <c r="A3" t="s">
        <v>19</v>
      </c>
      <c r="B3" t="s">
        <v>20</v>
      </c>
      <c r="C3" t="n">
        <v>2022</v>
      </c>
      <c r="D3" t="n">
        <v>33235934549</v>
      </c>
      <c r="E3" t="n">
        <v>0.138483853603218</v>
      </c>
    </row>
    <row r="4">
      <c r="A4" t="s">
        <v>21</v>
      </c>
      <c r="B4" t="s">
        <v>22</v>
      </c>
      <c r="C4" t="n">
        <v>2022</v>
      </c>
      <c r="D4" t="n">
        <v>37714370457</v>
      </c>
      <c r="E4" t="n">
        <v>0.398748980650321</v>
      </c>
    </row>
    <row r="5">
      <c r="A5" t="s">
        <v>96</v>
      </c>
      <c r="B5" t="s">
        <v>97</v>
      </c>
      <c r="C5" t="n">
        <v>2022</v>
      </c>
      <c r="D5" t="n">
        <v>633752228</v>
      </c>
      <c r="E5" t="n">
        <v>-0.440207502967813</v>
      </c>
    </row>
    <row r="6">
      <c r="A6" t="s">
        <v>37</v>
      </c>
      <c r="B6" t="s">
        <v>38</v>
      </c>
      <c r="C6" t="n">
        <v>2022</v>
      </c>
      <c r="D6" t="n">
        <v>40895570779</v>
      </c>
      <c r="E6" t="n">
        <v>0.39447671390418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163</v>
      </c>
    </row>
    <row r="2">
      <c r="A2" t="s">
        <v>164</v>
      </c>
      <c r="B2" t="s">
        <v>2</v>
      </c>
      <c r="C2" t="s">
        <v>165</v>
      </c>
    </row>
    <row r="3">
      <c r="A3" t="s">
        <v>166</v>
      </c>
      <c r="B3" t="n">
        <v>2021</v>
      </c>
      <c r="C3" t="n">
        <v>2</v>
      </c>
    </row>
    <row r="4">
      <c r="A4" t="s">
        <v>166</v>
      </c>
      <c r="B4" t="n">
        <v>2022</v>
      </c>
      <c r="C4" t="n">
        <v>2</v>
      </c>
    </row>
    <row r="5">
      <c r="A5" t="s">
        <v>167</v>
      </c>
      <c r="B5" t="n">
        <v>2021</v>
      </c>
      <c r="C5" t="n">
        <v>1</v>
      </c>
    </row>
    <row r="6">
      <c r="A6" t="s">
        <v>167</v>
      </c>
      <c r="B6" t="n">
        <v>2022</v>
      </c>
      <c r="C6" t="n">
        <v>1</v>
      </c>
    </row>
    <row r="7">
      <c r="A7" t="s">
        <v>168</v>
      </c>
      <c r="B7" t="n">
        <v>2021</v>
      </c>
      <c r="C7" t="n">
        <v>9</v>
      </c>
    </row>
    <row r="8">
      <c r="A8" t="s">
        <v>168</v>
      </c>
      <c r="B8" t="n">
        <v>2022</v>
      </c>
      <c r="C8" t="n">
        <v>11</v>
      </c>
    </row>
    <row r="9">
      <c r="A9" t="s">
        <v>169</v>
      </c>
      <c r="B9" t="n">
        <v>2021</v>
      </c>
      <c r="C9" t="n">
        <v>1</v>
      </c>
    </row>
    <row r="10">
      <c r="A10" t="s">
        <v>169</v>
      </c>
      <c r="B10" t="n">
        <v>2022</v>
      </c>
      <c r="C10" t="n">
        <v>1</v>
      </c>
    </row>
    <row r="11">
      <c r="A11" t="s">
        <v>170</v>
      </c>
      <c r="B11" t="n">
        <v>2021</v>
      </c>
      <c r="C11" t="n">
        <v>7</v>
      </c>
    </row>
    <row r="12">
      <c r="A12" t="s">
        <v>170</v>
      </c>
      <c r="B12" t="n">
        <v>2022</v>
      </c>
      <c r="C12" t="n">
        <v>9</v>
      </c>
    </row>
    <row r="13">
      <c r="A13" t="s">
        <v>171</v>
      </c>
      <c r="B13" t="n">
        <v>2021</v>
      </c>
      <c r="C13" t="n">
        <v>4</v>
      </c>
    </row>
    <row r="14">
      <c r="A14" t="s">
        <v>171</v>
      </c>
      <c r="B14" t="n">
        <v>2022</v>
      </c>
      <c r="C14" t="n">
        <v>4</v>
      </c>
    </row>
    <row r="15">
      <c r="A15" t="s">
        <v>172</v>
      </c>
      <c r="B15" t="n">
        <v>2021</v>
      </c>
      <c r="C15" t="n">
        <v>1</v>
      </c>
    </row>
    <row r="16">
      <c r="A16" t="s">
        <v>172</v>
      </c>
      <c r="B16" t="n">
        <v>2022</v>
      </c>
      <c r="C16" t="n">
        <v>1</v>
      </c>
    </row>
    <row r="17">
      <c r="A17" t="s">
        <v>173</v>
      </c>
      <c r="B17" t="n">
        <v>2021</v>
      </c>
      <c r="C17" t="n">
        <v>1</v>
      </c>
    </row>
    <row r="18">
      <c r="A18" t="s">
        <v>173</v>
      </c>
      <c r="B18" t="n">
        <v>2022</v>
      </c>
      <c r="C18" t="n">
        <v>1</v>
      </c>
    </row>
    <row r="19">
      <c r="A19" t="s">
        <v>174</v>
      </c>
      <c r="B19" t="n">
        <v>2021</v>
      </c>
      <c r="C19" t="n">
        <v>3</v>
      </c>
    </row>
    <row r="20">
      <c r="A20" t="s">
        <v>174</v>
      </c>
      <c r="B20" t="n">
        <v>2022</v>
      </c>
      <c r="C20" t="n">
        <v>3</v>
      </c>
    </row>
    <row r="21">
      <c r="A21" t="s">
        <v>175</v>
      </c>
      <c r="B21" t="n">
        <v>2021</v>
      </c>
      <c r="C21" t="n">
        <v>2</v>
      </c>
    </row>
    <row r="22">
      <c r="A22" t="s">
        <v>175</v>
      </c>
      <c r="B22" t="n">
        <v>2022</v>
      </c>
      <c r="C22" t="n">
        <v>2</v>
      </c>
    </row>
    <row r="23">
      <c r="A23" t="s">
        <v>176</v>
      </c>
      <c r="B23" t="n">
        <v>2021</v>
      </c>
      <c r="C23" t="n">
        <v>6</v>
      </c>
    </row>
    <row r="24">
      <c r="A24" t="s">
        <v>176</v>
      </c>
      <c r="B24" t="n">
        <v>2022</v>
      </c>
      <c r="C24" t="n">
        <v>7</v>
      </c>
    </row>
    <row r="25">
      <c r="A25" t="s">
        <v>177</v>
      </c>
      <c r="B25" t="n">
        <v>2021</v>
      </c>
      <c r="C25" t="n">
        <v>4</v>
      </c>
    </row>
    <row r="26">
      <c r="A26" t="s">
        <v>177</v>
      </c>
      <c r="B26" t="n">
        <v>2022</v>
      </c>
      <c r="C26" t="n">
        <v>5</v>
      </c>
    </row>
    <row r="27">
      <c r="A27" t="s">
        <v>178</v>
      </c>
      <c r="B27" t="n">
        <v>2021</v>
      </c>
      <c r="C27" t="n">
        <v>11</v>
      </c>
    </row>
    <row r="28">
      <c r="A28" t="s">
        <v>178</v>
      </c>
      <c r="B28" t="n">
        <v>2022</v>
      </c>
      <c r="C28" t="n">
        <v>12</v>
      </c>
    </row>
    <row r="29">
      <c r="A29" t="s">
        <v>179</v>
      </c>
      <c r="B29" t="n">
        <v>2021</v>
      </c>
      <c r="C29" t="n">
        <v>9</v>
      </c>
    </row>
    <row r="30">
      <c r="A30" t="s">
        <v>179</v>
      </c>
      <c r="B30" t="n">
        <v>2022</v>
      </c>
      <c r="C30" t="n">
        <v>18</v>
      </c>
    </row>
    <row r="31">
      <c r="A31" t="s">
        <v>180</v>
      </c>
      <c r="B31" t="n">
        <v>2021</v>
      </c>
      <c r="C31" t="n">
        <v>2</v>
      </c>
    </row>
    <row r="32">
      <c r="A32" t="s">
        <v>180</v>
      </c>
      <c r="B32" t="n">
        <v>2022</v>
      </c>
      <c r="C32" t="n">
        <v>3</v>
      </c>
    </row>
    <row r="33">
      <c r="A33" t="s">
        <v>181</v>
      </c>
      <c r="B33" t="n">
        <v>2021</v>
      </c>
      <c r="C33" t="n">
        <v>5</v>
      </c>
    </row>
    <row r="34">
      <c r="A34" t="s">
        <v>181</v>
      </c>
      <c r="B34" t="n">
        <v>2022</v>
      </c>
      <c r="C34" t="n">
        <v>5</v>
      </c>
    </row>
    <row r="35">
      <c r="A35" t="s">
        <v>182</v>
      </c>
      <c r="B35" t="n">
        <v>2021</v>
      </c>
      <c r="C35" t="n">
        <v>2</v>
      </c>
    </row>
    <row r="36">
      <c r="A36" t="s">
        <v>182</v>
      </c>
      <c r="B36" t="n">
        <v>2022</v>
      </c>
      <c r="C36" t="n">
        <v>2</v>
      </c>
    </row>
    <row r="37">
      <c r="A37" t="s">
        <v>183</v>
      </c>
      <c r="B37" t="n">
        <v>2021</v>
      </c>
      <c r="C37" t="n">
        <v>5</v>
      </c>
    </row>
    <row r="38">
      <c r="A38" t="s">
        <v>183</v>
      </c>
      <c r="B38" t="n">
        <v>2022</v>
      </c>
      <c r="C38" t="n">
        <v>18</v>
      </c>
    </row>
    <row r="39">
      <c r="A39" t="s">
        <v>184</v>
      </c>
      <c r="B39" t="n">
        <v>2021</v>
      </c>
      <c r="C39" t="n">
        <v>5</v>
      </c>
    </row>
    <row r="40">
      <c r="A40" t="s">
        <v>184</v>
      </c>
      <c r="B40" t="n">
        <v>2022</v>
      </c>
      <c r="C40" t="n">
        <v>5</v>
      </c>
    </row>
    <row r="41">
      <c r="A41" t="s">
        <v>185</v>
      </c>
      <c r="B41" t="n">
        <v>2021</v>
      </c>
      <c r="C41" t="n">
        <v>2</v>
      </c>
    </row>
    <row r="42">
      <c r="A42" t="s">
        <v>185</v>
      </c>
      <c r="B42" t="n">
        <v>2022</v>
      </c>
      <c r="C42" t="n">
        <v>2</v>
      </c>
    </row>
    <row r="43">
      <c r="A43" t="s">
        <v>186</v>
      </c>
      <c r="B43" t="n">
        <v>2021</v>
      </c>
      <c r="C43" t="n">
        <v>3</v>
      </c>
    </row>
    <row r="44">
      <c r="A44" t="s">
        <v>186</v>
      </c>
      <c r="B44" t="n">
        <v>2022</v>
      </c>
      <c r="C44" t="n">
        <v>4</v>
      </c>
    </row>
    <row r="45">
      <c r="A45" t="s">
        <v>187</v>
      </c>
      <c r="B45" t="n">
        <v>2021</v>
      </c>
      <c r="C45" t="n">
        <v>1</v>
      </c>
    </row>
    <row r="46">
      <c r="A46" t="s">
        <v>187</v>
      </c>
      <c r="B46" t="n">
        <v>2022</v>
      </c>
      <c r="C46" t="n">
        <v>1</v>
      </c>
    </row>
    <row r="47">
      <c r="A47" t="s">
        <v>188</v>
      </c>
      <c r="B47" t="n">
        <v>2021</v>
      </c>
      <c r="C47" t="n">
        <v>6</v>
      </c>
    </row>
    <row r="48">
      <c r="A48" t="s">
        <v>188</v>
      </c>
      <c r="B48" t="n">
        <v>2022</v>
      </c>
      <c r="C48" t="n">
        <v>15</v>
      </c>
    </row>
    <row r="49">
      <c r="A49" t="s">
        <v>189</v>
      </c>
      <c r="B49" t="n">
        <v>2021</v>
      </c>
      <c r="C49" t="n">
        <v>5</v>
      </c>
    </row>
    <row r="50">
      <c r="A50" t="s">
        <v>189</v>
      </c>
      <c r="B50" t="n">
        <v>2022</v>
      </c>
      <c r="C50" t="n">
        <v>6</v>
      </c>
    </row>
    <row r="51">
      <c r="A51" t="s">
        <v>190</v>
      </c>
      <c r="B51" t="n">
        <v>2021</v>
      </c>
      <c r="C51" t="n">
        <v>1</v>
      </c>
    </row>
    <row r="52">
      <c r="A52" t="s">
        <v>190</v>
      </c>
      <c r="B52" t="n">
        <v>2022</v>
      </c>
      <c r="C52" t="n">
        <v>1</v>
      </c>
    </row>
    <row r="53">
      <c r="A53" t="s">
        <v>191</v>
      </c>
      <c r="B53" t="n">
        <v>2021</v>
      </c>
      <c r="C53" t="n">
        <v>9</v>
      </c>
    </row>
    <row r="54">
      <c r="A54" t="s">
        <v>191</v>
      </c>
      <c r="B54" t="n">
        <v>2022</v>
      </c>
      <c r="C54" t="n">
        <v>11</v>
      </c>
    </row>
    <row r="55">
      <c r="A55" t="s">
        <v>192</v>
      </c>
      <c r="B55" t="n">
        <v>2021</v>
      </c>
      <c r="C55" t="n">
        <v>2</v>
      </c>
    </row>
    <row r="56">
      <c r="A56" t="s">
        <v>192</v>
      </c>
      <c r="B56" t="n">
        <v>2022</v>
      </c>
      <c r="C56" t="n">
        <v>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193</v>
      </c>
    </row>
    <row r="2">
      <c r="A2" t="s">
        <v>148</v>
      </c>
      <c r="B2" t="s">
        <v>164</v>
      </c>
      <c r="C2" t="s">
        <v>194</v>
      </c>
      <c r="D2" t="s">
        <v>46</v>
      </c>
    </row>
    <row r="3">
      <c r="A3" t="s">
        <v>152</v>
      </c>
      <c r="B3" t="s">
        <v>173</v>
      </c>
      <c r="C3" t="s">
        <v>144</v>
      </c>
      <c r="D3" t="n">
        <v>12129</v>
      </c>
    </row>
    <row r="4">
      <c r="A4" t="s">
        <v>152</v>
      </c>
      <c r="B4" t="s">
        <v>173</v>
      </c>
      <c r="C4" t="s">
        <v>67</v>
      </c>
      <c r="D4" t="n">
        <v>12129</v>
      </c>
    </row>
    <row r="5">
      <c r="A5" t="s">
        <v>152</v>
      </c>
      <c r="B5" t="s">
        <v>176</v>
      </c>
      <c r="C5" t="s">
        <v>195</v>
      </c>
      <c r="D5" t="n">
        <v>6</v>
      </c>
    </row>
    <row r="6">
      <c r="A6" t="s">
        <v>152</v>
      </c>
      <c r="B6" t="s">
        <v>176</v>
      </c>
      <c r="C6" t="s">
        <v>196</v>
      </c>
      <c r="D6" t="n">
        <v>7</v>
      </c>
    </row>
    <row r="7">
      <c r="A7" t="s">
        <v>152</v>
      </c>
      <c r="B7" t="s">
        <v>176</v>
      </c>
      <c r="C7" t="s">
        <v>197</v>
      </c>
      <c r="D7" t="n">
        <v>7</v>
      </c>
    </row>
    <row r="8">
      <c r="A8" t="s">
        <v>152</v>
      </c>
      <c r="B8" t="s">
        <v>176</v>
      </c>
      <c r="C8" t="s">
        <v>198</v>
      </c>
      <c r="D8" t="n">
        <v>8</v>
      </c>
    </row>
    <row r="9">
      <c r="A9" t="s">
        <v>152</v>
      </c>
      <c r="B9" t="s">
        <v>176</v>
      </c>
      <c r="C9" t="s">
        <v>199</v>
      </c>
      <c r="D9" t="n">
        <v>73</v>
      </c>
    </row>
    <row r="10">
      <c r="A10" t="s">
        <v>152</v>
      </c>
      <c r="B10" t="s">
        <v>176</v>
      </c>
      <c r="C10" t="s">
        <v>200</v>
      </c>
      <c r="D10" t="n">
        <v>524</v>
      </c>
    </row>
    <row r="11">
      <c r="A11" t="s">
        <v>152</v>
      </c>
      <c r="B11" t="s">
        <v>176</v>
      </c>
      <c r="C11" t="s">
        <v>201</v>
      </c>
      <c r="D11" t="n">
        <v>929</v>
      </c>
    </row>
    <row r="12">
      <c r="A12" t="s">
        <v>152</v>
      </c>
      <c r="B12" t="s">
        <v>176</v>
      </c>
      <c r="C12" t="s">
        <v>202</v>
      </c>
      <c r="D12" t="n">
        <v>978</v>
      </c>
    </row>
    <row r="13">
      <c r="A13" t="s">
        <v>152</v>
      </c>
      <c r="B13" t="s">
        <v>176</v>
      </c>
      <c r="C13" t="s">
        <v>203</v>
      </c>
      <c r="D13" t="n">
        <v>1328</v>
      </c>
    </row>
    <row r="14">
      <c r="A14" t="s">
        <v>152</v>
      </c>
      <c r="B14" t="s">
        <v>176</v>
      </c>
      <c r="C14" t="s">
        <v>204</v>
      </c>
      <c r="D14" t="n">
        <v>1939</v>
      </c>
    </row>
    <row r="15">
      <c r="A15" t="s">
        <v>152</v>
      </c>
      <c r="B15" t="s">
        <v>176</v>
      </c>
      <c r="C15" t="s">
        <v>205</v>
      </c>
      <c r="D15" t="n">
        <v>4832</v>
      </c>
    </row>
    <row r="16">
      <c r="A16" t="s">
        <v>152</v>
      </c>
      <c r="B16" t="s">
        <v>176</v>
      </c>
      <c r="C16" t="s">
        <v>106</v>
      </c>
      <c r="D16" t="n">
        <v>43548</v>
      </c>
    </row>
    <row r="17">
      <c r="A17" t="s">
        <v>152</v>
      </c>
      <c r="B17" t="s">
        <v>176</v>
      </c>
      <c r="C17" t="s">
        <v>67</v>
      </c>
      <c r="D17" t="n">
        <v>54179</v>
      </c>
    </row>
    <row r="18">
      <c r="A18" t="s">
        <v>152</v>
      </c>
      <c r="B18" t="s">
        <v>184</v>
      </c>
      <c r="C18" t="s">
        <v>206</v>
      </c>
      <c r="D18" t="n">
        <v>1</v>
      </c>
    </row>
    <row r="19">
      <c r="A19" t="s">
        <v>152</v>
      </c>
      <c r="B19" t="s">
        <v>184</v>
      </c>
      <c r="C19" t="s">
        <v>207</v>
      </c>
      <c r="D19" t="n">
        <v>236</v>
      </c>
    </row>
    <row r="20">
      <c r="A20" t="s">
        <v>152</v>
      </c>
      <c r="B20" t="s">
        <v>184</v>
      </c>
      <c r="C20" t="s">
        <v>208</v>
      </c>
      <c r="D20" t="n">
        <v>440</v>
      </c>
    </row>
    <row r="21">
      <c r="A21" t="s">
        <v>152</v>
      </c>
      <c r="B21" t="s">
        <v>184</v>
      </c>
      <c r="C21" t="s">
        <v>209</v>
      </c>
      <c r="D21" t="n">
        <v>696</v>
      </c>
    </row>
    <row r="22">
      <c r="A22" t="s">
        <v>152</v>
      </c>
      <c r="B22" t="s">
        <v>184</v>
      </c>
      <c r="C22" t="s">
        <v>210</v>
      </c>
      <c r="D22" t="n">
        <v>801</v>
      </c>
    </row>
    <row r="23">
      <c r="A23" t="s">
        <v>152</v>
      </c>
      <c r="B23" t="s">
        <v>184</v>
      </c>
      <c r="C23" t="s">
        <v>118</v>
      </c>
      <c r="D23" t="n">
        <v>12814</v>
      </c>
    </row>
    <row r="24">
      <c r="A24" t="s">
        <v>152</v>
      </c>
      <c r="B24" t="s">
        <v>184</v>
      </c>
      <c r="C24" t="s">
        <v>136</v>
      </c>
      <c r="D24" t="n">
        <v>47520</v>
      </c>
    </row>
    <row r="25">
      <c r="A25" t="s">
        <v>152</v>
      </c>
      <c r="B25" t="s">
        <v>184</v>
      </c>
      <c r="C25" t="s">
        <v>67</v>
      </c>
      <c r="D25" t="n">
        <v>62508</v>
      </c>
    </row>
    <row r="26">
      <c r="A26" t="s">
        <v>152</v>
      </c>
      <c r="B26" t="s">
        <v>191</v>
      </c>
      <c r="C26" t="s">
        <v>211</v>
      </c>
      <c r="D26" t="n">
        <v>1</v>
      </c>
    </row>
    <row r="27">
      <c r="A27" t="s">
        <v>152</v>
      </c>
      <c r="B27" t="s">
        <v>191</v>
      </c>
      <c r="C27" t="s">
        <v>212</v>
      </c>
      <c r="D27" t="n">
        <v>4</v>
      </c>
    </row>
    <row r="28">
      <c r="A28" t="s">
        <v>152</v>
      </c>
      <c r="B28" t="s">
        <v>191</v>
      </c>
      <c r="C28" t="s">
        <v>213</v>
      </c>
      <c r="D28" t="n">
        <v>15</v>
      </c>
    </row>
    <row r="29">
      <c r="A29" t="s">
        <v>152</v>
      </c>
      <c r="B29" t="s">
        <v>191</v>
      </c>
      <c r="C29" t="s">
        <v>214</v>
      </c>
      <c r="D29" t="n">
        <v>386</v>
      </c>
    </row>
    <row r="30">
      <c r="A30" t="s">
        <v>152</v>
      </c>
      <c r="B30" t="s">
        <v>191</v>
      </c>
      <c r="C30" t="s">
        <v>215</v>
      </c>
      <c r="D30" t="n">
        <v>563</v>
      </c>
    </row>
    <row r="31">
      <c r="A31" t="s">
        <v>152</v>
      </c>
      <c r="B31" t="s">
        <v>191</v>
      </c>
      <c r="C31" t="s">
        <v>216</v>
      </c>
      <c r="D31" t="n">
        <v>755</v>
      </c>
    </row>
    <row r="32">
      <c r="A32" t="s">
        <v>152</v>
      </c>
      <c r="B32" t="s">
        <v>191</v>
      </c>
      <c r="C32" t="s">
        <v>217</v>
      </c>
      <c r="D32" t="n">
        <v>1063</v>
      </c>
    </row>
    <row r="33">
      <c r="A33" t="s">
        <v>152</v>
      </c>
      <c r="B33" t="s">
        <v>191</v>
      </c>
      <c r="C33" t="s">
        <v>218</v>
      </c>
      <c r="D33" t="n">
        <v>1661</v>
      </c>
    </row>
    <row r="34">
      <c r="A34" t="s">
        <v>152</v>
      </c>
      <c r="B34" t="s">
        <v>191</v>
      </c>
      <c r="C34" t="s">
        <v>219</v>
      </c>
      <c r="D34" t="n">
        <v>4087</v>
      </c>
    </row>
    <row r="35">
      <c r="A35" t="s">
        <v>152</v>
      </c>
      <c r="B35" t="s">
        <v>191</v>
      </c>
      <c r="C35" t="s">
        <v>220</v>
      </c>
      <c r="D35" t="n">
        <v>4644</v>
      </c>
    </row>
    <row r="36">
      <c r="A36" t="s">
        <v>152</v>
      </c>
      <c r="B36" t="s">
        <v>191</v>
      </c>
      <c r="C36" t="s">
        <v>124</v>
      </c>
      <c r="D36" t="n">
        <v>56756</v>
      </c>
    </row>
    <row r="37">
      <c r="A37" t="s">
        <v>152</v>
      </c>
      <c r="B37" t="s">
        <v>191</v>
      </c>
      <c r="C37" t="s">
        <v>140</v>
      </c>
      <c r="D37" t="n">
        <v>72207</v>
      </c>
    </row>
    <row r="38">
      <c r="A38" t="s">
        <v>152</v>
      </c>
      <c r="B38" t="s">
        <v>191</v>
      </c>
      <c r="C38" t="s">
        <v>122</v>
      </c>
      <c r="D38" t="n">
        <v>87056</v>
      </c>
    </row>
    <row r="39">
      <c r="A39" t="s">
        <v>152</v>
      </c>
      <c r="B39" t="s">
        <v>191</v>
      </c>
      <c r="C39" t="s">
        <v>67</v>
      </c>
      <c r="D39" t="n">
        <v>229198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221</v>
      </c>
    </row>
    <row r="2">
      <c r="A2" t="s">
        <v>148</v>
      </c>
      <c r="B2" t="s">
        <v>164</v>
      </c>
      <c r="C2" t="s">
        <v>194</v>
      </c>
      <c r="D2" t="s">
        <v>46</v>
      </c>
    </row>
    <row r="3">
      <c r="A3" t="s">
        <v>150</v>
      </c>
      <c r="B3" t="s">
        <v>190</v>
      </c>
      <c r="C3" t="s">
        <v>222</v>
      </c>
      <c r="D3" t="n">
        <v>4049</v>
      </c>
    </row>
    <row r="4">
      <c r="A4" t="s">
        <v>150</v>
      </c>
      <c r="B4" t="s">
        <v>190</v>
      </c>
      <c r="C4" t="s">
        <v>67</v>
      </c>
      <c r="D4" t="n">
        <v>4049</v>
      </c>
    </row>
    <row r="5">
      <c r="A5" t="s">
        <v>150</v>
      </c>
      <c r="B5" t="s">
        <v>182</v>
      </c>
      <c r="C5" t="s">
        <v>223</v>
      </c>
      <c r="D5" t="n">
        <v>4</v>
      </c>
    </row>
    <row r="6">
      <c r="A6" t="s">
        <v>150</v>
      </c>
      <c r="B6" t="s">
        <v>182</v>
      </c>
      <c r="C6" t="s">
        <v>224</v>
      </c>
      <c r="D6" t="n">
        <v>661</v>
      </c>
    </row>
    <row r="7">
      <c r="A7" t="s">
        <v>150</v>
      </c>
      <c r="B7" t="s">
        <v>182</v>
      </c>
      <c r="C7" t="s">
        <v>225</v>
      </c>
      <c r="D7" t="n">
        <v>4081</v>
      </c>
    </row>
    <row r="8">
      <c r="A8" t="s">
        <v>150</v>
      </c>
      <c r="B8" t="s">
        <v>182</v>
      </c>
      <c r="C8" t="s">
        <v>67</v>
      </c>
      <c r="D8" t="n">
        <v>4746</v>
      </c>
    </row>
    <row r="9">
      <c r="A9" t="s">
        <v>150</v>
      </c>
      <c r="B9" t="s">
        <v>180</v>
      </c>
      <c r="C9" t="s">
        <v>226</v>
      </c>
      <c r="D9" t="n">
        <v>261</v>
      </c>
    </row>
    <row r="10">
      <c r="A10" t="s">
        <v>150</v>
      </c>
      <c r="B10" t="s">
        <v>180</v>
      </c>
      <c r="C10" t="s">
        <v>227</v>
      </c>
      <c r="D10" t="n">
        <v>928</v>
      </c>
    </row>
    <row r="11">
      <c r="A11" t="s">
        <v>150</v>
      </c>
      <c r="B11" t="s">
        <v>180</v>
      </c>
      <c r="C11" t="s">
        <v>228</v>
      </c>
      <c r="D11" t="n">
        <v>4582</v>
      </c>
    </row>
    <row r="12">
      <c r="A12" t="s">
        <v>150</v>
      </c>
      <c r="B12" t="s">
        <v>180</v>
      </c>
      <c r="C12" t="s">
        <v>67</v>
      </c>
      <c r="D12" t="n">
        <v>5771</v>
      </c>
    </row>
    <row r="13">
      <c r="A13" t="s">
        <v>150</v>
      </c>
      <c r="B13" t="s">
        <v>175</v>
      </c>
      <c r="C13" t="s">
        <v>229</v>
      </c>
      <c r="D13" t="n">
        <v>169</v>
      </c>
    </row>
    <row r="14">
      <c r="A14" t="s">
        <v>150</v>
      </c>
      <c r="B14" t="s">
        <v>175</v>
      </c>
      <c r="C14" t="s">
        <v>230</v>
      </c>
      <c r="D14" t="n">
        <v>1107</v>
      </c>
    </row>
    <row r="15">
      <c r="A15" t="s">
        <v>150</v>
      </c>
      <c r="B15" t="s">
        <v>175</v>
      </c>
      <c r="C15" t="s">
        <v>231</v>
      </c>
      <c r="D15" t="n">
        <v>5673</v>
      </c>
    </row>
    <row r="16">
      <c r="A16" t="s">
        <v>150</v>
      </c>
      <c r="B16" t="s">
        <v>175</v>
      </c>
      <c r="C16" t="s">
        <v>67</v>
      </c>
      <c r="D16" t="n">
        <v>6949</v>
      </c>
    </row>
    <row r="17">
      <c r="A17" t="s">
        <v>150</v>
      </c>
      <c r="B17" t="s">
        <v>185</v>
      </c>
      <c r="C17" t="s">
        <v>232</v>
      </c>
      <c r="D17" t="n">
        <v>404</v>
      </c>
    </row>
    <row r="18">
      <c r="A18" t="s">
        <v>150</v>
      </c>
      <c r="B18" t="s">
        <v>185</v>
      </c>
      <c r="C18" t="s">
        <v>138</v>
      </c>
      <c r="D18" t="n">
        <v>8101</v>
      </c>
    </row>
    <row r="19">
      <c r="A19" t="s">
        <v>150</v>
      </c>
      <c r="B19" t="s">
        <v>185</v>
      </c>
      <c r="C19" t="s">
        <v>67</v>
      </c>
      <c r="D19" t="n">
        <v>8505</v>
      </c>
    </row>
    <row r="20">
      <c r="A20" t="s">
        <v>150</v>
      </c>
      <c r="B20" t="s">
        <v>167</v>
      </c>
      <c r="C20" t="s">
        <v>126</v>
      </c>
      <c r="D20" t="n">
        <v>8542</v>
      </c>
    </row>
    <row r="21">
      <c r="A21" t="s">
        <v>150</v>
      </c>
      <c r="B21" t="s">
        <v>167</v>
      </c>
      <c r="C21" t="s">
        <v>67</v>
      </c>
      <c r="D21" t="n">
        <v>8542</v>
      </c>
    </row>
    <row r="22">
      <c r="A22" t="s">
        <v>150</v>
      </c>
      <c r="B22" t="s">
        <v>171</v>
      </c>
      <c r="C22" t="s">
        <v>233</v>
      </c>
      <c r="D22" t="n">
        <v>6</v>
      </c>
    </row>
    <row r="23">
      <c r="A23" t="s">
        <v>150</v>
      </c>
      <c r="B23" t="s">
        <v>171</v>
      </c>
      <c r="C23" t="s">
        <v>234</v>
      </c>
      <c r="D23" t="n">
        <v>9</v>
      </c>
    </row>
    <row r="24">
      <c r="A24" t="s">
        <v>150</v>
      </c>
      <c r="B24" t="s">
        <v>171</v>
      </c>
      <c r="C24" t="s">
        <v>235</v>
      </c>
      <c r="D24" t="n">
        <v>9</v>
      </c>
    </row>
    <row r="25">
      <c r="A25" t="s">
        <v>150</v>
      </c>
      <c r="B25" t="s">
        <v>171</v>
      </c>
      <c r="C25" t="s">
        <v>236</v>
      </c>
      <c r="D25" t="n">
        <v>9</v>
      </c>
    </row>
    <row r="26">
      <c r="A26" t="s">
        <v>150</v>
      </c>
      <c r="B26" t="s">
        <v>171</v>
      </c>
      <c r="C26" t="s">
        <v>237</v>
      </c>
      <c r="D26" t="n">
        <v>154</v>
      </c>
    </row>
    <row r="27">
      <c r="A27" t="s">
        <v>150</v>
      </c>
      <c r="B27" t="s">
        <v>171</v>
      </c>
      <c r="C27" t="s">
        <v>238</v>
      </c>
      <c r="D27" t="n">
        <v>1534</v>
      </c>
    </row>
    <row r="28">
      <c r="A28" t="s">
        <v>150</v>
      </c>
      <c r="B28" t="s">
        <v>171</v>
      </c>
      <c r="C28" t="s">
        <v>239</v>
      </c>
      <c r="D28" t="n">
        <v>2180</v>
      </c>
    </row>
    <row r="29">
      <c r="A29" t="s">
        <v>150</v>
      </c>
      <c r="B29" t="s">
        <v>171</v>
      </c>
      <c r="C29" t="s">
        <v>116</v>
      </c>
      <c r="D29" t="n">
        <v>19800</v>
      </c>
    </row>
    <row r="30">
      <c r="A30" t="s">
        <v>150</v>
      </c>
      <c r="B30" t="s">
        <v>171</v>
      </c>
      <c r="C30" t="s">
        <v>67</v>
      </c>
      <c r="D30" t="n">
        <v>23701</v>
      </c>
    </row>
    <row r="31">
      <c r="A31" t="s">
        <v>150</v>
      </c>
      <c r="B31" t="s">
        <v>181</v>
      </c>
      <c r="C31" t="s">
        <v>240</v>
      </c>
      <c r="D31" t="n">
        <v>1</v>
      </c>
    </row>
    <row r="32">
      <c r="A32" t="s">
        <v>150</v>
      </c>
      <c r="B32" t="s">
        <v>181</v>
      </c>
      <c r="C32" t="s">
        <v>241</v>
      </c>
      <c r="D32" t="n">
        <v>25</v>
      </c>
    </row>
    <row r="33">
      <c r="A33" t="s">
        <v>150</v>
      </c>
      <c r="B33" t="s">
        <v>181</v>
      </c>
      <c r="C33" t="s">
        <v>242</v>
      </c>
      <c r="D33" t="n">
        <v>47</v>
      </c>
    </row>
    <row r="34">
      <c r="A34" t="s">
        <v>150</v>
      </c>
      <c r="B34" t="s">
        <v>181</v>
      </c>
      <c r="C34" t="s">
        <v>243</v>
      </c>
      <c r="D34" t="n">
        <v>263</v>
      </c>
    </row>
    <row r="35">
      <c r="A35" t="s">
        <v>150</v>
      </c>
      <c r="B35" t="s">
        <v>181</v>
      </c>
      <c r="C35" t="s">
        <v>244</v>
      </c>
      <c r="D35" t="n">
        <v>288</v>
      </c>
    </row>
    <row r="36">
      <c r="A36" t="s">
        <v>150</v>
      </c>
      <c r="B36" t="s">
        <v>181</v>
      </c>
      <c r="C36" t="s">
        <v>245</v>
      </c>
      <c r="D36" t="n">
        <v>1838</v>
      </c>
    </row>
    <row r="37">
      <c r="A37" t="s">
        <v>150</v>
      </c>
      <c r="B37" t="s">
        <v>181</v>
      </c>
      <c r="C37" t="s">
        <v>246</v>
      </c>
      <c r="D37" t="n">
        <v>2044</v>
      </c>
    </row>
    <row r="38">
      <c r="A38" t="s">
        <v>150</v>
      </c>
      <c r="B38" t="s">
        <v>181</v>
      </c>
      <c r="C38" t="s">
        <v>134</v>
      </c>
      <c r="D38" t="n">
        <v>35236</v>
      </c>
    </row>
    <row r="39">
      <c r="A39" t="s">
        <v>150</v>
      </c>
      <c r="B39" t="s">
        <v>181</v>
      </c>
      <c r="C39" t="s">
        <v>67</v>
      </c>
      <c r="D39" t="n">
        <v>39742</v>
      </c>
    </row>
    <row r="40">
      <c r="A40" t="s">
        <v>150</v>
      </c>
      <c r="B40" t="s">
        <v>170</v>
      </c>
      <c r="C40" t="s">
        <v>247</v>
      </c>
      <c r="D40" t="n">
        <v>2</v>
      </c>
    </row>
    <row r="41">
      <c r="A41" t="s">
        <v>150</v>
      </c>
      <c r="B41" t="s">
        <v>170</v>
      </c>
      <c r="C41" t="s">
        <v>248</v>
      </c>
      <c r="D41" t="n">
        <v>10</v>
      </c>
    </row>
    <row r="42">
      <c r="A42" t="s">
        <v>150</v>
      </c>
      <c r="B42" t="s">
        <v>170</v>
      </c>
      <c r="C42" t="s">
        <v>249</v>
      </c>
      <c r="D42" t="n">
        <v>18</v>
      </c>
    </row>
    <row r="43">
      <c r="A43" t="s">
        <v>150</v>
      </c>
      <c r="B43" t="s">
        <v>170</v>
      </c>
      <c r="C43" t="s">
        <v>250</v>
      </c>
      <c r="D43" t="n">
        <v>24</v>
      </c>
    </row>
    <row r="44">
      <c r="A44" t="s">
        <v>150</v>
      </c>
      <c r="B44" t="s">
        <v>170</v>
      </c>
      <c r="C44" t="s">
        <v>251</v>
      </c>
      <c r="D44" t="n">
        <v>38</v>
      </c>
    </row>
    <row r="45">
      <c r="A45" t="s">
        <v>150</v>
      </c>
      <c r="B45" t="s">
        <v>170</v>
      </c>
      <c r="C45" t="s">
        <v>252</v>
      </c>
      <c r="D45" t="n">
        <v>61</v>
      </c>
    </row>
    <row r="46">
      <c r="A46" t="s">
        <v>150</v>
      </c>
      <c r="B46" t="s">
        <v>170</v>
      </c>
      <c r="C46" t="s">
        <v>253</v>
      </c>
      <c r="D46" t="n">
        <v>208</v>
      </c>
    </row>
    <row r="47">
      <c r="A47" t="s">
        <v>150</v>
      </c>
      <c r="B47" t="s">
        <v>170</v>
      </c>
      <c r="C47" t="s">
        <v>254</v>
      </c>
      <c r="D47" t="n">
        <v>332</v>
      </c>
    </row>
    <row r="48">
      <c r="A48" t="s">
        <v>150</v>
      </c>
      <c r="B48" t="s">
        <v>170</v>
      </c>
      <c r="C48" t="s">
        <v>255</v>
      </c>
      <c r="D48" t="n">
        <v>449</v>
      </c>
    </row>
    <row r="49">
      <c r="A49" t="s">
        <v>150</v>
      </c>
      <c r="B49" t="s">
        <v>170</v>
      </c>
      <c r="C49" t="s">
        <v>256</v>
      </c>
      <c r="D49" t="n">
        <v>716</v>
      </c>
    </row>
    <row r="50">
      <c r="A50" t="s">
        <v>150</v>
      </c>
      <c r="B50" t="s">
        <v>170</v>
      </c>
      <c r="C50" t="s">
        <v>257</v>
      </c>
      <c r="D50" t="n">
        <v>1700</v>
      </c>
    </row>
    <row r="51">
      <c r="A51" t="s">
        <v>150</v>
      </c>
      <c r="B51" t="s">
        <v>170</v>
      </c>
      <c r="C51" t="s">
        <v>258</v>
      </c>
      <c r="D51" t="n">
        <v>3074</v>
      </c>
    </row>
    <row r="52">
      <c r="A52" t="s">
        <v>150</v>
      </c>
      <c r="B52" t="s">
        <v>170</v>
      </c>
      <c r="C52" t="s">
        <v>132</v>
      </c>
      <c r="D52" t="n">
        <v>7633</v>
      </c>
    </row>
    <row r="53">
      <c r="A53" t="s">
        <v>150</v>
      </c>
      <c r="B53" t="s">
        <v>170</v>
      </c>
      <c r="C53" t="s">
        <v>142</v>
      </c>
      <c r="D53" t="n">
        <v>26211</v>
      </c>
    </row>
    <row r="54">
      <c r="A54" t="s">
        <v>150</v>
      </c>
      <c r="B54" t="s">
        <v>170</v>
      </c>
      <c r="C54" t="s">
        <v>67</v>
      </c>
      <c r="D54" t="n">
        <v>40476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259</v>
      </c>
    </row>
    <row r="2">
      <c r="A2" t="s">
        <v>148</v>
      </c>
      <c r="B2" t="s">
        <v>164</v>
      </c>
      <c r="C2" t="s">
        <v>194</v>
      </c>
      <c r="D2" t="s">
        <v>46</v>
      </c>
    </row>
    <row r="3">
      <c r="A3" t="s">
        <v>153</v>
      </c>
      <c r="B3" t="s">
        <v>189</v>
      </c>
      <c r="C3" t="s">
        <v>260</v>
      </c>
      <c r="D3" t="n">
        <v>5</v>
      </c>
    </row>
    <row r="4">
      <c r="A4" t="s">
        <v>153</v>
      </c>
      <c r="B4" t="s">
        <v>189</v>
      </c>
      <c r="C4" t="s">
        <v>261</v>
      </c>
      <c r="D4" t="n">
        <v>14</v>
      </c>
    </row>
    <row r="5">
      <c r="A5" t="s">
        <v>153</v>
      </c>
      <c r="B5" t="s">
        <v>189</v>
      </c>
      <c r="C5" t="s">
        <v>262</v>
      </c>
      <c r="D5" t="n">
        <v>187</v>
      </c>
    </row>
    <row r="6">
      <c r="A6" t="s">
        <v>153</v>
      </c>
      <c r="B6" t="s">
        <v>189</v>
      </c>
      <c r="C6" t="s">
        <v>263</v>
      </c>
      <c r="D6" t="n">
        <v>701</v>
      </c>
    </row>
    <row r="7">
      <c r="A7" t="s">
        <v>153</v>
      </c>
      <c r="B7" t="s">
        <v>189</v>
      </c>
      <c r="C7" t="s">
        <v>264</v>
      </c>
      <c r="D7" t="n">
        <v>1718</v>
      </c>
    </row>
    <row r="8">
      <c r="A8" t="s">
        <v>153</v>
      </c>
      <c r="B8" t="s">
        <v>189</v>
      </c>
      <c r="C8" t="s">
        <v>265</v>
      </c>
      <c r="D8" t="n">
        <v>2141</v>
      </c>
    </row>
    <row r="9">
      <c r="A9" t="s">
        <v>153</v>
      </c>
      <c r="B9" t="s">
        <v>189</v>
      </c>
      <c r="C9" t="s">
        <v>128</v>
      </c>
      <c r="D9" t="n">
        <v>7849</v>
      </c>
    </row>
    <row r="10">
      <c r="A10" t="s">
        <v>153</v>
      </c>
      <c r="B10" t="s">
        <v>189</v>
      </c>
      <c r="C10" t="s">
        <v>114</v>
      </c>
      <c r="D10" t="n">
        <v>12393</v>
      </c>
    </row>
    <row r="11">
      <c r="A11" t="s">
        <v>153</v>
      </c>
      <c r="B11" t="s">
        <v>189</v>
      </c>
      <c r="C11" t="s">
        <v>67</v>
      </c>
      <c r="D11" t="n">
        <v>25008</v>
      </c>
    </row>
    <row r="12">
      <c r="A12" t="s">
        <v>153</v>
      </c>
      <c r="B12" t="s">
        <v>188</v>
      </c>
      <c r="C12" t="s">
        <v>266</v>
      </c>
      <c r="D12" t="n">
        <v>70</v>
      </c>
    </row>
    <row r="13">
      <c r="A13" t="s">
        <v>153</v>
      </c>
      <c r="B13" t="s">
        <v>188</v>
      </c>
      <c r="C13" t="s">
        <v>267</v>
      </c>
      <c r="D13" t="n">
        <v>98</v>
      </c>
    </row>
    <row r="14">
      <c r="A14" t="s">
        <v>153</v>
      </c>
      <c r="B14" t="s">
        <v>188</v>
      </c>
      <c r="C14" t="s">
        <v>268</v>
      </c>
      <c r="D14" t="n">
        <v>99</v>
      </c>
    </row>
    <row r="15">
      <c r="A15" t="s">
        <v>153</v>
      </c>
      <c r="B15" t="s">
        <v>188</v>
      </c>
      <c r="C15" t="s">
        <v>269</v>
      </c>
      <c r="D15" t="n">
        <v>101</v>
      </c>
    </row>
    <row r="16">
      <c r="A16" t="s">
        <v>153</v>
      </c>
      <c r="B16" t="s">
        <v>188</v>
      </c>
      <c r="C16" t="s">
        <v>270</v>
      </c>
      <c r="D16" t="n">
        <v>106</v>
      </c>
    </row>
    <row r="17">
      <c r="A17" t="s">
        <v>153</v>
      </c>
      <c r="B17" t="s">
        <v>188</v>
      </c>
      <c r="C17" t="s">
        <v>271</v>
      </c>
      <c r="D17" t="n">
        <v>108</v>
      </c>
    </row>
    <row r="18">
      <c r="A18" t="s">
        <v>153</v>
      </c>
      <c r="B18" t="s">
        <v>188</v>
      </c>
      <c r="C18" t="s">
        <v>272</v>
      </c>
      <c r="D18" t="n">
        <v>200</v>
      </c>
    </row>
    <row r="19">
      <c r="A19" t="s">
        <v>153</v>
      </c>
      <c r="B19" t="s">
        <v>188</v>
      </c>
      <c r="C19" t="s">
        <v>273</v>
      </c>
      <c r="D19" t="n">
        <v>201</v>
      </c>
    </row>
    <row r="20">
      <c r="A20" t="s">
        <v>153</v>
      </c>
      <c r="B20" t="s">
        <v>188</v>
      </c>
      <c r="C20" t="s">
        <v>274</v>
      </c>
      <c r="D20" t="n">
        <v>301</v>
      </c>
    </row>
    <row r="21">
      <c r="A21" t="s">
        <v>153</v>
      </c>
      <c r="B21" t="s">
        <v>188</v>
      </c>
      <c r="C21" t="s">
        <v>275</v>
      </c>
      <c r="D21" t="n">
        <v>327</v>
      </c>
    </row>
    <row r="22">
      <c r="A22" t="s">
        <v>153</v>
      </c>
      <c r="B22" t="s">
        <v>188</v>
      </c>
      <c r="C22" t="s">
        <v>276</v>
      </c>
      <c r="D22" t="n">
        <v>356</v>
      </c>
    </row>
    <row r="23">
      <c r="A23" t="s">
        <v>153</v>
      </c>
      <c r="B23" t="s">
        <v>188</v>
      </c>
      <c r="C23" t="s">
        <v>277</v>
      </c>
      <c r="D23" t="n">
        <v>465</v>
      </c>
    </row>
    <row r="24">
      <c r="A24" t="s">
        <v>153</v>
      </c>
      <c r="B24" t="s">
        <v>188</v>
      </c>
      <c r="C24" t="s">
        <v>278</v>
      </c>
      <c r="D24" t="n">
        <v>499</v>
      </c>
    </row>
    <row r="25">
      <c r="A25" t="s">
        <v>153</v>
      </c>
      <c r="B25" t="s">
        <v>188</v>
      </c>
      <c r="C25" t="s">
        <v>279</v>
      </c>
      <c r="D25" t="n">
        <v>960</v>
      </c>
    </row>
    <row r="26">
      <c r="A26" t="s">
        <v>153</v>
      </c>
      <c r="B26" t="s">
        <v>188</v>
      </c>
      <c r="C26" t="s">
        <v>130</v>
      </c>
      <c r="D26" t="n">
        <v>26364</v>
      </c>
    </row>
    <row r="27">
      <c r="A27" t="s">
        <v>153</v>
      </c>
      <c r="B27" t="s">
        <v>188</v>
      </c>
      <c r="C27" t="s">
        <v>67</v>
      </c>
      <c r="D27" t="n">
        <v>30255</v>
      </c>
    </row>
    <row r="28">
      <c r="A28" t="s">
        <v>153</v>
      </c>
      <c r="B28" t="s">
        <v>183</v>
      </c>
      <c r="C28" t="s">
        <v>280</v>
      </c>
      <c r="D28" t="n">
        <v>81</v>
      </c>
    </row>
    <row r="29">
      <c r="A29" t="s">
        <v>153</v>
      </c>
      <c r="B29" t="s">
        <v>183</v>
      </c>
      <c r="C29" t="s">
        <v>281</v>
      </c>
      <c r="D29" t="n">
        <v>86</v>
      </c>
    </row>
    <row r="30">
      <c r="A30" t="s">
        <v>153</v>
      </c>
      <c r="B30" t="s">
        <v>183</v>
      </c>
      <c r="C30" t="s">
        <v>282</v>
      </c>
      <c r="D30" t="n">
        <v>88</v>
      </c>
    </row>
    <row r="31">
      <c r="A31" t="s">
        <v>153</v>
      </c>
      <c r="B31" t="s">
        <v>183</v>
      </c>
      <c r="C31" t="s">
        <v>283</v>
      </c>
      <c r="D31" t="n">
        <v>88</v>
      </c>
    </row>
    <row r="32">
      <c r="A32" t="s">
        <v>153</v>
      </c>
      <c r="B32" t="s">
        <v>183</v>
      </c>
      <c r="C32" t="s">
        <v>284</v>
      </c>
      <c r="D32" t="n">
        <v>89</v>
      </c>
    </row>
    <row r="33">
      <c r="A33" t="s">
        <v>153</v>
      </c>
      <c r="B33" t="s">
        <v>183</v>
      </c>
      <c r="C33" t="s">
        <v>285</v>
      </c>
      <c r="D33" t="n">
        <v>90</v>
      </c>
    </row>
    <row r="34">
      <c r="A34" t="s">
        <v>153</v>
      </c>
      <c r="B34" t="s">
        <v>183</v>
      </c>
      <c r="C34" t="s">
        <v>286</v>
      </c>
      <c r="D34" t="n">
        <v>93</v>
      </c>
    </row>
    <row r="35">
      <c r="A35" t="s">
        <v>153</v>
      </c>
      <c r="B35" t="s">
        <v>183</v>
      </c>
      <c r="C35" t="s">
        <v>287</v>
      </c>
      <c r="D35" t="n">
        <v>93</v>
      </c>
    </row>
    <row r="36">
      <c r="A36" t="s">
        <v>153</v>
      </c>
      <c r="B36" t="s">
        <v>183</v>
      </c>
      <c r="C36" t="s">
        <v>288</v>
      </c>
      <c r="D36" t="n">
        <v>95</v>
      </c>
    </row>
    <row r="37">
      <c r="A37" t="s">
        <v>153</v>
      </c>
      <c r="B37" t="s">
        <v>183</v>
      </c>
      <c r="C37" t="s">
        <v>289</v>
      </c>
      <c r="D37" t="n">
        <v>106</v>
      </c>
    </row>
    <row r="38">
      <c r="A38" t="s">
        <v>153</v>
      </c>
      <c r="B38" t="s">
        <v>183</v>
      </c>
      <c r="C38" t="s">
        <v>290</v>
      </c>
      <c r="D38" t="n">
        <v>204</v>
      </c>
    </row>
    <row r="39">
      <c r="A39" t="s">
        <v>153</v>
      </c>
      <c r="B39" t="s">
        <v>183</v>
      </c>
      <c r="C39" t="s">
        <v>291</v>
      </c>
      <c r="D39" t="n">
        <v>216</v>
      </c>
    </row>
    <row r="40">
      <c r="A40" t="s">
        <v>153</v>
      </c>
      <c r="B40" t="s">
        <v>183</v>
      </c>
      <c r="C40" t="s">
        <v>292</v>
      </c>
      <c r="D40" t="n">
        <v>223</v>
      </c>
    </row>
    <row r="41">
      <c r="A41" t="s">
        <v>153</v>
      </c>
      <c r="B41" t="s">
        <v>183</v>
      </c>
      <c r="C41" t="s">
        <v>293</v>
      </c>
      <c r="D41" t="n">
        <v>223</v>
      </c>
    </row>
    <row r="42">
      <c r="A42" t="s">
        <v>153</v>
      </c>
      <c r="B42" t="s">
        <v>183</v>
      </c>
      <c r="C42" t="s">
        <v>294</v>
      </c>
      <c r="D42" t="n">
        <v>1634</v>
      </c>
    </row>
    <row r="43">
      <c r="A43" t="s">
        <v>153</v>
      </c>
      <c r="B43" t="s">
        <v>183</v>
      </c>
      <c r="C43" t="s">
        <v>295</v>
      </c>
      <c r="D43" t="n">
        <v>3231</v>
      </c>
    </row>
    <row r="44">
      <c r="A44" t="s">
        <v>153</v>
      </c>
      <c r="B44" t="s">
        <v>183</v>
      </c>
      <c r="C44" t="s">
        <v>296</v>
      </c>
      <c r="D44" t="n">
        <v>3991</v>
      </c>
    </row>
    <row r="45">
      <c r="A45" t="s">
        <v>153</v>
      </c>
      <c r="B45" t="s">
        <v>183</v>
      </c>
      <c r="C45" t="s">
        <v>297</v>
      </c>
      <c r="D45" t="n">
        <v>5526</v>
      </c>
    </row>
    <row r="46">
      <c r="A46" t="s">
        <v>153</v>
      </c>
      <c r="B46" t="s">
        <v>183</v>
      </c>
      <c r="C46" t="s">
        <v>108</v>
      </c>
      <c r="D46" t="n">
        <v>23497</v>
      </c>
    </row>
    <row r="47">
      <c r="A47" t="s">
        <v>153</v>
      </c>
      <c r="B47" t="s">
        <v>183</v>
      </c>
      <c r="C47" t="s">
        <v>67</v>
      </c>
      <c r="D47" t="n">
        <v>39654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298</v>
      </c>
    </row>
    <row r="2">
      <c r="A2" t="s">
        <v>148</v>
      </c>
      <c r="B2" t="s">
        <v>164</v>
      </c>
      <c r="C2" t="s">
        <v>194</v>
      </c>
      <c r="D2" t="s">
        <v>46</v>
      </c>
    </row>
    <row r="3">
      <c r="A3" t="s">
        <v>149</v>
      </c>
      <c r="B3" t="s">
        <v>177</v>
      </c>
      <c r="C3" t="s">
        <v>299</v>
      </c>
      <c r="D3" t="n">
        <v>245</v>
      </c>
    </row>
    <row r="4">
      <c r="A4" t="s">
        <v>149</v>
      </c>
      <c r="B4" t="s">
        <v>177</v>
      </c>
      <c r="C4" t="s">
        <v>300</v>
      </c>
      <c r="D4" t="n">
        <v>272</v>
      </c>
    </row>
    <row r="5">
      <c r="A5" t="s">
        <v>149</v>
      </c>
      <c r="B5" t="s">
        <v>177</v>
      </c>
      <c r="C5" t="s">
        <v>301</v>
      </c>
      <c r="D5" t="n">
        <v>309</v>
      </c>
    </row>
    <row r="6">
      <c r="A6" t="s">
        <v>149</v>
      </c>
      <c r="B6" t="s">
        <v>177</v>
      </c>
      <c r="C6" t="s">
        <v>302</v>
      </c>
      <c r="D6" t="n">
        <v>417</v>
      </c>
    </row>
    <row r="7">
      <c r="A7" t="s">
        <v>149</v>
      </c>
      <c r="B7" t="s">
        <v>177</v>
      </c>
      <c r="C7" t="s">
        <v>303</v>
      </c>
      <c r="D7" t="n">
        <v>5670</v>
      </c>
    </row>
    <row r="8">
      <c r="A8" t="s">
        <v>149</v>
      </c>
      <c r="B8" t="s">
        <v>177</v>
      </c>
      <c r="C8" t="s">
        <v>67</v>
      </c>
      <c r="D8" t="n">
        <v>6913</v>
      </c>
    </row>
    <row r="9">
      <c r="A9" t="s">
        <v>149</v>
      </c>
      <c r="B9" t="s">
        <v>174</v>
      </c>
      <c r="C9" t="s">
        <v>304</v>
      </c>
      <c r="D9" t="n">
        <v>263</v>
      </c>
    </row>
    <row r="10">
      <c r="A10" t="s">
        <v>149</v>
      </c>
      <c r="B10" t="s">
        <v>174</v>
      </c>
      <c r="C10" t="s">
        <v>305</v>
      </c>
      <c r="D10" t="n">
        <v>324</v>
      </c>
    </row>
    <row r="11">
      <c r="A11" t="s">
        <v>149</v>
      </c>
      <c r="B11" t="s">
        <v>174</v>
      </c>
      <c r="C11" t="s">
        <v>120</v>
      </c>
      <c r="D11" t="n">
        <v>13136</v>
      </c>
    </row>
    <row r="12">
      <c r="A12" t="s">
        <v>149</v>
      </c>
      <c r="B12" t="s">
        <v>174</v>
      </c>
      <c r="C12" t="s">
        <v>67</v>
      </c>
      <c r="D12" t="n">
        <v>13723</v>
      </c>
    </row>
    <row r="13">
      <c r="A13" t="s">
        <v>149</v>
      </c>
      <c r="B13" t="s">
        <v>178</v>
      </c>
      <c r="C13" t="s">
        <v>306</v>
      </c>
      <c r="D13" t="n">
        <v>37</v>
      </c>
    </row>
    <row r="14">
      <c r="A14" t="s">
        <v>149</v>
      </c>
      <c r="B14" t="s">
        <v>178</v>
      </c>
      <c r="C14" t="s">
        <v>307</v>
      </c>
      <c r="D14" t="n">
        <v>51</v>
      </c>
    </row>
    <row r="15">
      <c r="A15" t="s">
        <v>149</v>
      </c>
      <c r="B15" t="s">
        <v>178</v>
      </c>
      <c r="C15" t="s">
        <v>308</v>
      </c>
      <c r="D15" t="n">
        <v>57</v>
      </c>
    </row>
    <row r="16">
      <c r="A16" t="s">
        <v>149</v>
      </c>
      <c r="B16" t="s">
        <v>178</v>
      </c>
      <c r="C16" t="s">
        <v>309</v>
      </c>
      <c r="D16" t="n">
        <v>203</v>
      </c>
    </row>
    <row r="17">
      <c r="A17" t="s">
        <v>149</v>
      </c>
      <c r="B17" t="s">
        <v>178</v>
      </c>
      <c r="C17" t="s">
        <v>310</v>
      </c>
      <c r="D17" t="n">
        <v>219</v>
      </c>
    </row>
    <row r="18">
      <c r="A18" t="s">
        <v>149</v>
      </c>
      <c r="B18" t="s">
        <v>178</v>
      </c>
      <c r="C18" t="s">
        <v>311</v>
      </c>
      <c r="D18" t="n">
        <v>243</v>
      </c>
    </row>
    <row r="19">
      <c r="A19" t="s">
        <v>149</v>
      </c>
      <c r="B19" t="s">
        <v>178</v>
      </c>
      <c r="C19" t="s">
        <v>312</v>
      </c>
      <c r="D19" t="n">
        <v>260</v>
      </c>
    </row>
    <row r="20">
      <c r="A20" t="s">
        <v>149</v>
      </c>
      <c r="B20" t="s">
        <v>178</v>
      </c>
      <c r="C20" t="s">
        <v>313</v>
      </c>
      <c r="D20" t="n">
        <v>262</v>
      </c>
    </row>
    <row r="21">
      <c r="A21" t="s">
        <v>149</v>
      </c>
      <c r="B21" t="s">
        <v>178</v>
      </c>
      <c r="C21" t="s">
        <v>314</v>
      </c>
      <c r="D21" t="n">
        <v>263</v>
      </c>
    </row>
    <row r="22">
      <c r="A22" t="s">
        <v>149</v>
      </c>
      <c r="B22" t="s">
        <v>178</v>
      </c>
      <c r="C22" t="s">
        <v>315</v>
      </c>
      <c r="D22" t="n">
        <v>310</v>
      </c>
    </row>
    <row r="23">
      <c r="A23" t="s">
        <v>149</v>
      </c>
      <c r="B23" t="s">
        <v>178</v>
      </c>
      <c r="C23" t="s">
        <v>316</v>
      </c>
      <c r="D23" t="n">
        <v>1328</v>
      </c>
    </row>
    <row r="24">
      <c r="A24" t="s">
        <v>149</v>
      </c>
      <c r="B24" t="s">
        <v>178</v>
      </c>
      <c r="C24" t="s">
        <v>110</v>
      </c>
      <c r="D24" t="n">
        <v>12721</v>
      </c>
    </row>
    <row r="25">
      <c r="A25" t="s">
        <v>149</v>
      </c>
      <c r="B25" t="s">
        <v>178</v>
      </c>
      <c r="C25" t="s">
        <v>67</v>
      </c>
      <c r="D25" t="n">
        <v>15954</v>
      </c>
    </row>
    <row r="26">
      <c r="A26" t="s">
        <v>149</v>
      </c>
      <c r="B26" t="s">
        <v>172</v>
      </c>
      <c r="C26" t="s">
        <v>104</v>
      </c>
      <c r="D26" t="n">
        <v>49437</v>
      </c>
    </row>
    <row r="27">
      <c r="A27" t="s">
        <v>149</v>
      </c>
      <c r="B27" t="s">
        <v>172</v>
      </c>
      <c r="C27" t="s">
        <v>67</v>
      </c>
      <c r="D27" t="n">
        <v>49437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317</v>
      </c>
    </row>
    <row r="2">
      <c r="A2" t="s">
        <v>148</v>
      </c>
      <c r="B2" t="s">
        <v>164</v>
      </c>
      <c r="C2" t="s">
        <v>194</v>
      </c>
      <c r="D2" t="s">
        <v>46</v>
      </c>
    </row>
    <row r="3">
      <c r="A3" t="s">
        <v>151</v>
      </c>
      <c r="B3" t="s">
        <v>187</v>
      </c>
      <c r="C3" t="s">
        <v>318</v>
      </c>
      <c r="D3" t="n">
        <v>1440</v>
      </c>
    </row>
    <row r="4">
      <c r="A4" t="s">
        <v>151</v>
      </c>
      <c r="B4" t="s">
        <v>187</v>
      </c>
      <c r="C4" t="s">
        <v>67</v>
      </c>
      <c r="D4" t="n">
        <v>1440</v>
      </c>
    </row>
    <row r="5">
      <c r="A5" t="s">
        <v>151</v>
      </c>
      <c r="B5" t="s">
        <v>166</v>
      </c>
      <c r="C5" t="s">
        <v>319</v>
      </c>
      <c r="D5" t="n">
        <v>187</v>
      </c>
    </row>
    <row r="6">
      <c r="A6" t="s">
        <v>151</v>
      </c>
      <c r="B6" t="s">
        <v>166</v>
      </c>
      <c r="C6" t="s">
        <v>320</v>
      </c>
      <c r="D6" t="n">
        <v>1436</v>
      </c>
    </row>
    <row r="7">
      <c r="A7" t="s">
        <v>151</v>
      </c>
      <c r="B7" t="s">
        <v>166</v>
      </c>
      <c r="C7" t="s">
        <v>67</v>
      </c>
      <c r="D7" t="n">
        <v>1623</v>
      </c>
    </row>
    <row r="8">
      <c r="A8" t="s">
        <v>151</v>
      </c>
      <c r="B8" t="s">
        <v>169</v>
      </c>
      <c r="C8" t="s">
        <v>321</v>
      </c>
      <c r="D8" t="n">
        <v>8</v>
      </c>
    </row>
    <row r="9">
      <c r="A9" t="s">
        <v>151</v>
      </c>
      <c r="B9" t="s">
        <v>169</v>
      </c>
      <c r="C9" t="s">
        <v>322</v>
      </c>
      <c r="D9" t="n">
        <v>2059</v>
      </c>
    </row>
    <row r="10">
      <c r="A10" t="s">
        <v>151</v>
      </c>
      <c r="B10" t="s">
        <v>169</v>
      </c>
      <c r="C10" t="s">
        <v>67</v>
      </c>
      <c r="D10" t="n">
        <v>2067</v>
      </c>
    </row>
    <row r="11">
      <c r="A11" t="s">
        <v>151</v>
      </c>
      <c r="B11" t="s">
        <v>192</v>
      </c>
      <c r="C11" t="s">
        <v>323</v>
      </c>
      <c r="D11" t="n">
        <v>1</v>
      </c>
    </row>
    <row r="12">
      <c r="A12" t="s">
        <v>151</v>
      </c>
      <c r="B12" t="s">
        <v>192</v>
      </c>
      <c r="C12" t="s">
        <v>324</v>
      </c>
      <c r="D12" t="n">
        <v>183</v>
      </c>
    </row>
    <row r="13">
      <c r="A13" t="s">
        <v>151</v>
      </c>
      <c r="B13" t="s">
        <v>192</v>
      </c>
      <c r="C13" t="s">
        <v>325</v>
      </c>
      <c r="D13" t="n">
        <v>2579</v>
      </c>
    </row>
    <row r="14">
      <c r="A14" t="s">
        <v>151</v>
      </c>
      <c r="B14" t="s">
        <v>192</v>
      </c>
      <c r="C14" t="s">
        <v>67</v>
      </c>
      <c r="D14" t="n">
        <v>2763</v>
      </c>
    </row>
    <row r="15">
      <c r="A15" t="s">
        <v>151</v>
      </c>
      <c r="B15" t="s">
        <v>186</v>
      </c>
      <c r="C15" t="s">
        <v>326</v>
      </c>
      <c r="D15" t="n">
        <v>230</v>
      </c>
    </row>
    <row r="16">
      <c r="A16" t="s">
        <v>151</v>
      </c>
      <c r="B16" t="s">
        <v>186</v>
      </c>
      <c r="C16" t="s">
        <v>327</v>
      </c>
      <c r="D16" t="n">
        <v>397</v>
      </c>
    </row>
    <row r="17">
      <c r="A17" t="s">
        <v>151</v>
      </c>
      <c r="B17" t="s">
        <v>186</v>
      </c>
      <c r="C17" t="s">
        <v>328</v>
      </c>
      <c r="D17" t="n">
        <v>447</v>
      </c>
    </row>
    <row r="18">
      <c r="A18" t="s">
        <v>151</v>
      </c>
      <c r="B18" t="s">
        <v>186</v>
      </c>
      <c r="C18" t="s">
        <v>329</v>
      </c>
      <c r="D18" t="n">
        <v>2932</v>
      </c>
    </row>
    <row r="19">
      <c r="A19" t="s">
        <v>151</v>
      </c>
      <c r="B19" t="s">
        <v>186</v>
      </c>
      <c r="C19" t="s">
        <v>67</v>
      </c>
      <c r="D19" t="n">
        <v>4006</v>
      </c>
    </row>
    <row r="20">
      <c r="A20" t="s">
        <v>151</v>
      </c>
      <c r="B20" t="s">
        <v>168</v>
      </c>
      <c r="C20" t="s">
        <v>330</v>
      </c>
      <c r="D20" t="n">
        <v>6</v>
      </c>
    </row>
    <row r="21">
      <c r="A21" t="s">
        <v>151</v>
      </c>
      <c r="B21" t="s">
        <v>168</v>
      </c>
      <c r="C21" t="s">
        <v>331</v>
      </c>
      <c r="D21" t="n">
        <v>7</v>
      </c>
    </row>
    <row r="22">
      <c r="A22" t="s">
        <v>151</v>
      </c>
      <c r="B22" t="s">
        <v>168</v>
      </c>
      <c r="C22" t="s">
        <v>332</v>
      </c>
      <c r="D22" t="n">
        <v>7</v>
      </c>
    </row>
    <row r="23">
      <c r="A23" t="s">
        <v>151</v>
      </c>
      <c r="B23" t="s">
        <v>168</v>
      </c>
      <c r="C23" t="s">
        <v>333</v>
      </c>
      <c r="D23" t="n">
        <v>10</v>
      </c>
    </row>
    <row r="24">
      <c r="A24" t="s">
        <v>151</v>
      </c>
      <c r="B24" t="s">
        <v>168</v>
      </c>
      <c r="C24" t="s">
        <v>334</v>
      </c>
      <c r="D24" t="n">
        <v>69</v>
      </c>
    </row>
    <row r="25">
      <c r="A25" t="s">
        <v>151</v>
      </c>
      <c r="B25" t="s">
        <v>168</v>
      </c>
      <c r="C25" t="s">
        <v>335</v>
      </c>
      <c r="D25" t="n">
        <v>83</v>
      </c>
    </row>
    <row r="26">
      <c r="A26" t="s">
        <v>151</v>
      </c>
      <c r="B26" t="s">
        <v>168</v>
      </c>
      <c r="C26" t="s">
        <v>336</v>
      </c>
      <c r="D26" t="n">
        <v>108</v>
      </c>
    </row>
    <row r="27">
      <c r="A27" t="s">
        <v>151</v>
      </c>
      <c r="B27" t="s">
        <v>168</v>
      </c>
      <c r="C27" t="s">
        <v>337</v>
      </c>
      <c r="D27" t="n">
        <v>124</v>
      </c>
    </row>
    <row r="28">
      <c r="A28" t="s">
        <v>151</v>
      </c>
      <c r="B28" t="s">
        <v>168</v>
      </c>
      <c r="C28" t="s">
        <v>338</v>
      </c>
      <c r="D28" t="n">
        <v>201</v>
      </c>
    </row>
    <row r="29">
      <c r="A29" t="s">
        <v>151</v>
      </c>
      <c r="B29" t="s">
        <v>168</v>
      </c>
      <c r="C29" t="s">
        <v>339</v>
      </c>
      <c r="D29" t="n">
        <v>294</v>
      </c>
    </row>
    <row r="30">
      <c r="A30" t="s">
        <v>151</v>
      </c>
      <c r="B30" t="s">
        <v>168</v>
      </c>
      <c r="C30" t="s">
        <v>340</v>
      </c>
      <c r="D30" t="n">
        <v>318</v>
      </c>
    </row>
    <row r="31">
      <c r="A31" t="s">
        <v>151</v>
      </c>
      <c r="B31" t="s">
        <v>168</v>
      </c>
      <c r="C31" t="s">
        <v>341</v>
      </c>
      <c r="D31" t="n">
        <v>355</v>
      </c>
    </row>
    <row r="32">
      <c r="A32" t="s">
        <v>151</v>
      </c>
      <c r="B32" t="s">
        <v>168</v>
      </c>
      <c r="C32" t="s">
        <v>342</v>
      </c>
      <c r="D32" t="n">
        <v>381</v>
      </c>
    </row>
    <row r="33">
      <c r="A33" t="s">
        <v>151</v>
      </c>
      <c r="B33" t="s">
        <v>168</v>
      </c>
      <c r="C33" t="s">
        <v>343</v>
      </c>
      <c r="D33" t="n">
        <v>559</v>
      </c>
    </row>
    <row r="34">
      <c r="A34" t="s">
        <v>151</v>
      </c>
      <c r="B34" t="s">
        <v>168</v>
      </c>
      <c r="C34" t="s">
        <v>344</v>
      </c>
      <c r="D34" t="n">
        <v>726</v>
      </c>
    </row>
    <row r="35">
      <c r="A35" t="s">
        <v>151</v>
      </c>
      <c r="B35" t="s">
        <v>168</v>
      </c>
      <c r="C35" t="s">
        <v>112</v>
      </c>
      <c r="D35" t="n">
        <v>13033</v>
      </c>
    </row>
    <row r="36">
      <c r="A36" t="s">
        <v>151</v>
      </c>
      <c r="B36" t="s">
        <v>168</v>
      </c>
      <c r="C36" t="s">
        <v>67</v>
      </c>
      <c r="D36" t="n">
        <v>16281</v>
      </c>
    </row>
    <row r="37">
      <c r="A37" t="s">
        <v>151</v>
      </c>
      <c r="B37" t="s">
        <v>179</v>
      </c>
      <c r="C37" t="s">
        <v>345</v>
      </c>
      <c r="D37" t="n">
        <v>14</v>
      </c>
    </row>
    <row r="38">
      <c r="A38" t="s">
        <v>151</v>
      </c>
      <c r="B38" t="s">
        <v>179</v>
      </c>
      <c r="C38" t="s">
        <v>346</v>
      </c>
      <c r="D38" t="n">
        <v>86</v>
      </c>
    </row>
    <row r="39">
      <c r="A39" t="s">
        <v>151</v>
      </c>
      <c r="B39" t="s">
        <v>179</v>
      </c>
      <c r="C39" t="s">
        <v>347</v>
      </c>
      <c r="D39" t="n">
        <v>102</v>
      </c>
    </row>
    <row r="40">
      <c r="A40" t="s">
        <v>151</v>
      </c>
      <c r="B40" t="s">
        <v>179</v>
      </c>
      <c r="C40" t="s">
        <v>348</v>
      </c>
      <c r="D40" t="n">
        <v>118</v>
      </c>
    </row>
    <row r="41">
      <c r="A41" t="s">
        <v>151</v>
      </c>
      <c r="B41" t="s">
        <v>179</v>
      </c>
      <c r="C41" t="s">
        <v>349</v>
      </c>
      <c r="D41" t="n">
        <v>122</v>
      </c>
    </row>
    <row r="42">
      <c r="A42" t="s">
        <v>151</v>
      </c>
      <c r="B42" t="s">
        <v>179</v>
      </c>
      <c r="C42" t="s">
        <v>350</v>
      </c>
      <c r="D42" t="n">
        <v>124</v>
      </c>
    </row>
    <row r="43">
      <c r="A43" t="s">
        <v>151</v>
      </c>
      <c r="B43" t="s">
        <v>179</v>
      </c>
      <c r="C43" t="s">
        <v>351</v>
      </c>
      <c r="D43" t="n">
        <v>126</v>
      </c>
    </row>
    <row r="44">
      <c r="A44" t="s">
        <v>151</v>
      </c>
      <c r="B44" t="s">
        <v>179</v>
      </c>
      <c r="C44" t="s">
        <v>352</v>
      </c>
      <c r="D44" t="n">
        <v>136</v>
      </c>
    </row>
    <row r="45">
      <c r="A45" t="s">
        <v>151</v>
      </c>
      <c r="B45" t="s">
        <v>179</v>
      </c>
      <c r="C45" t="s">
        <v>353</v>
      </c>
      <c r="D45" t="n">
        <v>176</v>
      </c>
    </row>
    <row r="46">
      <c r="A46" t="s">
        <v>151</v>
      </c>
      <c r="B46" t="s">
        <v>179</v>
      </c>
      <c r="C46" t="s">
        <v>354</v>
      </c>
      <c r="D46" t="n">
        <v>189</v>
      </c>
    </row>
    <row r="47">
      <c r="A47" t="s">
        <v>151</v>
      </c>
      <c r="B47" t="s">
        <v>179</v>
      </c>
      <c r="C47" t="s">
        <v>355</v>
      </c>
      <c r="D47" t="n">
        <v>302</v>
      </c>
    </row>
    <row r="48">
      <c r="A48" t="s">
        <v>151</v>
      </c>
      <c r="B48" t="s">
        <v>179</v>
      </c>
      <c r="C48" t="s">
        <v>356</v>
      </c>
      <c r="D48" t="n">
        <v>342</v>
      </c>
    </row>
    <row r="49">
      <c r="A49" t="s">
        <v>151</v>
      </c>
      <c r="B49" t="s">
        <v>179</v>
      </c>
      <c r="C49" t="s">
        <v>357</v>
      </c>
      <c r="D49" t="n">
        <v>346</v>
      </c>
    </row>
    <row r="50">
      <c r="A50" t="s">
        <v>151</v>
      </c>
      <c r="B50" t="s">
        <v>179</v>
      </c>
      <c r="C50" t="s">
        <v>358</v>
      </c>
      <c r="D50" t="n">
        <v>369</v>
      </c>
    </row>
    <row r="51">
      <c r="A51" t="s">
        <v>151</v>
      </c>
      <c r="B51" t="s">
        <v>179</v>
      </c>
      <c r="C51" t="s">
        <v>359</v>
      </c>
      <c r="D51" t="n">
        <v>386</v>
      </c>
    </row>
    <row r="52">
      <c r="A52" t="s">
        <v>151</v>
      </c>
      <c r="B52" t="s">
        <v>179</v>
      </c>
      <c r="C52" t="s">
        <v>360</v>
      </c>
      <c r="D52" t="n">
        <v>847</v>
      </c>
    </row>
    <row r="53">
      <c r="A53" t="s">
        <v>151</v>
      </c>
      <c r="B53" t="s">
        <v>179</v>
      </c>
      <c r="C53" t="s">
        <v>361</v>
      </c>
      <c r="D53" t="n">
        <v>1316</v>
      </c>
    </row>
    <row r="54">
      <c r="A54" t="s">
        <v>151</v>
      </c>
      <c r="B54" t="s">
        <v>179</v>
      </c>
      <c r="C54" t="s">
        <v>362</v>
      </c>
      <c r="D54" t="n">
        <v>2137</v>
      </c>
    </row>
    <row r="55">
      <c r="A55" t="s">
        <v>151</v>
      </c>
      <c r="B55" t="s">
        <v>179</v>
      </c>
      <c r="C55" t="s">
        <v>102</v>
      </c>
      <c r="D55" t="n">
        <v>13868</v>
      </c>
    </row>
    <row r="56">
      <c r="A56" t="s">
        <v>151</v>
      </c>
      <c r="B56" t="s">
        <v>179</v>
      </c>
      <c r="C56" t="s">
        <v>67</v>
      </c>
      <c r="D56" t="n">
        <v>21106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363</v>
      </c>
    </row>
    <row r="2">
      <c r="A2" t="s">
        <v>13</v>
      </c>
      <c r="B2" t="s">
        <v>14</v>
      </c>
      <c r="C2" t="s">
        <v>2</v>
      </c>
      <c r="D2" t="s">
        <v>364</v>
      </c>
    </row>
    <row r="3">
      <c r="A3" t="s">
        <v>43</v>
      </c>
      <c r="B3" t="s">
        <v>44</v>
      </c>
      <c r="C3" t="n">
        <v>2021</v>
      </c>
      <c r="D3" t="n">
        <v>3</v>
      </c>
    </row>
    <row r="4">
      <c r="A4" t="s">
        <v>43</v>
      </c>
      <c r="B4" t="s">
        <v>44</v>
      </c>
      <c r="C4" t="n">
        <v>2022</v>
      </c>
      <c r="D4" t="n">
        <v>3</v>
      </c>
    </row>
    <row r="5">
      <c r="A5" t="s">
        <v>17</v>
      </c>
      <c r="B5" t="s">
        <v>18</v>
      </c>
      <c r="C5" t="n">
        <v>2021</v>
      </c>
      <c r="D5" t="n">
        <v>48</v>
      </c>
    </row>
    <row r="6">
      <c r="A6" t="s">
        <v>17</v>
      </c>
      <c r="B6" t="s">
        <v>18</v>
      </c>
      <c r="C6" t="n">
        <v>2022</v>
      </c>
      <c r="D6" t="n">
        <v>86</v>
      </c>
    </row>
    <row r="7">
      <c r="A7" t="s">
        <v>41</v>
      </c>
      <c r="B7" t="s">
        <v>42</v>
      </c>
      <c r="C7" t="n">
        <v>2021</v>
      </c>
      <c r="D7" t="n">
        <v>7</v>
      </c>
    </row>
    <row r="8">
      <c r="A8" t="s">
        <v>41</v>
      </c>
      <c r="B8" t="s">
        <v>42</v>
      </c>
      <c r="C8" t="n">
        <v>2022</v>
      </c>
      <c r="D8" t="n">
        <v>2</v>
      </c>
    </row>
    <row r="9">
      <c r="A9" t="s">
        <v>19</v>
      </c>
      <c r="B9" t="s">
        <v>20</v>
      </c>
      <c r="C9" t="n">
        <v>2021</v>
      </c>
      <c r="D9" t="n">
        <v>98</v>
      </c>
    </row>
    <row r="10">
      <c r="A10" t="s">
        <v>19</v>
      </c>
      <c r="B10" t="s">
        <v>20</v>
      </c>
      <c r="C10" t="n">
        <v>2022</v>
      </c>
      <c r="D10" t="n">
        <v>105</v>
      </c>
    </row>
    <row r="11">
      <c r="A11" t="s">
        <v>21</v>
      </c>
      <c r="B11" t="s">
        <v>22</v>
      </c>
      <c r="C11" t="n">
        <v>2021</v>
      </c>
      <c r="D11" t="n">
        <v>55</v>
      </c>
    </row>
    <row r="12">
      <c r="A12" t="s">
        <v>21</v>
      </c>
      <c r="B12" t="s">
        <v>22</v>
      </c>
      <c r="C12" t="n">
        <v>2022</v>
      </c>
      <c r="D12" t="n">
        <v>59</v>
      </c>
    </row>
    <row r="13">
      <c r="A13" t="s">
        <v>365</v>
      </c>
      <c r="B13" t="s">
        <v>366</v>
      </c>
      <c r="C13" t="n">
        <v>2021</v>
      </c>
      <c r="D13" t="n">
        <v>14</v>
      </c>
    </row>
    <row r="14">
      <c r="A14" t="s">
        <v>23</v>
      </c>
      <c r="B14" t="s">
        <v>24</v>
      </c>
      <c r="C14" t="n">
        <v>2021</v>
      </c>
      <c r="D14" t="n">
        <v>11</v>
      </c>
    </row>
    <row r="15">
      <c r="A15" t="s">
        <v>23</v>
      </c>
      <c r="B15" t="s">
        <v>24</v>
      </c>
      <c r="C15" t="n">
        <v>2022</v>
      </c>
      <c r="D15" t="n">
        <v>12</v>
      </c>
    </row>
    <row r="16">
      <c r="A16" t="s">
        <v>25</v>
      </c>
      <c r="B16" t="s">
        <v>26</v>
      </c>
      <c r="C16" t="n">
        <v>2021</v>
      </c>
      <c r="D16" t="n">
        <v>8</v>
      </c>
    </row>
    <row r="17">
      <c r="A17" t="s">
        <v>25</v>
      </c>
      <c r="B17" t="s">
        <v>26</v>
      </c>
      <c r="C17" t="n">
        <v>2022</v>
      </c>
      <c r="D17" t="n">
        <v>6</v>
      </c>
    </row>
    <row r="18">
      <c r="A18" t="s">
        <v>27</v>
      </c>
      <c r="B18" t="s">
        <v>28</v>
      </c>
      <c r="C18" t="n">
        <v>2022</v>
      </c>
      <c r="D18" t="n">
        <v>2</v>
      </c>
    </row>
    <row r="19">
      <c r="A19" t="s">
        <v>29</v>
      </c>
      <c r="B19" t="s">
        <v>30</v>
      </c>
      <c r="C19" t="n">
        <v>2021</v>
      </c>
      <c r="D19" t="n">
        <v>18</v>
      </c>
    </row>
    <row r="20">
      <c r="A20" t="s">
        <v>29</v>
      </c>
      <c r="B20" t="s">
        <v>30</v>
      </c>
      <c r="C20" t="n">
        <v>2022</v>
      </c>
      <c r="D20" t="n">
        <v>19</v>
      </c>
    </row>
    <row r="21">
      <c r="A21" t="s">
        <v>31</v>
      </c>
      <c r="B21" t="s">
        <v>32</v>
      </c>
      <c r="C21" t="n">
        <v>2021</v>
      </c>
      <c r="D21" t="n">
        <v>23</v>
      </c>
    </row>
    <row r="22">
      <c r="A22" t="s">
        <v>31</v>
      </c>
      <c r="B22" t="s">
        <v>32</v>
      </c>
      <c r="C22" t="n">
        <v>2022</v>
      </c>
      <c r="D22" t="n">
        <v>25</v>
      </c>
    </row>
    <row r="23">
      <c r="A23" t="s">
        <v>33</v>
      </c>
      <c r="B23" t="s">
        <v>34</v>
      </c>
      <c r="C23" t="n">
        <v>2021</v>
      </c>
      <c r="D23" t="n">
        <v>16</v>
      </c>
    </row>
    <row r="24">
      <c r="A24" t="s">
        <v>33</v>
      </c>
      <c r="B24" t="s">
        <v>34</v>
      </c>
      <c r="C24" t="n">
        <v>2022</v>
      </c>
      <c r="D24" t="n">
        <v>16</v>
      </c>
    </row>
    <row r="25">
      <c r="A25" t="s">
        <v>37</v>
      </c>
      <c r="B25" t="s">
        <v>38</v>
      </c>
      <c r="C25" t="n">
        <v>2021</v>
      </c>
      <c r="D25" t="n">
        <v>53</v>
      </c>
    </row>
    <row r="26">
      <c r="A26" t="s">
        <v>37</v>
      </c>
      <c r="B26" t="s">
        <v>38</v>
      </c>
      <c r="C26" t="n">
        <v>2022</v>
      </c>
      <c r="D26" t="n">
        <v>56</v>
      </c>
    </row>
    <row r="27">
      <c r="A27" t="s">
        <v>39</v>
      </c>
      <c r="B27" t="s">
        <v>40</v>
      </c>
      <c r="C27" t="n">
        <v>2021</v>
      </c>
      <c r="D27" t="n">
        <v>11</v>
      </c>
    </row>
    <row r="28">
      <c r="A28" t="s">
        <v>39</v>
      </c>
      <c r="B28" t="s">
        <v>40</v>
      </c>
      <c r="C28" t="n">
        <v>2022</v>
      </c>
      <c r="D28" t="n">
        <v>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367</v>
      </c>
    </row>
    <row r="2">
      <c r="A2" t="s">
        <v>2</v>
      </c>
      <c r="B2" t="s">
        <v>73</v>
      </c>
      <c r="C2" t="s">
        <v>46</v>
      </c>
    </row>
    <row r="3">
      <c r="A3" t="n">
        <v>2013</v>
      </c>
      <c r="B3" t="s">
        <v>75</v>
      </c>
      <c r="C3" t="n">
        <v>142398</v>
      </c>
    </row>
    <row r="4">
      <c r="A4" t="n">
        <v>2014</v>
      </c>
      <c r="B4" t="s">
        <v>75</v>
      </c>
      <c r="C4" t="n">
        <v>148118</v>
      </c>
    </row>
    <row r="5">
      <c r="A5" t="n">
        <v>2015</v>
      </c>
      <c r="B5" t="s">
        <v>75</v>
      </c>
      <c r="C5" t="n">
        <v>147119</v>
      </c>
    </row>
    <row r="6">
      <c r="A6" t="n">
        <v>2016</v>
      </c>
      <c r="B6" t="s">
        <v>75</v>
      </c>
      <c r="C6" t="n">
        <v>135852</v>
      </c>
    </row>
    <row r="7">
      <c r="A7" t="n">
        <v>2017</v>
      </c>
      <c r="B7" t="s">
        <v>75</v>
      </c>
      <c r="C7" t="n">
        <v>134786</v>
      </c>
    </row>
    <row r="8">
      <c r="A8" t="n">
        <v>2018</v>
      </c>
      <c r="B8" t="s">
        <v>75</v>
      </c>
      <c r="C8" t="n">
        <v>150841</v>
      </c>
    </row>
    <row r="9">
      <c r="A9" t="n">
        <v>2019</v>
      </c>
      <c r="B9" t="s">
        <v>75</v>
      </c>
      <c r="C9" t="n">
        <v>145787</v>
      </c>
    </row>
    <row r="10">
      <c r="A10" t="n">
        <v>2020</v>
      </c>
      <c r="B10" t="s">
        <v>75</v>
      </c>
      <c r="C10" t="n">
        <v>59887</v>
      </c>
    </row>
    <row r="11">
      <c r="A11" t="n">
        <v>2021</v>
      </c>
      <c r="B11" t="s">
        <v>75</v>
      </c>
      <c r="C11" t="n">
        <v>53080</v>
      </c>
    </row>
    <row r="12">
      <c r="A12" t="n">
        <v>2022</v>
      </c>
      <c r="B12" t="s">
        <v>75</v>
      </c>
      <c r="C12" t="n">
        <v>100366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368</v>
      </c>
    </row>
    <row r="2">
      <c r="A2" t="s">
        <v>2</v>
      </c>
      <c r="B2" t="s">
        <v>46</v>
      </c>
      <c r="C2" t="s">
        <v>77</v>
      </c>
    </row>
    <row r="3">
      <c r="A3" t="n">
        <v>2013</v>
      </c>
      <c r="B3" t="n">
        <v>142398</v>
      </c>
      <c r="C3" t="n">
        <v>0.00749975236666711</v>
      </c>
    </row>
    <row r="4">
      <c r="A4" t="n">
        <v>2014</v>
      </c>
      <c r="B4" t="n">
        <v>148118</v>
      </c>
      <c r="C4" t="n">
        <v>0.0401691034986447</v>
      </c>
    </row>
    <row r="5">
      <c r="A5" t="n">
        <v>2015</v>
      </c>
      <c r="B5" t="n">
        <v>147119</v>
      </c>
      <c r="C5" t="n">
        <v>-0.00674462253068497</v>
      </c>
    </row>
    <row r="6">
      <c r="A6" t="n">
        <v>2016</v>
      </c>
      <c r="B6" t="n">
        <v>135852</v>
      </c>
      <c r="C6" t="n">
        <v>-0.0765842617201041</v>
      </c>
    </row>
    <row r="7">
      <c r="A7" t="n">
        <v>2017</v>
      </c>
      <c r="B7" t="n">
        <v>134786</v>
      </c>
      <c r="C7" t="n">
        <v>-0.00784677443099846</v>
      </c>
    </row>
    <row r="8">
      <c r="A8" t="n">
        <v>2018</v>
      </c>
      <c r="B8" t="n">
        <v>150841</v>
      </c>
      <c r="C8" t="n">
        <v>0.119114744854807</v>
      </c>
    </row>
    <row r="9">
      <c r="A9" t="n">
        <v>2019</v>
      </c>
      <c r="B9" t="n">
        <v>145787</v>
      </c>
      <c r="C9" t="n">
        <v>-0.0335054792795062</v>
      </c>
    </row>
    <row r="10">
      <c r="A10" t="n">
        <v>2020</v>
      </c>
      <c r="B10" t="n">
        <v>59887</v>
      </c>
      <c r="C10" t="n">
        <v>-0.589215773697243</v>
      </c>
    </row>
    <row r="11">
      <c r="A11" t="n">
        <v>2021</v>
      </c>
      <c r="B11" t="n">
        <v>53080</v>
      </c>
      <c r="C11" t="n">
        <v>-0.113664067326799</v>
      </c>
    </row>
    <row r="12">
      <c r="A12" t="n">
        <v>2022</v>
      </c>
      <c r="B12" t="n">
        <v>100366</v>
      </c>
      <c r="C12" t="n">
        <v>0.890844009042954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369</v>
      </c>
    </row>
    <row r="2">
      <c r="A2" t="s">
        <v>79</v>
      </c>
      <c r="B2" t="s">
        <v>2</v>
      </c>
      <c r="C2" t="s">
        <v>46</v>
      </c>
      <c r="D2" t="s">
        <v>77</v>
      </c>
    </row>
    <row r="3">
      <c r="A3" t="s">
        <v>80</v>
      </c>
      <c r="B3" t="n">
        <v>2022</v>
      </c>
      <c r="C3" t="n">
        <v>7422</v>
      </c>
      <c r="D3" t="n">
        <v>0.663752521856086</v>
      </c>
    </row>
    <row r="4">
      <c r="A4" t="s">
        <v>81</v>
      </c>
      <c r="B4" t="n">
        <v>2022</v>
      </c>
      <c r="C4" t="n">
        <v>6867</v>
      </c>
      <c r="D4" t="n">
        <v>0.966494845360825</v>
      </c>
    </row>
    <row r="5">
      <c r="A5" t="s">
        <v>82</v>
      </c>
      <c r="B5" t="n">
        <v>2022</v>
      </c>
      <c r="C5" t="n">
        <v>7379</v>
      </c>
      <c r="D5" t="n">
        <v>0.970360480640855</v>
      </c>
    </row>
    <row r="6">
      <c r="A6" t="s">
        <v>83</v>
      </c>
      <c r="B6" t="n">
        <v>2022</v>
      </c>
      <c r="C6" t="n">
        <v>7350</v>
      </c>
      <c r="D6" t="n">
        <v>1.03996669442132</v>
      </c>
    </row>
    <row r="7">
      <c r="A7" t="s">
        <v>84</v>
      </c>
      <c r="B7" t="n">
        <v>2022</v>
      </c>
      <c r="C7" t="n">
        <v>7668</v>
      </c>
      <c r="D7" t="n">
        <v>0.940774487471526</v>
      </c>
    </row>
    <row r="8">
      <c r="A8" t="s">
        <v>85</v>
      </c>
      <c r="B8" t="n">
        <v>2022</v>
      </c>
      <c r="C8" t="n">
        <v>7671</v>
      </c>
      <c r="D8" t="n">
        <v>1.03528787476784</v>
      </c>
    </row>
    <row r="9">
      <c r="A9" t="s">
        <v>86</v>
      </c>
      <c r="B9" t="n">
        <v>2022</v>
      </c>
      <c r="C9" t="n">
        <v>8955</v>
      </c>
      <c r="D9" t="n">
        <v>1.08741258741259</v>
      </c>
    </row>
    <row r="10">
      <c r="A10" t="s">
        <v>87</v>
      </c>
      <c r="B10" t="n">
        <v>2022</v>
      </c>
      <c r="C10" t="n">
        <v>9083</v>
      </c>
      <c r="D10" t="n">
        <v>1.08900643974241</v>
      </c>
    </row>
    <row r="11">
      <c r="A11" t="s">
        <v>88</v>
      </c>
      <c r="B11" t="n">
        <v>2022</v>
      </c>
      <c r="C11" t="n">
        <v>8864</v>
      </c>
      <c r="D11" t="n">
        <v>1.03116406966086</v>
      </c>
    </row>
    <row r="12">
      <c r="A12" t="s">
        <v>89</v>
      </c>
      <c r="B12" t="n">
        <v>2022</v>
      </c>
      <c r="C12" t="n">
        <v>9207</v>
      </c>
      <c r="D12" t="n">
        <v>0.890554414784394</v>
      </c>
    </row>
    <row r="13">
      <c r="A13" t="s">
        <v>90</v>
      </c>
      <c r="B13" t="n">
        <v>2022</v>
      </c>
      <c r="C13" t="n">
        <v>9416</v>
      </c>
      <c r="D13" t="n">
        <v>0.644141784529422</v>
      </c>
    </row>
    <row r="14">
      <c r="A14" t="s">
        <v>91</v>
      </c>
      <c r="B14" t="n">
        <v>2022</v>
      </c>
      <c r="C14" t="n">
        <v>10484</v>
      </c>
      <c r="D14" t="n">
        <v>0.622910216718266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370</v>
      </c>
    </row>
    <row r="2">
      <c r="A2" t="s">
        <v>2</v>
      </c>
      <c r="B2" t="s">
        <v>371</v>
      </c>
      <c r="C2" t="s">
        <v>46</v>
      </c>
    </row>
    <row r="3">
      <c r="A3" t="n">
        <v>2013</v>
      </c>
      <c r="B3" t="s">
        <v>372</v>
      </c>
      <c r="C3" t="n">
        <v>42.044</v>
      </c>
    </row>
    <row r="4">
      <c r="A4" t="n">
        <v>2013</v>
      </c>
      <c r="B4" t="s">
        <v>373</v>
      </c>
      <c r="C4" t="n">
        <v>100.354</v>
      </c>
    </row>
    <row r="5">
      <c r="A5" t="n">
        <v>2014</v>
      </c>
      <c r="B5" t="s">
        <v>372</v>
      </c>
      <c r="C5" t="n">
        <v>42.349</v>
      </c>
    </row>
    <row r="6">
      <c r="A6" t="n">
        <v>2014</v>
      </c>
      <c r="B6" t="s">
        <v>373</v>
      </c>
      <c r="C6" t="n">
        <v>105.769</v>
      </c>
    </row>
    <row r="7">
      <c r="A7" t="n">
        <v>2015</v>
      </c>
      <c r="B7" t="s">
        <v>372</v>
      </c>
      <c r="C7" t="n">
        <v>48.243</v>
      </c>
    </row>
    <row r="8">
      <c r="A8" t="n">
        <v>2015</v>
      </c>
      <c r="B8" t="s">
        <v>373</v>
      </c>
      <c r="C8" t="n">
        <v>98.876</v>
      </c>
    </row>
    <row r="9">
      <c r="A9" t="n">
        <v>2016</v>
      </c>
      <c r="B9" t="s">
        <v>372</v>
      </c>
      <c r="C9" t="n">
        <v>48.069</v>
      </c>
    </row>
    <row r="10">
      <c r="A10" t="n">
        <v>2016</v>
      </c>
      <c r="B10" t="s">
        <v>373</v>
      </c>
      <c r="C10" t="n">
        <v>87.783</v>
      </c>
    </row>
    <row r="11">
      <c r="A11" t="n">
        <v>2017</v>
      </c>
      <c r="B11" t="s">
        <v>372</v>
      </c>
      <c r="C11" t="n">
        <v>51.1</v>
      </c>
    </row>
    <row r="12">
      <c r="A12" t="n">
        <v>2017</v>
      </c>
      <c r="B12" t="s">
        <v>373</v>
      </c>
      <c r="C12" t="n">
        <v>83.686</v>
      </c>
    </row>
    <row r="13">
      <c r="A13" t="n">
        <v>2018</v>
      </c>
      <c r="B13" t="s">
        <v>372</v>
      </c>
      <c r="C13" t="n">
        <v>57.509</v>
      </c>
    </row>
    <row r="14">
      <c r="A14" t="n">
        <v>2018</v>
      </c>
      <c r="B14" t="s">
        <v>373</v>
      </c>
      <c r="C14" t="n">
        <v>93.332</v>
      </c>
    </row>
    <row r="15">
      <c r="A15" t="n">
        <v>2019</v>
      </c>
      <c r="B15" t="s">
        <v>372</v>
      </c>
      <c r="C15" t="n">
        <v>55.617</v>
      </c>
    </row>
    <row r="16">
      <c r="A16" t="n">
        <v>2019</v>
      </c>
      <c r="B16" t="s">
        <v>373</v>
      </c>
      <c r="C16" t="n">
        <v>90.17</v>
      </c>
    </row>
    <row r="17">
      <c r="A17" t="n">
        <v>2020</v>
      </c>
      <c r="B17" t="s">
        <v>372</v>
      </c>
      <c r="C17" t="n">
        <v>17.615</v>
      </c>
    </row>
    <row r="18">
      <c r="A18" t="n">
        <v>2020</v>
      </c>
      <c r="B18" t="s">
        <v>373</v>
      </c>
      <c r="C18" t="n">
        <v>42.272</v>
      </c>
    </row>
    <row r="19">
      <c r="A19" t="n">
        <v>2021</v>
      </c>
      <c r="B19" t="s">
        <v>372</v>
      </c>
      <c r="C19" t="n">
        <v>9.491</v>
      </c>
    </row>
    <row r="20">
      <c r="A20" t="n">
        <v>2021</v>
      </c>
      <c r="B20" t="s">
        <v>373</v>
      </c>
      <c r="C20" t="n">
        <v>43.589</v>
      </c>
    </row>
    <row r="21">
      <c r="A21" t="n">
        <v>2022</v>
      </c>
      <c r="B21" t="s">
        <v>372</v>
      </c>
      <c r="C21" t="n">
        <v>25.409</v>
      </c>
    </row>
    <row r="22">
      <c r="A22" t="n">
        <v>2022</v>
      </c>
      <c r="B22" t="s">
        <v>373</v>
      </c>
      <c r="C22" t="n">
        <v>74.957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374</v>
      </c>
    </row>
    <row r="2">
      <c r="A2" t="s">
        <v>2</v>
      </c>
      <c r="B2" t="s">
        <v>371</v>
      </c>
      <c r="C2" t="s">
        <v>46</v>
      </c>
      <c r="D2" t="s">
        <v>11</v>
      </c>
    </row>
    <row r="3">
      <c r="A3" t="n">
        <v>2013</v>
      </c>
      <c r="B3" t="s">
        <v>373</v>
      </c>
      <c r="C3" t="n">
        <v>100354</v>
      </c>
      <c r="D3" t="n">
        <v>0.704743044143878</v>
      </c>
    </row>
    <row r="4">
      <c r="A4" t="n">
        <v>2013</v>
      </c>
      <c r="B4" t="s">
        <v>372</v>
      </c>
      <c r="C4" t="n">
        <v>42044</v>
      </c>
      <c r="D4" t="n">
        <v>0.295256955856122</v>
      </c>
    </row>
    <row r="5">
      <c r="A5" t="n">
        <v>2014</v>
      </c>
      <c r="B5" t="s">
        <v>373</v>
      </c>
      <c r="C5" t="n">
        <v>105769</v>
      </c>
      <c r="D5" t="n">
        <v>0.714086066514536</v>
      </c>
    </row>
    <row r="6">
      <c r="A6" t="n">
        <v>2014</v>
      </c>
      <c r="B6" t="s">
        <v>372</v>
      </c>
      <c r="C6" t="n">
        <v>42349</v>
      </c>
      <c r="D6" t="n">
        <v>0.285913933485464</v>
      </c>
    </row>
    <row r="7">
      <c r="A7" t="n">
        <v>2015</v>
      </c>
      <c r="B7" t="s">
        <v>373</v>
      </c>
      <c r="C7" t="n">
        <v>98876</v>
      </c>
      <c r="D7" t="n">
        <v>0.672081784133932</v>
      </c>
    </row>
    <row r="8">
      <c r="A8" t="n">
        <v>2015</v>
      </c>
      <c r="B8" t="s">
        <v>372</v>
      </c>
      <c r="C8" t="n">
        <v>48243</v>
      </c>
      <c r="D8" t="n">
        <v>0.327918215866068</v>
      </c>
    </row>
    <row r="9">
      <c r="A9" t="n">
        <v>2016</v>
      </c>
      <c r="B9" t="s">
        <v>373</v>
      </c>
      <c r="C9" t="n">
        <v>87783</v>
      </c>
      <c r="D9" t="n">
        <v>0.646166416394311</v>
      </c>
    </row>
    <row r="10">
      <c r="A10" t="n">
        <v>2016</v>
      </c>
      <c r="B10" t="s">
        <v>372</v>
      </c>
      <c r="C10" t="n">
        <v>48069</v>
      </c>
      <c r="D10" t="n">
        <v>0.353833583605689</v>
      </c>
    </row>
    <row r="11">
      <c r="A11" t="n">
        <v>2017</v>
      </c>
      <c r="B11" t="s">
        <v>373</v>
      </c>
      <c r="C11" t="n">
        <v>83686</v>
      </c>
      <c r="D11" t="n">
        <v>0.620880506877569</v>
      </c>
    </row>
    <row r="12">
      <c r="A12" t="n">
        <v>2017</v>
      </c>
      <c r="B12" t="s">
        <v>372</v>
      </c>
      <c r="C12" t="n">
        <v>51100</v>
      </c>
      <c r="D12" t="n">
        <v>0.379119493122431</v>
      </c>
    </row>
    <row r="13">
      <c r="A13" t="n">
        <v>2018</v>
      </c>
      <c r="B13" t="s">
        <v>373</v>
      </c>
      <c r="C13" t="n">
        <v>93332</v>
      </c>
      <c r="D13" t="n">
        <v>0.618744240624233</v>
      </c>
    </row>
    <row r="14">
      <c r="A14" t="n">
        <v>2018</v>
      </c>
      <c r="B14" t="s">
        <v>372</v>
      </c>
      <c r="C14" t="n">
        <v>57509</v>
      </c>
      <c r="D14" t="n">
        <v>0.381255759375767</v>
      </c>
    </row>
    <row r="15">
      <c r="A15" t="n">
        <v>2019</v>
      </c>
      <c r="B15" t="s">
        <v>373</v>
      </c>
      <c r="C15" t="n">
        <v>90170</v>
      </c>
      <c r="D15" t="n">
        <v>0.618505079328061</v>
      </c>
    </row>
    <row r="16">
      <c r="A16" t="n">
        <v>2019</v>
      </c>
      <c r="B16" t="s">
        <v>372</v>
      </c>
      <c r="C16" t="n">
        <v>55617</v>
      </c>
      <c r="D16" t="n">
        <v>0.381494920671939</v>
      </c>
    </row>
    <row r="17">
      <c r="A17" t="n">
        <v>2020</v>
      </c>
      <c r="B17" t="s">
        <v>373</v>
      </c>
      <c r="C17" t="n">
        <v>42272</v>
      </c>
      <c r="D17" t="n">
        <v>0.705862708100256</v>
      </c>
    </row>
    <row r="18">
      <c r="A18" t="n">
        <v>2020</v>
      </c>
      <c r="B18" t="s">
        <v>372</v>
      </c>
      <c r="C18" t="n">
        <v>17615</v>
      </c>
      <c r="D18" t="n">
        <v>0.294137291899745</v>
      </c>
    </row>
    <row r="19">
      <c r="A19" t="n">
        <v>2021</v>
      </c>
      <c r="B19" t="s">
        <v>373</v>
      </c>
      <c r="C19" t="n">
        <v>43589</v>
      </c>
      <c r="D19" t="n">
        <v>0.82119442351168</v>
      </c>
    </row>
    <row r="20">
      <c r="A20" t="n">
        <v>2021</v>
      </c>
      <c r="B20" t="s">
        <v>372</v>
      </c>
      <c r="C20" t="n">
        <v>9491</v>
      </c>
      <c r="D20" t="n">
        <v>0.17880557648832</v>
      </c>
    </row>
    <row r="21">
      <c r="A21" t="n">
        <v>2022</v>
      </c>
      <c r="B21" t="s">
        <v>373</v>
      </c>
      <c r="C21" t="n">
        <v>74957</v>
      </c>
      <c r="D21" t="n">
        <v>0.746836578124066</v>
      </c>
    </row>
    <row r="22">
      <c r="A22" t="n">
        <v>2022</v>
      </c>
      <c r="B22" t="s">
        <v>372</v>
      </c>
      <c r="C22" t="n">
        <v>25409</v>
      </c>
      <c r="D22" t="n">
        <v>0.253163421875934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375</v>
      </c>
    </row>
    <row r="2">
      <c r="A2" t="s">
        <v>371</v>
      </c>
      <c r="B2" t="s">
        <v>2</v>
      </c>
      <c r="C2" t="s">
        <v>46</v>
      </c>
      <c r="D2" t="s">
        <v>77</v>
      </c>
    </row>
    <row r="3">
      <c r="A3" t="s">
        <v>372</v>
      </c>
      <c r="B3" t="n">
        <v>2022</v>
      </c>
      <c r="C3" t="n">
        <v>25409</v>
      </c>
      <c r="D3" t="n">
        <v>1.67716784321989</v>
      </c>
    </row>
    <row r="4">
      <c r="A4" t="s">
        <v>373</v>
      </c>
      <c r="B4" t="n">
        <v>2022</v>
      </c>
      <c r="C4" t="n">
        <v>74957</v>
      </c>
      <c r="D4" t="n">
        <v>0.719631099589346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376</v>
      </c>
    </row>
    <row r="2">
      <c r="A2" t="s">
        <v>371</v>
      </c>
      <c r="B2" t="s">
        <v>2</v>
      </c>
      <c r="C2" t="s">
        <v>46</v>
      </c>
      <c r="D2" t="s">
        <v>77</v>
      </c>
    </row>
    <row r="3">
      <c r="A3" t="s">
        <v>372</v>
      </c>
      <c r="B3" t="n">
        <v>2022</v>
      </c>
      <c r="C3" t="n">
        <v>25409</v>
      </c>
      <c r="D3" t="n">
        <v>-0.543143283528418</v>
      </c>
    </row>
    <row r="4">
      <c r="A4" t="s">
        <v>373</v>
      </c>
      <c r="B4" t="n">
        <v>2022</v>
      </c>
      <c r="C4" t="n">
        <v>74957</v>
      </c>
      <c r="D4" t="n">
        <v>-0.168714650105357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377</v>
      </c>
    </row>
    <row r="2">
      <c r="A2" t="s">
        <v>13</v>
      </c>
      <c r="B2" t="s">
        <v>14</v>
      </c>
      <c r="C2" t="s">
        <v>11</v>
      </c>
    </row>
    <row r="3">
      <c r="A3" t="s">
        <v>378</v>
      </c>
      <c r="B3" t="s">
        <v>379</v>
      </c>
      <c r="C3" t="n">
        <v>0.0375027399717036</v>
      </c>
    </row>
    <row r="4">
      <c r="A4" t="s">
        <v>380</v>
      </c>
      <c r="B4" t="s">
        <v>381</v>
      </c>
      <c r="C4" t="n">
        <v>0.0578881294462268</v>
      </c>
    </row>
    <row r="5">
      <c r="A5" t="s">
        <v>19</v>
      </c>
      <c r="B5" t="s">
        <v>20</v>
      </c>
      <c r="C5" t="n">
        <v>0.0430723551800411</v>
      </c>
    </row>
    <row r="6">
      <c r="A6" t="s">
        <v>382</v>
      </c>
      <c r="B6" t="s">
        <v>383</v>
      </c>
      <c r="C6" t="n">
        <v>0.068698563258474</v>
      </c>
    </row>
    <row r="7">
      <c r="A7" t="s">
        <v>21</v>
      </c>
      <c r="B7" t="s">
        <v>22</v>
      </c>
      <c r="C7" t="n">
        <v>0.0667058565649722</v>
      </c>
    </row>
    <row r="8">
      <c r="A8" t="s">
        <v>384</v>
      </c>
      <c r="B8" t="s">
        <v>385</v>
      </c>
      <c r="C8" t="n">
        <v>0.046928242631967</v>
      </c>
    </row>
    <row r="9">
      <c r="A9" t="s">
        <v>23</v>
      </c>
      <c r="B9" t="s">
        <v>24</v>
      </c>
      <c r="C9" t="n">
        <v>0.0268517226949365</v>
      </c>
    </row>
    <row r="10">
      <c r="A10" t="s">
        <v>96</v>
      </c>
      <c r="B10" t="s">
        <v>97</v>
      </c>
      <c r="C10" t="n">
        <v>0.466173803877807</v>
      </c>
    </row>
    <row r="11">
      <c r="A11" t="s">
        <v>37</v>
      </c>
      <c r="B11" t="s">
        <v>38</v>
      </c>
      <c r="C11" t="n">
        <v>0.116055237829544</v>
      </c>
    </row>
    <row r="12">
      <c r="A12" t="s">
        <v>386</v>
      </c>
      <c r="B12" t="s">
        <v>386</v>
      </c>
      <c r="C12" t="n">
        <v>0.0701233485443278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387</v>
      </c>
    </row>
    <row r="2">
      <c r="A2" t="s">
        <v>13</v>
      </c>
      <c r="B2" t="s">
        <v>14</v>
      </c>
      <c r="C2" t="s">
        <v>2</v>
      </c>
      <c r="D2" t="s">
        <v>46</v>
      </c>
      <c r="E2" t="s">
        <v>77</v>
      </c>
    </row>
    <row r="3">
      <c r="A3" t="s">
        <v>378</v>
      </c>
      <c r="B3" t="s">
        <v>379</v>
      </c>
      <c r="C3" t="n">
        <v>2022</v>
      </c>
      <c r="D3" t="n">
        <v>3764</v>
      </c>
      <c r="E3" t="n">
        <v>0.640087145969499</v>
      </c>
    </row>
    <row r="4">
      <c r="A4" t="s">
        <v>380</v>
      </c>
      <c r="B4" t="s">
        <v>381</v>
      </c>
      <c r="C4" t="n">
        <v>2022</v>
      </c>
      <c r="D4" t="n">
        <v>5810</v>
      </c>
      <c r="E4" t="n">
        <v>5.77946324387398</v>
      </c>
    </row>
    <row r="5">
      <c r="A5" t="s">
        <v>19</v>
      </c>
      <c r="B5" t="s">
        <v>20</v>
      </c>
      <c r="C5" t="n">
        <v>2022</v>
      </c>
      <c r="D5" t="n">
        <v>4323</v>
      </c>
      <c r="E5" t="n">
        <v>1.63436928702011</v>
      </c>
    </row>
    <row r="6">
      <c r="A6" t="s">
        <v>382</v>
      </c>
      <c r="B6" t="s">
        <v>383</v>
      </c>
      <c r="C6" t="n">
        <v>2022</v>
      </c>
      <c r="D6" t="n">
        <v>6895</v>
      </c>
      <c r="E6" t="n">
        <v>0.669491525423729</v>
      </c>
    </row>
    <row r="7">
      <c r="A7" t="s">
        <v>21</v>
      </c>
      <c r="B7" t="s">
        <v>22</v>
      </c>
      <c r="C7" t="n">
        <v>2022</v>
      </c>
      <c r="D7" t="n">
        <v>6695</v>
      </c>
      <c r="E7" t="n">
        <v>18.6911764705882</v>
      </c>
    </row>
    <row r="8">
      <c r="A8" t="s">
        <v>384</v>
      </c>
      <c r="B8" t="s">
        <v>385</v>
      </c>
      <c r="C8" t="n">
        <v>2022</v>
      </c>
      <c r="D8" t="n">
        <v>4710</v>
      </c>
      <c r="E8" t="n">
        <v>2.14419225634179</v>
      </c>
    </row>
    <row r="9">
      <c r="A9" t="s">
        <v>23</v>
      </c>
      <c r="B9" t="s">
        <v>24</v>
      </c>
      <c r="C9" t="n">
        <v>2022</v>
      </c>
      <c r="D9" t="n">
        <v>2695</v>
      </c>
      <c r="E9" t="n">
        <v>-0.0124587761084647</v>
      </c>
    </row>
    <row r="10">
      <c r="A10" t="s">
        <v>96</v>
      </c>
      <c r="B10" t="s">
        <v>97</v>
      </c>
      <c r="C10" t="n">
        <v>2022</v>
      </c>
      <c r="D10" t="n">
        <v>46788</v>
      </c>
      <c r="E10" t="n">
        <v>0.5089982584016</v>
      </c>
    </row>
    <row r="11">
      <c r="A11" t="s">
        <v>37</v>
      </c>
      <c r="B11" t="s">
        <v>38</v>
      </c>
      <c r="C11" t="n">
        <v>2022</v>
      </c>
      <c r="D11" t="n">
        <v>11648</v>
      </c>
      <c r="E11" t="n">
        <v>1.46466356326703</v>
      </c>
    </row>
    <row r="12">
      <c r="A12" t="s">
        <v>386</v>
      </c>
      <c r="B12" t="s">
        <v>386</v>
      </c>
      <c r="C12" t="n">
        <v>2022</v>
      </c>
      <c r="D12" t="n">
        <v>7038</v>
      </c>
      <c r="E12" t="n">
        <v>0.824261275272162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388</v>
      </c>
    </row>
    <row r="2">
      <c r="A2" t="s">
        <v>389</v>
      </c>
      <c r="B2" t="s">
        <v>2</v>
      </c>
      <c r="C2" t="s">
        <v>46</v>
      </c>
    </row>
    <row r="3">
      <c r="A3" t="s">
        <v>390</v>
      </c>
      <c r="B3" t="n">
        <v>2021</v>
      </c>
      <c r="C3" t="n">
        <v>1548</v>
      </c>
    </row>
    <row r="4">
      <c r="A4" t="s">
        <v>390</v>
      </c>
      <c r="B4" t="n">
        <v>2022</v>
      </c>
      <c r="C4" t="n">
        <v>2052</v>
      </c>
    </row>
    <row r="5">
      <c r="A5" t="s">
        <v>391</v>
      </c>
      <c r="B5" t="n">
        <v>2021</v>
      </c>
      <c r="C5" t="n">
        <v>4408</v>
      </c>
    </row>
    <row r="6">
      <c r="A6" t="s">
        <v>391</v>
      </c>
      <c r="B6" t="n">
        <v>2022</v>
      </c>
      <c r="C6" t="n">
        <v>7473</v>
      </c>
    </row>
    <row r="7">
      <c r="A7" t="s">
        <v>392</v>
      </c>
      <c r="B7" t="n">
        <v>2021</v>
      </c>
      <c r="C7" t="n">
        <v>12303</v>
      </c>
    </row>
    <row r="8">
      <c r="A8" t="s">
        <v>392</v>
      </c>
      <c r="B8" t="n">
        <v>2022</v>
      </c>
      <c r="C8" t="n">
        <v>19297</v>
      </c>
    </row>
    <row r="9">
      <c r="A9" t="s">
        <v>393</v>
      </c>
      <c r="B9" t="n">
        <v>2021</v>
      </c>
      <c r="C9" t="n">
        <v>12948</v>
      </c>
    </row>
    <row r="10">
      <c r="A10" t="s">
        <v>393</v>
      </c>
      <c r="B10" t="n">
        <v>2022</v>
      </c>
      <c r="C10" t="n">
        <v>38622</v>
      </c>
    </row>
    <row r="11">
      <c r="A11" t="s">
        <v>394</v>
      </c>
      <c r="B11" t="n">
        <v>2021</v>
      </c>
      <c r="C11" t="n">
        <v>2075</v>
      </c>
    </row>
    <row r="12">
      <c r="A12" t="s">
        <v>394</v>
      </c>
      <c r="B12" t="n">
        <v>2022</v>
      </c>
      <c r="C12" t="n">
        <v>2298</v>
      </c>
    </row>
    <row r="13">
      <c r="A13" t="s">
        <v>395</v>
      </c>
      <c r="B13" t="n">
        <v>2021</v>
      </c>
      <c r="C13" t="n">
        <v>13547</v>
      </c>
    </row>
    <row r="14">
      <c r="A14" t="s">
        <v>395</v>
      </c>
      <c r="B14" t="n">
        <v>2022</v>
      </c>
      <c r="C14" t="n">
        <v>23290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396</v>
      </c>
    </row>
    <row r="2">
      <c r="A2" t="s">
        <v>397</v>
      </c>
      <c r="B2" t="s">
        <v>2</v>
      </c>
      <c r="C2" t="s">
        <v>46</v>
      </c>
    </row>
    <row r="3">
      <c r="A3" t="s">
        <v>398</v>
      </c>
      <c r="B3" t="n">
        <v>2021</v>
      </c>
      <c r="C3" t="n">
        <v>2813</v>
      </c>
    </row>
    <row r="4">
      <c r="A4" t="s">
        <v>398</v>
      </c>
      <c r="B4" t="n">
        <v>2022</v>
      </c>
      <c r="C4" t="n">
        <v>16365</v>
      </c>
    </row>
    <row r="5">
      <c r="A5" t="s">
        <v>399</v>
      </c>
      <c r="B5" t="n">
        <v>2021</v>
      </c>
      <c r="C5" t="n">
        <v>10388</v>
      </c>
    </row>
    <row r="6">
      <c r="A6" t="s">
        <v>399</v>
      </c>
      <c r="B6" t="n">
        <v>2022</v>
      </c>
      <c r="C6" t="n">
        <v>16248</v>
      </c>
    </row>
    <row r="7">
      <c r="A7" t="s">
        <v>400</v>
      </c>
      <c r="B7" t="n">
        <v>2021</v>
      </c>
      <c r="C7" t="n">
        <v>4536</v>
      </c>
    </row>
    <row r="8">
      <c r="A8" t="s">
        <v>400</v>
      </c>
      <c r="B8" t="n">
        <v>2022</v>
      </c>
      <c r="C8" t="n">
        <v>8739</v>
      </c>
    </row>
    <row r="9">
      <c r="A9" t="s">
        <v>401</v>
      </c>
      <c r="B9" t="n">
        <v>2021</v>
      </c>
      <c r="C9" t="n">
        <v>3795</v>
      </c>
    </row>
    <row r="10">
      <c r="A10" t="s">
        <v>401</v>
      </c>
      <c r="B10" t="n">
        <v>2022</v>
      </c>
      <c r="C10" t="n">
        <v>7645</v>
      </c>
    </row>
    <row r="11">
      <c r="A11" t="s">
        <v>402</v>
      </c>
      <c r="B11" t="n">
        <v>2021</v>
      </c>
      <c r="C11" t="n">
        <v>4138</v>
      </c>
    </row>
    <row r="12">
      <c r="A12" t="s">
        <v>402</v>
      </c>
      <c r="B12" t="n">
        <v>2022</v>
      </c>
      <c r="C12" t="n">
        <v>6895</v>
      </c>
    </row>
    <row r="13">
      <c r="A13" t="s">
        <v>403</v>
      </c>
      <c r="B13" t="n">
        <v>2021</v>
      </c>
      <c r="C13" t="n">
        <v>2225</v>
      </c>
    </row>
    <row r="14">
      <c r="A14" t="s">
        <v>403</v>
      </c>
      <c r="B14" t="n">
        <v>2022</v>
      </c>
      <c r="C14" t="n">
        <v>4800</v>
      </c>
    </row>
    <row r="15">
      <c r="A15" t="s">
        <v>404</v>
      </c>
      <c r="B15" t="n">
        <v>2021</v>
      </c>
      <c r="C15" t="n">
        <v>940</v>
      </c>
    </row>
    <row r="16">
      <c r="A16" t="s">
        <v>404</v>
      </c>
      <c r="B16" t="n">
        <v>2022</v>
      </c>
      <c r="C16" t="n">
        <v>3295</v>
      </c>
    </row>
    <row r="17">
      <c r="A17" t="s">
        <v>405</v>
      </c>
      <c r="B17" t="n">
        <v>2021</v>
      </c>
      <c r="C17" t="n">
        <v>1400</v>
      </c>
    </row>
    <row r="18">
      <c r="A18" t="s">
        <v>405</v>
      </c>
      <c r="B18" t="n">
        <v>2022</v>
      </c>
      <c r="C18" t="n">
        <v>2800</v>
      </c>
    </row>
    <row r="19">
      <c r="A19" t="s">
        <v>406</v>
      </c>
      <c r="B19" t="n">
        <v>2021</v>
      </c>
      <c r="C19" t="n">
        <v>1401</v>
      </c>
    </row>
    <row r="20">
      <c r="A20" t="s">
        <v>406</v>
      </c>
      <c r="B20" t="n">
        <v>2022</v>
      </c>
      <c r="C20" t="n">
        <v>2644</v>
      </c>
    </row>
    <row r="21">
      <c r="A21" t="s">
        <v>407</v>
      </c>
      <c r="B21" t="n">
        <v>2021</v>
      </c>
      <c r="C21" t="n">
        <v>1479</v>
      </c>
    </row>
    <row r="22">
      <c r="A22" t="s">
        <v>407</v>
      </c>
      <c r="B22" t="n">
        <v>2022</v>
      </c>
      <c r="C22" t="n">
        <v>2163</v>
      </c>
    </row>
    <row r="23">
      <c r="A23" t="s">
        <v>408</v>
      </c>
      <c r="B23" t="n">
        <v>2021</v>
      </c>
      <c r="C23" t="n">
        <v>628</v>
      </c>
    </row>
    <row r="24">
      <c r="A24" t="s">
        <v>408</v>
      </c>
      <c r="B24" t="n">
        <v>2022</v>
      </c>
      <c r="C24" t="n">
        <v>2125</v>
      </c>
    </row>
    <row r="25">
      <c r="A25" t="s">
        <v>409</v>
      </c>
      <c r="B25" t="n">
        <v>2021</v>
      </c>
      <c r="C25" t="n">
        <v>1497</v>
      </c>
    </row>
    <row r="26">
      <c r="A26" t="s">
        <v>409</v>
      </c>
      <c r="B26" t="n">
        <v>2022</v>
      </c>
      <c r="C26" t="n">
        <v>1977</v>
      </c>
    </row>
    <row r="27">
      <c r="A27" t="s">
        <v>410</v>
      </c>
      <c r="B27" t="n">
        <v>2021</v>
      </c>
      <c r="C27" t="n">
        <v>355</v>
      </c>
    </row>
    <row r="28">
      <c r="A28" t="s">
        <v>410</v>
      </c>
      <c r="B28" t="n">
        <v>2022</v>
      </c>
      <c r="C28" t="n">
        <v>1827</v>
      </c>
    </row>
    <row r="29">
      <c r="A29" t="s">
        <v>411</v>
      </c>
      <c r="B29" t="n">
        <v>2021</v>
      </c>
      <c r="C29" t="n">
        <v>656</v>
      </c>
    </row>
    <row r="30">
      <c r="A30" t="s">
        <v>411</v>
      </c>
      <c r="B30" t="n">
        <v>2022</v>
      </c>
      <c r="C30" t="n">
        <v>1719</v>
      </c>
    </row>
    <row r="31">
      <c r="A31" t="s">
        <v>412</v>
      </c>
      <c r="B31" t="n">
        <v>2021</v>
      </c>
      <c r="C31" t="n">
        <v>1535</v>
      </c>
    </row>
    <row r="32">
      <c r="A32" t="s">
        <v>412</v>
      </c>
      <c r="B32" t="n">
        <v>2022</v>
      </c>
      <c r="C32" t="n">
        <v>1592</v>
      </c>
    </row>
    <row r="33">
      <c r="A33" t="s">
        <v>413</v>
      </c>
      <c r="B33" t="n">
        <v>2021</v>
      </c>
      <c r="C33" t="n">
        <v>1138</v>
      </c>
    </row>
    <row r="34">
      <c r="A34" t="s">
        <v>413</v>
      </c>
      <c r="B34" t="n">
        <v>2022</v>
      </c>
      <c r="C34" t="n">
        <v>1490</v>
      </c>
    </row>
    <row r="35">
      <c r="A35" t="s">
        <v>414</v>
      </c>
      <c r="B35" t="n">
        <v>2021</v>
      </c>
      <c r="C35" t="n">
        <v>856</v>
      </c>
    </row>
    <row r="36">
      <c r="A36" t="s">
        <v>414</v>
      </c>
      <c r="B36" t="n">
        <v>2022</v>
      </c>
      <c r="C36" t="n">
        <v>1385</v>
      </c>
    </row>
    <row r="37">
      <c r="A37" t="s">
        <v>415</v>
      </c>
      <c r="B37" t="n">
        <v>2021</v>
      </c>
      <c r="C37" t="n">
        <v>328</v>
      </c>
    </row>
    <row r="38">
      <c r="A38" t="s">
        <v>415</v>
      </c>
      <c r="B38" t="n">
        <v>2022</v>
      </c>
      <c r="C38" t="n">
        <v>1092</v>
      </c>
    </row>
    <row r="39">
      <c r="A39" t="s">
        <v>416</v>
      </c>
      <c r="B39" t="n">
        <v>2021</v>
      </c>
      <c r="C39" t="n">
        <v>416</v>
      </c>
    </row>
    <row r="40">
      <c r="A40" t="s">
        <v>416</v>
      </c>
      <c r="B40" t="n">
        <v>2022</v>
      </c>
      <c r="C40" t="n">
        <v>1062</v>
      </c>
    </row>
    <row r="41">
      <c r="A41" t="s">
        <v>417</v>
      </c>
      <c r="B41" t="n">
        <v>2021</v>
      </c>
      <c r="C41" t="n">
        <v>827</v>
      </c>
    </row>
    <row r="42">
      <c r="A42" t="s">
        <v>417</v>
      </c>
      <c r="B42" t="n">
        <v>2022</v>
      </c>
      <c r="C42" t="n">
        <v>921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418</v>
      </c>
    </row>
    <row r="2">
      <c r="A2" t="s">
        <v>2</v>
      </c>
      <c r="B2" t="s">
        <v>73</v>
      </c>
      <c r="C2" t="s">
        <v>158</v>
      </c>
    </row>
    <row r="3">
      <c r="A3" t="n">
        <v>2013</v>
      </c>
      <c r="B3" t="s">
        <v>75</v>
      </c>
      <c r="C3" t="n">
        <v>151.409007133</v>
      </c>
    </row>
    <row r="4">
      <c r="A4" t="n">
        <v>2014</v>
      </c>
      <c r="B4" t="s">
        <v>75</v>
      </c>
      <c r="C4" t="n">
        <v>163.980761044</v>
      </c>
    </row>
    <row r="5">
      <c r="A5" t="n">
        <v>2015</v>
      </c>
      <c r="B5" t="s">
        <v>75</v>
      </c>
      <c r="C5" t="n">
        <v>167.075370802</v>
      </c>
    </row>
    <row r="6">
      <c r="A6" t="n">
        <v>2016</v>
      </c>
      <c r="B6" t="s">
        <v>75</v>
      </c>
      <c r="C6" t="n">
        <v>154.462574497</v>
      </c>
    </row>
    <row r="7">
      <c r="A7" t="n">
        <v>2017</v>
      </c>
      <c r="B7" t="s">
        <v>75</v>
      </c>
      <c r="C7" t="n">
        <v>152.045447068</v>
      </c>
    </row>
    <row r="8">
      <c r="A8" t="n">
        <v>2018</v>
      </c>
      <c r="B8" t="s">
        <v>75</v>
      </c>
      <c r="C8" t="n">
        <v>172.650539797</v>
      </c>
    </row>
    <row r="9">
      <c r="A9" t="n">
        <v>2019</v>
      </c>
      <c r="B9" t="s">
        <v>75</v>
      </c>
      <c r="C9" t="n">
        <v>169.982307028</v>
      </c>
    </row>
    <row r="10">
      <c r="A10" t="n">
        <v>2020</v>
      </c>
      <c r="B10" t="s">
        <v>75</v>
      </c>
      <c r="C10" t="n">
        <v>63.690598283</v>
      </c>
    </row>
    <row r="11">
      <c r="A11" t="n">
        <v>2021</v>
      </c>
      <c r="B11" t="s">
        <v>75</v>
      </c>
      <c r="C11" t="n">
        <v>61.645473282</v>
      </c>
    </row>
    <row r="12">
      <c r="A12" t="n">
        <v>2022</v>
      </c>
      <c r="B12" t="s">
        <v>75</v>
      </c>
      <c r="C12" t="n">
        <v>120.79546795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419</v>
      </c>
    </row>
    <row r="2">
      <c r="A2" t="s">
        <v>2</v>
      </c>
      <c r="B2" t="s">
        <v>158</v>
      </c>
      <c r="C2" t="s">
        <v>77</v>
      </c>
    </row>
    <row r="3">
      <c r="A3" t="n">
        <v>2013</v>
      </c>
      <c r="B3" t="n">
        <v>151409007133</v>
      </c>
      <c r="C3" t="n">
        <v>0.0625313317538048</v>
      </c>
    </row>
    <row r="4">
      <c r="A4" t="n">
        <v>2014</v>
      </c>
      <c r="B4" t="n">
        <v>163980761044</v>
      </c>
      <c r="C4" t="n">
        <v>0.0830317439434549</v>
      </c>
    </row>
    <row r="5">
      <c r="A5" t="n">
        <v>2015</v>
      </c>
      <c r="B5" t="n">
        <v>167075370802</v>
      </c>
      <c r="C5" t="n">
        <v>0.0188717855576341</v>
      </c>
    </row>
    <row r="6">
      <c r="A6" t="n">
        <v>2016</v>
      </c>
      <c r="B6" t="n">
        <v>154462574497</v>
      </c>
      <c r="C6" t="n">
        <v>-0.075491655319726</v>
      </c>
    </row>
    <row r="7">
      <c r="A7" t="n">
        <v>2017</v>
      </c>
      <c r="B7" t="n">
        <v>152045447068</v>
      </c>
      <c r="C7" t="n">
        <v>-0.0156486283934556</v>
      </c>
    </row>
    <row r="8">
      <c r="A8" t="n">
        <v>2018</v>
      </c>
      <c r="B8" t="n">
        <v>172650539797</v>
      </c>
      <c r="C8" t="n">
        <v>0.135519301145431</v>
      </c>
    </row>
    <row r="9">
      <c r="A9" t="n">
        <v>2019</v>
      </c>
      <c r="B9" t="n">
        <v>169982307028</v>
      </c>
      <c r="C9" t="n">
        <v>-0.0154545289701223</v>
      </c>
    </row>
    <row r="10">
      <c r="A10" t="n">
        <v>2020</v>
      </c>
      <c r="B10" t="n">
        <v>63690598283</v>
      </c>
      <c r="C10" t="n">
        <v>-0.625310425557945</v>
      </c>
    </row>
    <row r="11">
      <c r="A11" t="n">
        <v>2021</v>
      </c>
      <c r="B11" t="n">
        <v>61645473282</v>
      </c>
      <c r="C11" t="n">
        <v>-0.0321103122930763</v>
      </c>
    </row>
    <row r="12">
      <c r="A12" t="n">
        <v>2022</v>
      </c>
      <c r="B12" t="n">
        <v>120795467950</v>
      </c>
      <c r="C12" t="n">
        <v>0.959518866817936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420</v>
      </c>
    </row>
    <row r="2">
      <c r="A2" t="s">
        <v>2</v>
      </c>
      <c r="B2" t="s">
        <v>371</v>
      </c>
      <c r="C2" t="s">
        <v>158</v>
      </c>
    </row>
    <row r="3">
      <c r="A3" t="n">
        <v>2013</v>
      </c>
      <c r="B3" t="s">
        <v>372</v>
      </c>
      <c r="C3" t="n">
        <v>35.918570786</v>
      </c>
    </row>
    <row r="4">
      <c r="A4" t="n">
        <v>2013</v>
      </c>
      <c r="B4" t="s">
        <v>373</v>
      </c>
      <c r="C4" t="n">
        <v>115.490436347</v>
      </c>
    </row>
    <row r="5">
      <c r="A5" t="n">
        <v>2014</v>
      </c>
      <c r="B5" t="s">
        <v>372</v>
      </c>
      <c r="C5" t="n">
        <v>35.350096938</v>
      </c>
    </row>
    <row r="6">
      <c r="A6" t="n">
        <v>2014</v>
      </c>
      <c r="B6" t="s">
        <v>373</v>
      </c>
      <c r="C6" t="n">
        <v>128.630664106</v>
      </c>
    </row>
    <row r="7">
      <c r="A7" t="n">
        <v>2015</v>
      </c>
      <c r="B7" t="s">
        <v>372</v>
      </c>
      <c r="C7" t="n">
        <v>40.74579439</v>
      </c>
    </row>
    <row r="8">
      <c r="A8" t="n">
        <v>2015</v>
      </c>
      <c r="B8" t="s">
        <v>373</v>
      </c>
      <c r="C8" t="n">
        <v>126.329576412</v>
      </c>
    </row>
    <row r="9">
      <c r="A9" t="n">
        <v>2016</v>
      </c>
      <c r="B9" t="s">
        <v>372</v>
      </c>
      <c r="C9" t="n">
        <v>39.475215267</v>
      </c>
    </row>
    <row r="10">
      <c r="A10" t="n">
        <v>2016</v>
      </c>
      <c r="B10" t="s">
        <v>373</v>
      </c>
      <c r="C10" t="n">
        <v>114.98735923</v>
      </c>
    </row>
    <row r="11">
      <c r="A11" t="n">
        <v>2017</v>
      </c>
      <c r="B11" t="s">
        <v>372</v>
      </c>
      <c r="C11" t="n">
        <v>43.664797777</v>
      </c>
    </row>
    <row r="12">
      <c r="A12" t="n">
        <v>2017</v>
      </c>
      <c r="B12" t="s">
        <v>373</v>
      </c>
      <c r="C12" t="n">
        <v>108.380649291</v>
      </c>
    </row>
    <row r="13">
      <c r="A13" t="n">
        <v>2018</v>
      </c>
      <c r="B13" t="s">
        <v>372</v>
      </c>
      <c r="C13" t="n">
        <v>52.284267931</v>
      </c>
    </row>
    <row r="14">
      <c r="A14" t="n">
        <v>2018</v>
      </c>
      <c r="B14" t="s">
        <v>373</v>
      </c>
      <c r="C14" t="n">
        <v>120.366271866</v>
      </c>
    </row>
    <row r="15">
      <c r="A15" t="n">
        <v>2019</v>
      </c>
      <c r="B15" t="s">
        <v>372</v>
      </c>
      <c r="C15" t="n">
        <v>51.176237149</v>
      </c>
    </row>
    <row r="16">
      <c r="A16" t="n">
        <v>2019</v>
      </c>
      <c r="B16" t="s">
        <v>373</v>
      </c>
      <c r="C16" t="n">
        <v>118.806069879</v>
      </c>
    </row>
    <row r="17">
      <c r="A17" t="n">
        <v>2020</v>
      </c>
      <c r="B17" t="s">
        <v>372</v>
      </c>
      <c r="C17" t="n">
        <v>15.736663235</v>
      </c>
    </row>
    <row r="18">
      <c r="A18" t="n">
        <v>2020</v>
      </c>
      <c r="B18" t="s">
        <v>373</v>
      </c>
      <c r="C18" t="n">
        <v>47.953935048</v>
      </c>
    </row>
    <row r="19">
      <c r="A19" t="n">
        <v>2021</v>
      </c>
      <c r="B19" t="s">
        <v>372</v>
      </c>
      <c r="C19" t="n">
        <v>8.854956642</v>
      </c>
    </row>
    <row r="20">
      <c r="A20" t="n">
        <v>2021</v>
      </c>
      <c r="B20" t="s">
        <v>373</v>
      </c>
      <c r="C20" t="n">
        <v>52.79051664</v>
      </c>
    </row>
    <row r="21">
      <c r="A21" t="n">
        <v>2022</v>
      </c>
      <c r="B21" t="s">
        <v>372</v>
      </c>
      <c r="C21" t="n">
        <v>28.411155985</v>
      </c>
    </row>
    <row r="22">
      <c r="A22" t="n">
        <v>2022</v>
      </c>
      <c r="B22" t="s">
        <v>373</v>
      </c>
      <c r="C22" t="n">
        <v>92.384311965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421</v>
      </c>
    </row>
    <row r="2">
      <c r="A2" t="s">
        <v>371</v>
      </c>
      <c r="B2" t="s">
        <v>2</v>
      </c>
      <c r="C2" t="s">
        <v>158</v>
      </c>
      <c r="D2" t="s">
        <v>77</v>
      </c>
    </row>
    <row r="3">
      <c r="A3" t="s">
        <v>372</v>
      </c>
      <c r="B3" t="n">
        <v>2022</v>
      </c>
      <c r="C3" t="n">
        <v>28411155985</v>
      </c>
      <c r="D3" t="n">
        <v>2.2085031168016</v>
      </c>
    </row>
    <row r="4">
      <c r="A4" t="s">
        <v>373</v>
      </c>
      <c r="B4" t="n">
        <v>2022</v>
      </c>
      <c r="C4" t="n">
        <v>92384311965</v>
      </c>
      <c r="D4" t="n">
        <v>0.75001719712285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422</v>
      </c>
    </row>
    <row r="2">
      <c r="A2" t="s">
        <v>371</v>
      </c>
      <c r="B2" t="s">
        <v>2</v>
      </c>
      <c r="C2" t="s">
        <v>158</v>
      </c>
      <c r="D2" t="s">
        <v>77</v>
      </c>
    </row>
    <row r="3">
      <c r="A3" t="s">
        <v>372</v>
      </c>
      <c r="B3" t="n">
        <v>2022</v>
      </c>
      <c r="C3" t="n">
        <v>28411155985</v>
      </c>
      <c r="D3" t="n">
        <v>-0.444836948400862</v>
      </c>
    </row>
    <row r="4">
      <c r="A4" t="s">
        <v>373</v>
      </c>
      <c r="B4" t="n">
        <v>2022</v>
      </c>
      <c r="C4" t="n">
        <v>92384311965</v>
      </c>
      <c r="D4" t="n">
        <v>-0.222394006812191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423</v>
      </c>
    </row>
    <row r="2">
      <c r="A2" t="s">
        <v>13</v>
      </c>
      <c r="B2" t="s">
        <v>14</v>
      </c>
      <c r="C2" t="s">
        <v>11</v>
      </c>
    </row>
    <row r="3">
      <c r="A3" t="s">
        <v>378</v>
      </c>
      <c r="B3" t="s">
        <v>379</v>
      </c>
      <c r="C3" t="n">
        <v>0.0614475239010819</v>
      </c>
    </row>
    <row r="4">
      <c r="A4" t="s">
        <v>424</v>
      </c>
      <c r="B4" t="s">
        <v>425</v>
      </c>
      <c r="C4" t="n">
        <v>0.0515828928663048</v>
      </c>
    </row>
    <row r="5">
      <c r="A5" t="s">
        <v>19</v>
      </c>
      <c r="B5" t="s">
        <v>20</v>
      </c>
      <c r="C5" t="n">
        <v>0.0493206529939189</v>
      </c>
    </row>
    <row r="6">
      <c r="A6" t="s">
        <v>21</v>
      </c>
      <c r="B6" t="s">
        <v>22</v>
      </c>
      <c r="C6" t="n">
        <v>0.0254495114110777</v>
      </c>
    </row>
    <row r="7">
      <c r="A7" t="s">
        <v>96</v>
      </c>
      <c r="B7" t="s">
        <v>97</v>
      </c>
      <c r="C7" t="n">
        <v>0.436203762899533</v>
      </c>
    </row>
    <row r="8">
      <c r="A8" t="s">
        <v>426</v>
      </c>
      <c r="B8" t="s">
        <v>427</v>
      </c>
      <c r="C8" t="n">
        <v>0.0516727393330985</v>
      </c>
    </row>
    <row r="9">
      <c r="A9" t="s">
        <v>37</v>
      </c>
      <c r="B9" t="s">
        <v>38</v>
      </c>
      <c r="C9" t="n">
        <v>0.160378503264865</v>
      </c>
    </row>
    <row r="10">
      <c r="A10" t="s">
        <v>386</v>
      </c>
      <c r="B10" t="s">
        <v>386</v>
      </c>
      <c r="C10" t="n">
        <v>0.113054182211974</v>
      </c>
    </row>
    <row r="11">
      <c r="A11" t="s">
        <v>428</v>
      </c>
      <c r="B11" t="s">
        <v>429</v>
      </c>
      <c r="C11" t="n">
        <v>0.0508902311181452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430</v>
      </c>
    </row>
    <row r="2">
      <c r="A2" t="s">
        <v>13</v>
      </c>
      <c r="B2" t="s">
        <v>14</v>
      </c>
      <c r="C2" t="s">
        <v>2</v>
      </c>
      <c r="D2" t="s">
        <v>158</v>
      </c>
      <c r="E2" t="s">
        <v>77</v>
      </c>
    </row>
    <row r="3">
      <c r="A3" t="s">
        <v>378</v>
      </c>
      <c r="B3" t="s">
        <v>379</v>
      </c>
      <c r="C3" t="n">
        <v>2022</v>
      </c>
      <c r="D3" t="n">
        <v>7422582404</v>
      </c>
      <c r="E3" t="n">
        <v>0.682088860363003</v>
      </c>
    </row>
    <row r="4">
      <c r="A4" t="s">
        <v>424</v>
      </c>
      <c r="B4" t="s">
        <v>425</v>
      </c>
      <c r="C4" t="n">
        <v>2022</v>
      </c>
      <c r="D4" t="n">
        <v>6230979682</v>
      </c>
      <c r="E4" t="n">
        <v>0.825036392474914</v>
      </c>
    </row>
    <row r="5">
      <c r="A5" t="s">
        <v>19</v>
      </c>
      <c r="B5" t="s">
        <v>20</v>
      </c>
      <c r="C5" t="n">
        <v>2022</v>
      </c>
      <c r="D5" t="n">
        <v>5957711358</v>
      </c>
      <c r="E5" t="n">
        <v>2.05771068948871</v>
      </c>
    </row>
    <row r="6">
      <c r="A6" t="s">
        <v>21</v>
      </c>
      <c r="B6" t="s">
        <v>22</v>
      </c>
      <c r="C6" t="n">
        <v>2022</v>
      </c>
      <c r="D6" t="n">
        <v>3074185640</v>
      </c>
      <c r="E6" t="n">
        <v>17.1384738699909</v>
      </c>
    </row>
    <row r="7">
      <c r="A7" t="s">
        <v>96</v>
      </c>
      <c r="B7" t="s">
        <v>97</v>
      </c>
      <c r="C7" t="n">
        <v>2022</v>
      </c>
      <c r="D7" t="n">
        <v>52691437661</v>
      </c>
      <c r="E7" t="n">
        <v>0.8438620768673</v>
      </c>
    </row>
    <row r="8">
      <c r="A8" t="s">
        <v>426</v>
      </c>
      <c r="B8" t="s">
        <v>427</v>
      </c>
      <c r="C8" t="n">
        <v>2022</v>
      </c>
      <c r="D8" t="n">
        <v>6241832728</v>
      </c>
      <c r="E8" t="n">
        <v>0.407257654743772</v>
      </c>
    </row>
    <row r="9">
      <c r="A9" t="s">
        <v>37</v>
      </c>
      <c r="B9" t="s">
        <v>38</v>
      </c>
      <c r="C9" t="n">
        <v>2022</v>
      </c>
      <c r="D9" t="n">
        <v>19372996351</v>
      </c>
      <c r="E9" t="n">
        <v>1.87956921200667</v>
      </c>
    </row>
    <row r="10">
      <c r="A10" t="s">
        <v>386</v>
      </c>
      <c r="B10" t="s">
        <v>386</v>
      </c>
      <c r="C10" t="n">
        <v>2022</v>
      </c>
      <c r="D10" t="n">
        <v>13656432844</v>
      </c>
      <c r="E10" t="n">
        <v>0.755262630610163</v>
      </c>
    </row>
    <row r="11">
      <c r="A11" t="s">
        <v>428</v>
      </c>
      <c r="B11" t="s">
        <v>429</v>
      </c>
      <c r="C11" t="n">
        <v>2022</v>
      </c>
      <c r="D11" t="n">
        <v>6147309282</v>
      </c>
      <c r="E11" t="n">
        <v>0.470460268869617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431</v>
      </c>
    </row>
    <row r="2">
      <c r="A2" t="s">
        <v>2</v>
      </c>
      <c r="B2" t="s">
        <v>73</v>
      </c>
      <c r="C2" t="s">
        <v>432</v>
      </c>
    </row>
    <row r="3">
      <c r="A3" t="n">
        <v>2013</v>
      </c>
      <c r="B3" t="s">
        <v>74</v>
      </c>
      <c r="C3" t="n">
        <v>89961794</v>
      </c>
    </row>
    <row r="4">
      <c r="A4" t="n">
        <v>2013</v>
      </c>
      <c r="B4" t="s">
        <v>75</v>
      </c>
      <c r="C4" t="n">
        <v>19751790</v>
      </c>
    </row>
    <row r="5">
      <c r="A5" t="n">
        <v>2014</v>
      </c>
      <c r="B5" t="s">
        <v>74</v>
      </c>
      <c r="C5" t="n">
        <v>95827125</v>
      </c>
    </row>
    <row r="6">
      <c r="A6" t="n">
        <v>2014</v>
      </c>
      <c r="B6" t="s">
        <v>75</v>
      </c>
      <c r="C6" t="n">
        <v>21281195</v>
      </c>
    </row>
    <row r="7">
      <c r="A7" t="n">
        <v>2015</v>
      </c>
      <c r="B7" t="s">
        <v>74</v>
      </c>
      <c r="C7" t="n">
        <v>96092687</v>
      </c>
    </row>
    <row r="8">
      <c r="A8" t="n">
        <v>2015</v>
      </c>
      <c r="B8" t="s">
        <v>75</v>
      </c>
      <c r="C8" t="n">
        <v>21541946</v>
      </c>
    </row>
    <row r="9">
      <c r="A9" t="n">
        <v>2016</v>
      </c>
      <c r="B9" t="s">
        <v>74</v>
      </c>
      <c r="C9" t="n">
        <v>88594995</v>
      </c>
    </row>
    <row r="10">
      <c r="A10" t="n">
        <v>2016</v>
      </c>
      <c r="B10" t="s">
        <v>75</v>
      </c>
      <c r="C10" t="n">
        <v>20927894</v>
      </c>
    </row>
    <row r="11">
      <c r="A11" t="n">
        <v>2017</v>
      </c>
      <c r="B11" t="s">
        <v>74</v>
      </c>
      <c r="C11" t="n">
        <v>90576711</v>
      </c>
    </row>
    <row r="12">
      <c r="A12" t="n">
        <v>2017</v>
      </c>
      <c r="B12" t="s">
        <v>75</v>
      </c>
      <c r="C12" t="n">
        <v>21889286</v>
      </c>
    </row>
    <row r="13">
      <c r="A13" t="n">
        <v>2018</v>
      </c>
      <c r="B13" t="s">
        <v>74</v>
      </c>
      <c r="C13" t="n">
        <v>93608864</v>
      </c>
    </row>
    <row r="14">
      <c r="A14" t="n">
        <v>2018</v>
      </c>
      <c r="B14" t="s">
        <v>75</v>
      </c>
      <c r="C14" t="n">
        <v>24123798</v>
      </c>
    </row>
    <row r="15">
      <c r="A15" t="n">
        <v>2019</v>
      </c>
      <c r="B15" t="s">
        <v>74</v>
      </c>
      <c r="C15" t="n">
        <v>95049348</v>
      </c>
    </row>
    <row r="16">
      <c r="A16" t="n">
        <v>2019</v>
      </c>
      <c r="B16" t="s">
        <v>75</v>
      </c>
      <c r="C16" t="n">
        <v>24150150</v>
      </c>
    </row>
    <row r="17">
      <c r="A17" t="n">
        <v>2020</v>
      </c>
      <c r="B17" t="s">
        <v>74</v>
      </c>
      <c r="C17" t="n">
        <v>45249296</v>
      </c>
    </row>
    <row r="18">
      <c r="A18" t="n">
        <v>2020</v>
      </c>
      <c r="B18" t="s">
        <v>75</v>
      </c>
      <c r="C18" t="n">
        <v>6763409</v>
      </c>
    </row>
    <row r="19">
      <c r="A19" t="n">
        <v>2021</v>
      </c>
      <c r="B19" t="s">
        <v>74</v>
      </c>
      <c r="C19" t="n">
        <v>62583717</v>
      </c>
    </row>
    <row r="20">
      <c r="A20" t="n">
        <v>2021</v>
      </c>
      <c r="B20" t="s">
        <v>75</v>
      </c>
      <c r="C20" t="n">
        <v>4788974</v>
      </c>
    </row>
    <row r="21">
      <c r="A21" t="n">
        <v>2022</v>
      </c>
      <c r="B21" t="s">
        <v>74</v>
      </c>
      <c r="C21" t="n">
        <v>82228992</v>
      </c>
    </row>
    <row r="22">
      <c r="A22" t="n">
        <v>2022</v>
      </c>
      <c r="B22" t="s">
        <v>75</v>
      </c>
      <c r="C22" t="n">
        <v>15679381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433</v>
      </c>
    </row>
    <row r="2">
      <c r="A2" t="s">
        <v>2</v>
      </c>
      <c r="B2" t="s">
        <v>432</v>
      </c>
      <c r="C2" t="s">
        <v>77</v>
      </c>
    </row>
    <row r="3">
      <c r="A3" t="n">
        <v>2013</v>
      </c>
      <c r="B3" t="n">
        <v>109713584</v>
      </c>
      <c r="C3" t="n">
        <v>0.0217761976800692</v>
      </c>
    </row>
    <row r="4">
      <c r="A4" t="n">
        <v>2014</v>
      </c>
      <c r="B4" t="n">
        <v>117108320</v>
      </c>
      <c r="C4" t="n">
        <v>0.0674003685815241</v>
      </c>
    </row>
    <row r="5">
      <c r="A5" t="n">
        <v>2015</v>
      </c>
      <c r="B5" t="n">
        <v>117634633</v>
      </c>
      <c r="C5" t="n">
        <v>0.00449424088741091</v>
      </c>
    </row>
    <row r="6">
      <c r="A6" t="n">
        <v>2016</v>
      </c>
      <c r="B6" t="n">
        <v>109522889</v>
      </c>
      <c r="C6" t="n">
        <v>-0.0689571072151856</v>
      </c>
    </row>
    <row r="7">
      <c r="A7" t="n">
        <v>2017</v>
      </c>
      <c r="B7" t="n">
        <v>112465997</v>
      </c>
      <c r="C7" t="n">
        <v>0.0268720815061771</v>
      </c>
    </row>
    <row r="8">
      <c r="A8" t="n">
        <v>2018</v>
      </c>
      <c r="B8" t="n">
        <v>117732662</v>
      </c>
      <c r="C8" t="n">
        <v>0.0468289539993141</v>
      </c>
    </row>
    <row r="9">
      <c r="A9" t="n">
        <v>2019</v>
      </c>
      <c r="B9" t="n">
        <v>119199498</v>
      </c>
      <c r="C9" t="n">
        <v>0.012459040465763</v>
      </c>
    </row>
    <row r="10">
      <c r="A10" t="n">
        <v>2020</v>
      </c>
      <c r="B10" t="n">
        <v>52012705</v>
      </c>
      <c r="C10" t="n">
        <v>-0.563649966042642</v>
      </c>
    </row>
    <row r="11">
      <c r="A11" t="n">
        <v>2021</v>
      </c>
      <c r="B11" t="n">
        <v>67372691</v>
      </c>
      <c r="C11" t="n">
        <v>0.295312193434277</v>
      </c>
    </row>
    <row r="12">
      <c r="A12" t="n">
        <v>2022</v>
      </c>
      <c r="B12" t="n">
        <v>97908373</v>
      </c>
      <c r="C12" t="n">
        <v>0.45323530271338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434</v>
      </c>
    </row>
    <row r="2">
      <c r="A2" t="s">
        <v>2</v>
      </c>
      <c r="B2" t="s">
        <v>73</v>
      </c>
      <c r="C2" t="s">
        <v>435</v>
      </c>
    </row>
    <row r="3">
      <c r="A3" t="n">
        <v>2013</v>
      </c>
      <c r="B3" t="s">
        <v>74</v>
      </c>
      <c r="C3" t="n">
        <v>87.740557315</v>
      </c>
    </row>
    <row r="4">
      <c r="A4" t="n">
        <v>2013</v>
      </c>
      <c r="B4" t="s">
        <v>75</v>
      </c>
      <c r="C4" t="n">
        <v>120.252886286</v>
      </c>
    </row>
    <row r="5">
      <c r="A5" t="n">
        <v>2014</v>
      </c>
      <c r="B5" t="s">
        <v>74</v>
      </c>
      <c r="C5" t="n">
        <v>93.184223186</v>
      </c>
    </row>
    <row r="6">
      <c r="A6" t="n">
        <v>2014</v>
      </c>
      <c r="B6" t="s">
        <v>75</v>
      </c>
      <c r="C6" t="n">
        <v>130.793967406</v>
      </c>
    </row>
    <row r="7">
      <c r="A7" t="n">
        <v>2015</v>
      </c>
      <c r="B7" t="s">
        <v>74</v>
      </c>
      <c r="C7" t="n">
        <v>94.278873936</v>
      </c>
    </row>
    <row r="8">
      <c r="A8" t="n">
        <v>2015</v>
      </c>
      <c r="B8" t="s">
        <v>75</v>
      </c>
      <c r="C8" t="n">
        <v>131.295357839</v>
      </c>
    </row>
    <row r="9">
      <c r="A9" t="n">
        <v>2016</v>
      </c>
      <c r="B9" t="s">
        <v>74</v>
      </c>
      <c r="C9" t="n">
        <v>88.89326168</v>
      </c>
    </row>
    <row r="10">
      <c r="A10" t="n">
        <v>2016</v>
      </c>
      <c r="B10" t="s">
        <v>75</v>
      </c>
      <c r="C10" t="n">
        <v>125.457286859</v>
      </c>
    </row>
    <row r="11">
      <c r="A11" t="n">
        <v>2017</v>
      </c>
      <c r="B11" t="s">
        <v>74</v>
      </c>
      <c r="C11" t="n">
        <v>91.857578322</v>
      </c>
    </row>
    <row r="12">
      <c r="A12" t="n">
        <v>2017</v>
      </c>
      <c r="B12" t="s">
        <v>75</v>
      </c>
      <c r="C12" t="n">
        <v>128.299038608</v>
      </c>
    </row>
    <row r="13">
      <c r="A13" t="n">
        <v>2018</v>
      </c>
      <c r="B13" t="s">
        <v>74</v>
      </c>
      <c r="C13" t="n">
        <v>95.870464844</v>
      </c>
    </row>
    <row r="14">
      <c r="A14" t="n">
        <v>2018</v>
      </c>
      <c r="B14" t="s">
        <v>75</v>
      </c>
      <c r="C14" t="n">
        <v>141.610343077</v>
      </c>
    </row>
    <row r="15">
      <c r="A15" t="n">
        <v>2019</v>
      </c>
      <c r="B15" t="s">
        <v>74</v>
      </c>
      <c r="C15" t="n">
        <v>96.441248021</v>
      </c>
    </row>
    <row r="16">
      <c r="A16" t="n">
        <v>2019</v>
      </c>
      <c r="B16" t="s">
        <v>75</v>
      </c>
      <c r="C16" t="n">
        <v>143.342373917</v>
      </c>
    </row>
    <row r="17">
      <c r="A17" t="n">
        <v>2020</v>
      </c>
      <c r="B17" t="s">
        <v>74</v>
      </c>
      <c r="C17" t="n">
        <v>49.576082624</v>
      </c>
    </row>
    <row r="18">
      <c r="A18" t="n">
        <v>2020</v>
      </c>
      <c r="B18" t="s">
        <v>75</v>
      </c>
      <c r="C18" t="n">
        <v>41.567907782</v>
      </c>
    </row>
    <row r="19">
      <c r="A19" t="n">
        <v>2021</v>
      </c>
      <c r="B19" t="s">
        <v>74</v>
      </c>
      <c r="C19" t="n">
        <v>69.669700025</v>
      </c>
    </row>
    <row r="20">
      <c r="A20" t="n">
        <v>2021</v>
      </c>
      <c r="B20" t="s">
        <v>75</v>
      </c>
      <c r="C20" t="n">
        <v>33.776439975</v>
      </c>
    </row>
    <row r="21">
      <c r="A21" t="n">
        <v>2022</v>
      </c>
      <c r="B21" t="s">
        <v>74</v>
      </c>
      <c r="C21" t="n">
        <v>89.35313629</v>
      </c>
    </row>
    <row r="22">
      <c r="A22" t="n">
        <v>2022</v>
      </c>
      <c r="B22" t="s">
        <v>75</v>
      </c>
      <c r="C22" t="n">
        <v>100.772858946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436</v>
      </c>
    </row>
    <row r="2">
      <c r="A2" t="s">
        <v>2</v>
      </c>
      <c r="B2" t="s">
        <v>435</v>
      </c>
      <c r="C2" t="s">
        <v>77</v>
      </c>
    </row>
    <row r="3">
      <c r="A3" t="n">
        <v>2013</v>
      </c>
      <c r="B3" t="n">
        <v>207993443601</v>
      </c>
      <c r="C3" t="n">
        <v>0.0395335056861272</v>
      </c>
    </row>
    <row r="4">
      <c r="A4" t="n">
        <v>2014</v>
      </c>
      <c r="B4" t="n">
        <v>223978190592</v>
      </c>
      <c r="C4" t="n">
        <v>0.0768521676176679</v>
      </c>
    </row>
    <row r="5">
      <c r="A5" t="n">
        <v>2015</v>
      </c>
      <c r="B5" t="n">
        <v>225574231775</v>
      </c>
      <c r="C5" t="n">
        <v>0.00712587765255845</v>
      </c>
    </row>
    <row r="6">
      <c r="A6" t="n">
        <v>2016</v>
      </c>
      <c r="B6" t="n">
        <v>214350548539</v>
      </c>
      <c r="C6" t="n">
        <v>-0.0497560521327415</v>
      </c>
    </row>
    <row r="7">
      <c r="A7" t="n">
        <v>2017</v>
      </c>
      <c r="B7" t="n">
        <v>220156616930</v>
      </c>
      <c r="C7" t="n">
        <v>0.0270867904494474</v>
      </c>
    </row>
    <row r="8">
      <c r="A8" t="n">
        <v>2018</v>
      </c>
      <c r="B8" t="n">
        <v>237480807921</v>
      </c>
      <c r="C8" t="n">
        <v>0.0786903034420643</v>
      </c>
    </row>
    <row r="9">
      <c r="A9" t="n">
        <v>2019</v>
      </c>
      <c r="B9" t="n">
        <v>239783621938</v>
      </c>
      <c r="C9" t="n">
        <v>0.00969684260871317</v>
      </c>
    </row>
    <row r="10">
      <c r="A10" t="n">
        <v>2020</v>
      </c>
      <c r="B10" t="n">
        <v>91143990406</v>
      </c>
      <c r="C10" t="n">
        <v>-0.619890676146485</v>
      </c>
    </row>
    <row r="11">
      <c r="A11" t="n">
        <v>2021</v>
      </c>
      <c r="B11" t="n">
        <v>103446140000</v>
      </c>
      <c r="C11" t="n">
        <v>0.134974884676436</v>
      </c>
    </row>
    <row r="12">
      <c r="A12" t="n">
        <v>2022</v>
      </c>
      <c r="B12" t="n">
        <v>190125995236</v>
      </c>
      <c r="C12" t="n">
        <v>0.837922567589279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437</v>
      </c>
    </row>
    <row r="2">
      <c r="A2" t="s">
        <v>2</v>
      </c>
      <c r="B2" t="s">
        <v>73</v>
      </c>
      <c r="C2" t="s">
        <v>438</v>
      </c>
    </row>
    <row r="3">
      <c r="A3" t="n">
        <v>2013</v>
      </c>
      <c r="B3" t="s">
        <v>74</v>
      </c>
      <c r="C3" t="n">
        <v>520.7543</v>
      </c>
    </row>
    <row r="4">
      <c r="A4" t="n">
        <v>2013</v>
      </c>
      <c r="B4" t="s">
        <v>75</v>
      </c>
      <c r="C4" t="n">
        <v>815.259926</v>
      </c>
    </row>
    <row r="5">
      <c r="A5" t="n">
        <v>2014</v>
      </c>
      <c r="B5" t="s">
        <v>74</v>
      </c>
      <c r="C5" t="n">
        <v>514.356963</v>
      </c>
    </row>
    <row r="6">
      <c r="A6" t="n">
        <v>2014</v>
      </c>
      <c r="B6" t="s">
        <v>75</v>
      </c>
      <c r="C6" t="n">
        <v>806.731369</v>
      </c>
    </row>
    <row r="7">
      <c r="A7" t="n">
        <v>2015</v>
      </c>
      <c r="B7" t="s">
        <v>74</v>
      </c>
      <c r="C7" t="n">
        <v>455.379732</v>
      </c>
    </row>
    <row r="8">
      <c r="A8" t="n">
        <v>2015</v>
      </c>
      <c r="B8" t="s">
        <v>75</v>
      </c>
      <c r="C8" t="n">
        <v>762.934871</v>
      </c>
    </row>
    <row r="9">
      <c r="A9" t="n">
        <v>2016</v>
      </c>
      <c r="B9" t="s">
        <v>74</v>
      </c>
      <c r="C9" t="n">
        <v>418.33477</v>
      </c>
    </row>
    <row r="10">
      <c r="A10" t="n">
        <v>2016</v>
      </c>
      <c r="B10" t="s">
        <v>75</v>
      </c>
      <c r="C10" t="n">
        <v>728.251348</v>
      </c>
    </row>
    <row r="11">
      <c r="A11" t="n">
        <v>2017</v>
      </c>
      <c r="B11" t="s">
        <v>74</v>
      </c>
      <c r="C11" t="n">
        <v>426.081464</v>
      </c>
    </row>
    <row r="12">
      <c r="A12" t="n">
        <v>2017</v>
      </c>
      <c r="B12" t="s">
        <v>75</v>
      </c>
      <c r="C12" t="n">
        <v>819.55274</v>
      </c>
    </row>
    <row r="13">
      <c r="A13" t="n">
        <v>2018</v>
      </c>
      <c r="B13" t="s">
        <v>74</v>
      </c>
      <c r="C13" t="n">
        <v>470.538989</v>
      </c>
    </row>
    <row r="14">
      <c r="A14" t="n">
        <v>2018</v>
      </c>
      <c r="B14" t="s">
        <v>75</v>
      </c>
      <c r="C14" t="n">
        <v>923.780842</v>
      </c>
    </row>
    <row r="15">
      <c r="A15" t="n">
        <v>2019</v>
      </c>
      <c r="B15" t="s">
        <v>74</v>
      </c>
      <c r="C15" t="n">
        <v>451.895826</v>
      </c>
    </row>
    <row r="16">
      <c r="A16" t="n">
        <v>2019</v>
      </c>
      <c r="B16" t="s">
        <v>75</v>
      </c>
      <c r="C16" t="n">
        <v>828.360947</v>
      </c>
    </row>
    <row r="17">
      <c r="A17" t="n">
        <v>2020</v>
      </c>
      <c r="B17" t="s">
        <v>74</v>
      </c>
      <c r="C17" t="n">
        <v>324.698362</v>
      </c>
    </row>
    <row r="18">
      <c r="A18" t="n">
        <v>2020</v>
      </c>
      <c r="B18" t="s">
        <v>75</v>
      </c>
      <c r="C18" t="n">
        <v>722.429272</v>
      </c>
    </row>
    <row r="19">
      <c r="A19" t="n">
        <v>2021</v>
      </c>
      <c r="B19" t="s">
        <v>74</v>
      </c>
      <c r="C19" t="n">
        <v>400.255228</v>
      </c>
    </row>
    <row r="20">
      <c r="A20" t="n">
        <v>2021</v>
      </c>
      <c r="B20" t="s">
        <v>75</v>
      </c>
      <c r="C20" t="n">
        <v>969.027626</v>
      </c>
    </row>
    <row r="21">
      <c r="A21" t="n">
        <v>2022</v>
      </c>
      <c r="B21" t="s">
        <v>74</v>
      </c>
      <c r="C21" t="n">
        <v>429.562823</v>
      </c>
    </row>
    <row r="22">
      <c r="A22" t="n">
        <v>2022</v>
      </c>
      <c r="B22" t="s">
        <v>75</v>
      </c>
      <c r="C22" t="n">
        <v>991.70255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439</v>
      </c>
    </row>
    <row r="2">
      <c r="A2" t="s">
        <v>2</v>
      </c>
      <c r="B2" t="s">
        <v>438</v>
      </c>
      <c r="C2" t="s">
        <v>77</v>
      </c>
    </row>
    <row r="3">
      <c r="A3" t="n">
        <v>2013</v>
      </c>
      <c r="B3" t="n">
        <v>1336014226</v>
      </c>
      <c r="C3" t="n">
        <v>0.0508458395411955</v>
      </c>
    </row>
    <row r="4">
      <c r="A4" t="n">
        <v>2014</v>
      </c>
      <c r="B4" t="n">
        <v>1321088332</v>
      </c>
      <c r="C4" t="n">
        <v>-0.0111719573860286</v>
      </c>
    </row>
    <row r="5">
      <c r="A5" t="n">
        <v>2015</v>
      </c>
      <c r="B5" t="n">
        <v>1218314603</v>
      </c>
      <c r="C5" t="n">
        <v>-0.0777947443108596</v>
      </c>
    </row>
    <row r="6">
      <c r="A6" t="n">
        <v>2016</v>
      </c>
      <c r="B6" t="n">
        <v>1146586118</v>
      </c>
      <c r="C6" t="n">
        <v>-0.0588751746251539</v>
      </c>
    </row>
    <row r="7">
      <c r="A7" t="n">
        <v>2017</v>
      </c>
      <c r="B7" t="n">
        <v>1245634204</v>
      </c>
      <c r="C7" t="n">
        <v>0.0863852129770857</v>
      </c>
    </row>
    <row r="8">
      <c r="A8" t="n">
        <v>2018</v>
      </c>
      <c r="B8" t="n">
        <v>1394319831</v>
      </c>
      <c r="C8" t="n">
        <v>0.119365401594255</v>
      </c>
    </row>
    <row r="9">
      <c r="A9" t="n">
        <v>2019</v>
      </c>
      <c r="B9" t="n">
        <v>1280256773</v>
      </c>
      <c r="C9" t="n">
        <v>-0.0818055194109909</v>
      </c>
    </row>
    <row r="10">
      <c r="A10" t="n">
        <v>2020</v>
      </c>
      <c r="B10" t="n">
        <v>1047127634</v>
      </c>
      <c r="C10" t="n">
        <v>-0.182095610752922</v>
      </c>
    </row>
    <row r="11">
      <c r="A11" t="n">
        <v>2021</v>
      </c>
      <c r="B11" t="n">
        <v>1369282854</v>
      </c>
      <c r="C11" t="n">
        <v>0.307656115204768</v>
      </c>
    </row>
    <row r="12">
      <c r="A12" t="n">
        <v>2022</v>
      </c>
      <c r="B12" t="n">
        <v>1421265373</v>
      </c>
      <c r="C12" t="n">
        <v>0.0379633169641662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440</v>
      </c>
    </row>
    <row r="2">
      <c r="A2" t="s">
        <v>2</v>
      </c>
      <c r="B2" t="s">
        <v>73</v>
      </c>
      <c r="C2" t="s">
        <v>432</v>
      </c>
    </row>
    <row r="3">
      <c r="A3" t="n">
        <v>2013</v>
      </c>
      <c r="B3" t="s">
        <v>74</v>
      </c>
      <c r="C3" t="n">
        <v>89961794</v>
      </c>
    </row>
    <row r="4">
      <c r="A4" t="n">
        <v>2014</v>
      </c>
      <c r="B4" t="s">
        <v>74</v>
      </c>
      <c r="C4" t="n">
        <v>95827125</v>
      </c>
    </row>
    <row r="5">
      <c r="A5" t="n">
        <v>2015</v>
      </c>
      <c r="B5" t="s">
        <v>74</v>
      </c>
      <c r="C5" t="n">
        <v>96092687</v>
      </c>
    </row>
    <row r="6">
      <c r="A6" t="n">
        <v>2016</v>
      </c>
      <c r="B6" t="s">
        <v>74</v>
      </c>
      <c r="C6" t="n">
        <v>88594995</v>
      </c>
    </row>
    <row r="7">
      <c r="A7" t="n">
        <v>2017</v>
      </c>
      <c r="B7" t="s">
        <v>74</v>
      </c>
      <c r="C7" t="n">
        <v>90576711</v>
      </c>
    </row>
    <row r="8">
      <c r="A8" t="n">
        <v>2018</v>
      </c>
      <c r="B8" t="s">
        <v>74</v>
      </c>
      <c r="C8" t="n">
        <v>93608864</v>
      </c>
    </row>
    <row r="9">
      <c r="A9" t="n">
        <v>2019</v>
      </c>
      <c r="B9" t="s">
        <v>74</v>
      </c>
      <c r="C9" t="n">
        <v>95049348</v>
      </c>
    </row>
    <row r="10">
      <c r="A10" t="n">
        <v>2020</v>
      </c>
      <c r="B10" t="s">
        <v>74</v>
      </c>
      <c r="C10" t="n">
        <v>45249296</v>
      </c>
    </row>
    <row r="11">
      <c r="A11" t="n">
        <v>2021</v>
      </c>
      <c r="B11" t="s">
        <v>74</v>
      </c>
      <c r="C11" t="n">
        <v>62583717</v>
      </c>
    </row>
    <row r="12">
      <c r="A12" t="n">
        <v>2022</v>
      </c>
      <c r="B12" t="s">
        <v>74</v>
      </c>
      <c r="C12" t="n">
        <v>82228992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441</v>
      </c>
    </row>
    <row r="2">
      <c r="A2" t="s">
        <v>2</v>
      </c>
      <c r="B2" t="s">
        <v>432</v>
      </c>
      <c r="C2" t="s">
        <v>77</v>
      </c>
    </row>
    <row r="3">
      <c r="A3" t="n">
        <v>2013</v>
      </c>
      <c r="B3" t="n">
        <v>89961794</v>
      </c>
      <c r="C3" t="n">
        <v>0.01683240011019</v>
      </c>
    </row>
    <row r="4">
      <c r="A4" t="n">
        <v>2014</v>
      </c>
      <c r="B4" t="n">
        <v>95827125</v>
      </c>
      <c r="C4" t="n">
        <v>0.0651980217290908</v>
      </c>
    </row>
    <row r="5">
      <c r="A5" t="n">
        <v>2015</v>
      </c>
      <c r="B5" t="n">
        <v>96092687</v>
      </c>
      <c r="C5" t="n">
        <v>0.00277126126866478</v>
      </c>
    </row>
    <row r="6">
      <c r="A6" t="n">
        <v>2016</v>
      </c>
      <c r="B6" t="n">
        <v>88594995</v>
      </c>
      <c r="C6" t="n">
        <v>-0.078025625404772</v>
      </c>
    </row>
    <row r="7">
      <c r="A7" t="n">
        <v>2017</v>
      </c>
      <c r="B7" t="n">
        <v>90576711</v>
      </c>
      <c r="C7" t="n">
        <v>0.0223682613222114</v>
      </c>
    </row>
    <row r="8">
      <c r="A8" t="n">
        <v>2018</v>
      </c>
      <c r="B8" t="n">
        <v>93608864</v>
      </c>
      <c r="C8" t="n">
        <v>0.0334760775316736</v>
      </c>
    </row>
    <row r="9">
      <c r="A9" t="n">
        <v>2019</v>
      </c>
      <c r="B9" t="n">
        <v>95049348</v>
      </c>
      <c r="C9" t="n">
        <v>0.0153883290368741</v>
      </c>
    </row>
    <row r="10">
      <c r="A10" t="n">
        <v>2020</v>
      </c>
      <c r="B10" t="n">
        <v>45249296</v>
      </c>
      <c r="C10" t="n">
        <v>-0.523938912237462</v>
      </c>
    </row>
    <row r="11">
      <c r="A11" t="n">
        <v>2021</v>
      </c>
      <c r="B11" t="n">
        <v>62583717</v>
      </c>
      <c r="C11" t="n">
        <v>0.383087087144958</v>
      </c>
    </row>
    <row r="12">
      <c r="A12" t="n">
        <v>2022</v>
      </c>
      <c r="B12" t="n">
        <v>82228992</v>
      </c>
      <c r="C12" t="n">
        <v>0.313903934469089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442</v>
      </c>
    </row>
    <row r="2">
      <c r="A2" t="s">
        <v>79</v>
      </c>
      <c r="B2" t="s">
        <v>2</v>
      </c>
      <c r="C2" t="s">
        <v>432</v>
      </c>
      <c r="D2" t="s">
        <v>77</v>
      </c>
    </row>
    <row r="3">
      <c r="A3" t="s">
        <v>80</v>
      </c>
      <c r="B3" t="n">
        <v>2022</v>
      </c>
      <c r="C3" t="n">
        <v>7495996</v>
      </c>
      <c r="D3" t="n">
        <v>0.230418670858234</v>
      </c>
    </row>
    <row r="4">
      <c r="A4" t="s">
        <v>81</v>
      </c>
      <c r="B4" t="n">
        <v>2022</v>
      </c>
      <c r="C4" t="n">
        <v>5572315</v>
      </c>
      <c r="D4" t="n">
        <v>0.288324445198673</v>
      </c>
    </row>
    <row r="5">
      <c r="A5" t="s">
        <v>82</v>
      </c>
      <c r="B5" t="n">
        <v>2022</v>
      </c>
      <c r="C5" t="n">
        <v>6438729</v>
      </c>
      <c r="D5" t="n">
        <v>0.998985718091101</v>
      </c>
    </row>
    <row r="6">
      <c r="A6" t="s">
        <v>83</v>
      </c>
      <c r="B6" t="n">
        <v>2022</v>
      </c>
      <c r="C6" t="n">
        <v>6144623</v>
      </c>
      <c r="D6" t="n">
        <v>1.32573974037929</v>
      </c>
    </row>
    <row r="7">
      <c r="A7" t="s">
        <v>84</v>
      </c>
      <c r="B7" t="n">
        <v>2022</v>
      </c>
      <c r="C7" t="n">
        <v>6386648</v>
      </c>
      <c r="D7" t="n">
        <v>0.757679504002677</v>
      </c>
    </row>
    <row r="8">
      <c r="A8" t="s">
        <v>85</v>
      </c>
      <c r="B8" t="n">
        <v>2022</v>
      </c>
      <c r="C8" t="n">
        <v>6035778</v>
      </c>
      <c r="D8" t="n">
        <v>0.429085081990735</v>
      </c>
    </row>
    <row r="9">
      <c r="A9" t="s">
        <v>86</v>
      </c>
      <c r="B9" t="n">
        <v>2022</v>
      </c>
      <c r="C9" t="n">
        <v>7653797</v>
      </c>
      <c r="D9" t="n">
        <v>0.303635133268462</v>
      </c>
    </row>
    <row r="10">
      <c r="A10" t="s">
        <v>87</v>
      </c>
      <c r="B10" t="n">
        <v>2022</v>
      </c>
      <c r="C10" t="n">
        <v>7291239</v>
      </c>
      <c r="D10" t="n">
        <v>0.312732929990112</v>
      </c>
    </row>
    <row r="11">
      <c r="A11" t="s">
        <v>88</v>
      </c>
      <c r="B11" t="n">
        <v>2022</v>
      </c>
      <c r="C11" t="n">
        <v>6954905</v>
      </c>
      <c r="D11" t="n">
        <v>0.170634957370969</v>
      </c>
    </row>
    <row r="12">
      <c r="A12" t="s">
        <v>89</v>
      </c>
      <c r="B12" t="n">
        <v>2022</v>
      </c>
      <c r="C12" t="n">
        <v>7194517</v>
      </c>
      <c r="D12" t="n">
        <v>0.111821175626996</v>
      </c>
    </row>
    <row r="13">
      <c r="A13" t="s">
        <v>90</v>
      </c>
      <c r="B13" t="n">
        <v>2022</v>
      </c>
      <c r="C13" t="n">
        <v>7374358</v>
      </c>
      <c r="D13" t="n">
        <v>0.0756370696074349</v>
      </c>
    </row>
    <row r="14">
      <c r="A14" t="s">
        <v>91</v>
      </c>
      <c r="B14" t="n">
        <v>2022</v>
      </c>
      <c r="C14" t="n">
        <v>7686087</v>
      </c>
      <c r="D14" t="n">
        <v>-0.00861857476409489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443</v>
      </c>
    </row>
    <row r="2">
      <c r="A2" t="s">
        <v>13</v>
      </c>
      <c r="B2" t="s">
        <v>14</v>
      </c>
      <c r="C2" t="s">
        <v>11</v>
      </c>
    </row>
    <row r="3">
      <c r="A3" t="s">
        <v>19</v>
      </c>
      <c r="B3" t="s">
        <v>20</v>
      </c>
      <c r="C3" t="n">
        <v>0.321663641456288</v>
      </c>
    </row>
    <row r="4">
      <c r="A4" t="s">
        <v>21</v>
      </c>
      <c r="B4" t="s">
        <v>22</v>
      </c>
      <c r="C4" t="n">
        <v>0.320439596292266</v>
      </c>
    </row>
    <row r="5">
      <c r="A5" t="s">
        <v>96</v>
      </c>
      <c r="B5" t="s">
        <v>97</v>
      </c>
      <c r="C5" t="n">
        <v>0.00907812417304106</v>
      </c>
    </row>
    <row r="6">
      <c r="A6" t="s">
        <v>37</v>
      </c>
      <c r="B6" t="s">
        <v>38</v>
      </c>
      <c r="C6" t="n">
        <v>0.348818638078404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444</v>
      </c>
    </row>
    <row r="2">
      <c r="A2" t="s">
        <v>13</v>
      </c>
      <c r="B2" t="s">
        <v>14</v>
      </c>
      <c r="C2" t="s">
        <v>2</v>
      </c>
      <c r="D2" t="s">
        <v>432</v>
      </c>
      <c r="E2" t="s">
        <v>77</v>
      </c>
    </row>
    <row r="3">
      <c r="A3" t="s">
        <v>19</v>
      </c>
      <c r="B3" t="s">
        <v>20</v>
      </c>
      <c r="C3" t="n">
        <v>2022</v>
      </c>
      <c r="D3" t="n">
        <v>26450077</v>
      </c>
      <c r="E3" t="n">
        <v>0.157439088796587</v>
      </c>
    </row>
    <row r="4">
      <c r="A4" t="s">
        <v>21</v>
      </c>
      <c r="B4" t="s">
        <v>22</v>
      </c>
      <c r="C4" t="n">
        <v>2022</v>
      </c>
      <c r="D4" t="n">
        <v>26349425</v>
      </c>
      <c r="E4" t="n">
        <v>0.401092216425243</v>
      </c>
    </row>
    <row r="5">
      <c r="A5" t="s">
        <v>96</v>
      </c>
      <c r="B5" t="s">
        <v>97</v>
      </c>
      <c r="C5" t="n">
        <v>2022</v>
      </c>
      <c r="D5" t="n">
        <v>746485</v>
      </c>
      <c r="E5" t="n">
        <v>-0.264596066470424</v>
      </c>
    </row>
    <row r="6">
      <c r="A6" t="s">
        <v>37</v>
      </c>
      <c r="B6" t="s">
        <v>38</v>
      </c>
      <c r="C6" t="n">
        <v>2022</v>
      </c>
      <c r="D6" t="n">
        <v>28683005</v>
      </c>
      <c r="E6" t="n">
        <v>0.440628612808941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445</v>
      </c>
    </row>
    <row r="2">
      <c r="A2" t="s">
        <v>13</v>
      </c>
      <c r="B2" t="s">
        <v>14</v>
      </c>
      <c r="C2" t="s">
        <v>2</v>
      </c>
      <c r="D2" t="s">
        <v>432</v>
      </c>
      <c r="E2" t="s">
        <v>77</v>
      </c>
    </row>
    <row r="3">
      <c r="A3" t="s">
        <v>19</v>
      </c>
      <c r="B3" t="s">
        <v>20</v>
      </c>
      <c r="C3" t="n">
        <v>2022</v>
      </c>
      <c r="D3" t="n">
        <v>26450.077</v>
      </c>
      <c r="E3" t="n">
        <v>3597.836</v>
      </c>
    </row>
    <row r="4">
      <c r="A4" t="s">
        <v>21</v>
      </c>
      <c r="B4" t="s">
        <v>22</v>
      </c>
      <c r="C4" t="n">
        <v>2022</v>
      </c>
      <c r="D4" t="n">
        <v>26349.425</v>
      </c>
      <c r="E4" t="n">
        <v>7543.079</v>
      </c>
    </row>
    <row r="5">
      <c r="A5" t="s">
        <v>96</v>
      </c>
      <c r="B5" t="s">
        <v>97</v>
      </c>
      <c r="C5" t="n">
        <v>2022</v>
      </c>
      <c r="D5" t="n">
        <v>746.485</v>
      </c>
      <c r="E5" t="n">
        <v>-268.583</v>
      </c>
    </row>
    <row r="6">
      <c r="A6" t="s">
        <v>37</v>
      </c>
      <c r="B6" t="s">
        <v>38</v>
      </c>
      <c r="C6" t="n">
        <v>2022</v>
      </c>
      <c r="D6" t="n">
        <v>28683.005</v>
      </c>
      <c r="E6" t="n">
        <v>8772.943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446</v>
      </c>
    </row>
    <row r="2">
      <c r="A2" t="s">
        <v>148</v>
      </c>
      <c r="B2" t="s">
        <v>432</v>
      </c>
      <c r="C2" t="s">
        <v>11</v>
      </c>
    </row>
    <row r="3">
      <c r="A3" t="s">
        <v>149</v>
      </c>
      <c r="B3" t="n">
        <v>10365619</v>
      </c>
      <c r="C3" t="n">
        <v>0.126057960190002</v>
      </c>
    </row>
    <row r="4">
      <c r="A4" t="s">
        <v>150</v>
      </c>
      <c r="B4" t="n">
        <v>16985647</v>
      </c>
      <c r="C4" t="n">
        <v>0.206565185670767</v>
      </c>
    </row>
    <row r="5">
      <c r="A5" t="s">
        <v>151</v>
      </c>
      <c r="B5" t="n">
        <v>4954523</v>
      </c>
      <c r="C5" t="n">
        <v>0.0602527512437462</v>
      </c>
    </row>
    <row r="6">
      <c r="A6" t="s">
        <v>152</v>
      </c>
      <c r="B6" t="n">
        <v>39761996</v>
      </c>
      <c r="C6" t="n">
        <v>0.483552029921515</v>
      </c>
    </row>
    <row r="7">
      <c r="A7" t="s">
        <v>153</v>
      </c>
      <c r="B7" t="n">
        <v>10161207</v>
      </c>
      <c r="C7" t="n">
        <v>0.12357207297397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447</v>
      </c>
    </row>
    <row r="2">
      <c r="A2" t="s">
        <v>148</v>
      </c>
      <c r="B2" t="s">
        <v>432</v>
      </c>
      <c r="C2" t="s">
        <v>448</v>
      </c>
    </row>
    <row r="3">
      <c r="A3" t="s">
        <v>149</v>
      </c>
      <c r="B3" t="n">
        <v>10365619</v>
      </c>
      <c r="C3" t="n">
        <v>628.511648387256</v>
      </c>
    </row>
    <row r="4">
      <c r="A4" t="s">
        <v>150</v>
      </c>
      <c r="B4" t="n">
        <v>16985647</v>
      </c>
      <c r="C4" t="n">
        <v>306.65890079799</v>
      </c>
    </row>
    <row r="5">
      <c r="A5" t="s">
        <v>151</v>
      </c>
      <c r="B5" t="n">
        <v>4954523</v>
      </c>
      <c r="C5" t="n">
        <v>277.801464353716</v>
      </c>
    </row>
    <row r="6">
      <c r="A6" t="s">
        <v>152</v>
      </c>
      <c r="B6" t="n">
        <v>39761996</v>
      </c>
      <c r="C6" t="n">
        <v>455.212420291595</v>
      </c>
    </row>
    <row r="7">
      <c r="A7" t="s">
        <v>153</v>
      </c>
      <c r="B7" t="n">
        <v>10161207</v>
      </c>
      <c r="C7" t="n">
        <v>331.139285602321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449</v>
      </c>
    </row>
    <row r="2">
      <c r="A2" t="s">
        <v>148</v>
      </c>
      <c r="B2" t="s">
        <v>2</v>
      </c>
      <c r="C2" t="s">
        <v>432</v>
      </c>
      <c r="D2" t="s">
        <v>77</v>
      </c>
    </row>
    <row r="3">
      <c r="A3" t="s">
        <v>149</v>
      </c>
      <c r="B3" t="n">
        <v>2022</v>
      </c>
      <c r="C3" t="n">
        <v>10365619</v>
      </c>
      <c r="D3" t="n">
        <v>0.315024857116143</v>
      </c>
    </row>
    <row r="4">
      <c r="A4" t="s">
        <v>150</v>
      </c>
      <c r="B4" t="n">
        <v>2022</v>
      </c>
      <c r="C4" t="n">
        <v>16985647</v>
      </c>
      <c r="D4" t="n">
        <v>0.228158678853837</v>
      </c>
    </row>
    <row r="5">
      <c r="A5" t="s">
        <v>151</v>
      </c>
      <c r="B5" t="n">
        <v>2022</v>
      </c>
      <c r="C5" t="n">
        <v>4954523</v>
      </c>
      <c r="D5" t="n">
        <v>0.183357878530651</v>
      </c>
    </row>
    <row r="6">
      <c r="A6" t="s">
        <v>152</v>
      </c>
      <c r="B6" t="n">
        <v>2022</v>
      </c>
      <c r="C6" t="n">
        <v>39761996</v>
      </c>
      <c r="D6" t="n">
        <v>0.338330053254178</v>
      </c>
    </row>
    <row r="7">
      <c r="A7" t="s">
        <v>153</v>
      </c>
      <c r="B7" t="n">
        <v>2022</v>
      </c>
      <c r="C7" t="n">
        <v>10161207</v>
      </c>
      <c r="D7" t="n">
        <v>0.456991452089459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450</v>
      </c>
    </row>
    <row r="2">
      <c r="A2" t="s">
        <v>148</v>
      </c>
      <c r="B2" t="s">
        <v>164</v>
      </c>
      <c r="C2" t="s">
        <v>194</v>
      </c>
      <c r="D2" t="s">
        <v>432</v>
      </c>
    </row>
    <row r="3">
      <c r="A3" t="s">
        <v>152</v>
      </c>
      <c r="B3" t="s">
        <v>173</v>
      </c>
      <c r="C3" t="s">
        <v>144</v>
      </c>
      <c r="D3" t="n">
        <v>1266830</v>
      </c>
    </row>
    <row r="4">
      <c r="A4" t="s">
        <v>152</v>
      </c>
      <c r="B4" t="s">
        <v>173</v>
      </c>
      <c r="C4" t="s">
        <v>67</v>
      </c>
      <c r="D4" t="n">
        <v>1266830</v>
      </c>
    </row>
    <row r="5">
      <c r="A5" t="s">
        <v>152</v>
      </c>
      <c r="B5" t="s">
        <v>176</v>
      </c>
      <c r="C5" t="s">
        <v>199</v>
      </c>
      <c r="D5" t="n">
        <v>0</v>
      </c>
    </row>
    <row r="6">
      <c r="A6" t="s">
        <v>152</v>
      </c>
      <c r="B6" t="s">
        <v>176</v>
      </c>
      <c r="C6" t="s">
        <v>195</v>
      </c>
      <c r="D6" t="n">
        <v>15</v>
      </c>
    </row>
    <row r="7">
      <c r="A7" t="s">
        <v>152</v>
      </c>
      <c r="B7" t="s">
        <v>176</v>
      </c>
      <c r="C7" t="s">
        <v>197</v>
      </c>
      <c r="D7" t="n">
        <v>23</v>
      </c>
    </row>
    <row r="8">
      <c r="A8" t="s">
        <v>152</v>
      </c>
      <c r="B8" t="s">
        <v>176</v>
      </c>
      <c r="C8" t="s">
        <v>198</v>
      </c>
      <c r="D8" t="n">
        <v>37</v>
      </c>
    </row>
    <row r="9">
      <c r="A9" t="s">
        <v>152</v>
      </c>
      <c r="B9" t="s">
        <v>176</v>
      </c>
      <c r="C9" t="s">
        <v>196</v>
      </c>
      <c r="D9" t="n">
        <v>40</v>
      </c>
    </row>
    <row r="10">
      <c r="A10" t="s">
        <v>152</v>
      </c>
      <c r="B10" t="s">
        <v>176</v>
      </c>
      <c r="C10" t="s">
        <v>200</v>
      </c>
      <c r="D10" t="n">
        <v>29790</v>
      </c>
    </row>
    <row r="11">
      <c r="A11" t="s">
        <v>152</v>
      </c>
      <c r="B11" t="s">
        <v>176</v>
      </c>
      <c r="C11" t="s">
        <v>201</v>
      </c>
      <c r="D11" t="n">
        <v>45146</v>
      </c>
    </row>
    <row r="12">
      <c r="A12" t="s">
        <v>152</v>
      </c>
      <c r="B12" t="s">
        <v>176</v>
      </c>
      <c r="C12" t="s">
        <v>202</v>
      </c>
      <c r="D12" t="n">
        <v>54262</v>
      </c>
    </row>
    <row r="13">
      <c r="A13" t="s">
        <v>152</v>
      </c>
      <c r="B13" t="s">
        <v>176</v>
      </c>
      <c r="C13" t="s">
        <v>203</v>
      </c>
      <c r="D13" t="n">
        <v>68554</v>
      </c>
    </row>
    <row r="14">
      <c r="A14" t="s">
        <v>152</v>
      </c>
      <c r="B14" t="s">
        <v>176</v>
      </c>
      <c r="C14" t="s">
        <v>204</v>
      </c>
      <c r="D14" t="n">
        <v>122372</v>
      </c>
    </row>
    <row r="15">
      <c r="A15" t="s">
        <v>152</v>
      </c>
      <c r="B15" t="s">
        <v>176</v>
      </c>
      <c r="C15" t="s">
        <v>205</v>
      </c>
      <c r="D15" t="n">
        <v>402653</v>
      </c>
    </row>
    <row r="16">
      <c r="A16" t="s">
        <v>152</v>
      </c>
      <c r="B16" t="s">
        <v>176</v>
      </c>
      <c r="C16" t="s">
        <v>106</v>
      </c>
      <c r="D16" t="n">
        <v>4499045</v>
      </c>
    </row>
    <row r="17">
      <c r="A17" t="s">
        <v>152</v>
      </c>
      <c r="B17" t="s">
        <v>176</v>
      </c>
      <c r="C17" t="s">
        <v>67</v>
      </c>
      <c r="D17" t="n">
        <v>5221937</v>
      </c>
    </row>
    <row r="18">
      <c r="A18" t="s">
        <v>152</v>
      </c>
      <c r="B18" t="s">
        <v>184</v>
      </c>
      <c r="C18" t="s">
        <v>206</v>
      </c>
      <c r="D18" t="n">
        <v>0</v>
      </c>
    </row>
    <row r="19">
      <c r="A19" t="s">
        <v>152</v>
      </c>
      <c r="B19" t="s">
        <v>184</v>
      </c>
      <c r="C19" t="s">
        <v>207</v>
      </c>
      <c r="D19" t="n">
        <v>1134</v>
      </c>
    </row>
    <row r="20">
      <c r="A20" t="s">
        <v>152</v>
      </c>
      <c r="B20" t="s">
        <v>184</v>
      </c>
      <c r="C20" t="s">
        <v>210</v>
      </c>
      <c r="D20" t="n">
        <v>14417</v>
      </c>
    </row>
    <row r="21">
      <c r="A21" t="s">
        <v>152</v>
      </c>
      <c r="B21" t="s">
        <v>184</v>
      </c>
      <c r="C21" t="s">
        <v>209</v>
      </c>
      <c r="D21" t="n">
        <v>15227</v>
      </c>
    </row>
    <row r="22">
      <c r="A22" t="s">
        <v>152</v>
      </c>
      <c r="B22" t="s">
        <v>184</v>
      </c>
      <c r="C22" t="s">
        <v>208</v>
      </c>
      <c r="D22" t="n">
        <v>23658</v>
      </c>
    </row>
    <row r="23">
      <c r="A23" t="s">
        <v>152</v>
      </c>
      <c r="B23" t="s">
        <v>184</v>
      </c>
      <c r="C23" t="s">
        <v>118</v>
      </c>
      <c r="D23" t="n">
        <v>1667817</v>
      </c>
    </row>
    <row r="24">
      <c r="A24" t="s">
        <v>152</v>
      </c>
      <c r="B24" t="s">
        <v>184</v>
      </c>
      <c r="C24" t="s">
        <v>136</v>
      </c>
      <c r="D24" t="n">
        <v>4960084</v>
      </c>
    </row>
    <row r="25">
      <c r="A25" t="s">
        <v>152</v>
      </c>
      <c r="B25" t="s">
        <v>184</v>
      </c>
      <c r="C25" t="s">
        <v>67</v>
      </c>
      <c r="D25" t="n">
        <v>6682337</v>
      </c>
    </row>
    <row r="26">
      <c r="A26" t="s">
        <v>152</v>
      </c>
      <c r="B26" t="s">
        <v>191</v>
      </c>
      <c r="C26" t="s">
        <v>211</v>
      </c>
      <c r="D26" t="n">
        <v>0</v>
      </c>
    </row>
    <row r="27">
      <c r="A27" t="s">
        <v>152</v>
      </c>
      <c r="B27" t="s">
        <v>191</v>
      </c>
      <c r="C27" t="s">
        <v>213</v>
      </c>
      <c r="D27" t="n">
        <v>0</v>
      </c>
    </row>
    <row r="28">
      <c r="A28" t="s">
        <v>152</v>
      </c>
      <c r="B28" t="s">
        <v>191</v>
      </c>
      <c r="C28" t="s">
        <v>212</v>
      </c>
      <c r="D28" t="n">
        <v>41</v>
      </c>
    </row>
    <row r="29">
      <c r="A29" t="s">
        <v>152</v>
      </c>
      <c r="B29" t="s">
        <v>191</v>
      </c>
      <c r="C29" t="s">
        <v>214</v>
      </c>
      <c r="D29" t="n">
        <v>456</v>
      </c>
    </row>
    <row r="30">
      <c r="A30" t="s">
        <v>152</v>
      </c>
      <c r="B30" t="s">
        <v>191</v>
      </c>
      <c r="C30" t="s">
        <v>215</v>
      </c>
      <c r="D30" t="n">
        <v>25371</v>
      </c>
    </row>
    <row r="31">
      <c r="A31" t="s">
        <v>152</v>
      </c>
      <c r="B31" t="s">
        <v>191</v>
      </c>
      <c r="C31" t="s">
        <v>216</v>
      </c>
      <c r="D31" t="n">
        <v>39311</v>
      </c>
    </row>
    <row r="32">
      <c r="A32" t="s">
        <v>152</v>
      </c>
      <c r="B32" t="s">
        <v>191</v>
      </c>
      <c r="C32" t="s">
        <v>217</v>
      </c>
      <c r="D32" t="n">
        <v>48867</v>
      </c>
    </row>
    <row r="33">
      <c r="A33" t="s">
        <v>152</v>
      </c>
      <c r="B33" t="s">
        <v>191</v>
      </c>
      <c r="C33" t="s">
        <v>218</v>
      </c>
      <c r="D33" t="n">
        <v>108112</v>
      </c>
    </row>
    <row r="34">
      <c r="A34" t="s">
        <v>152</v>
      </c>
      <c r="B34" t="s">
        <v>191</v>
      </c>
      <c r="C34" t="s">
        <v>220</v>
      </c>
      <c r="D34" t="n">
        <v>268391</v>
      </c>
    </row>
    <row r="35">
      <c r="A35" t="s">
        <v>152</v>
      </c>
      <c r="B35" t="s">
        <v>191</v>
      </c>
      <c r="C35" t="s">
        <v>219</v>
      </c>
      <c r="D35" t="n">
        <v>314020</v>
      </c>
    </row>
    <row r="36">
      <c r="A36" t="s">
        <v>152</v>
      </c>
      <c r="B36" t="s">
        <v>191</v>
      </c>
      <c r="C36" t="s">
        <v>124</v>
      </c>
      <c r="D36" t="n">
        <v>5411621</v>
      </c>
    </row>
    <row r="37">
      <c r="A37" t="s">
        <v>152</v>
      </c>
      <c r="B37" t="s">
        <v>191</v>
      </c>
      <c r="C37" t="s">
        <v>140</v>
      </c>
      <c r="D37" t="n">
        <v>8838979</v>
      </c>
    </row>
    <row r="38">
      <c r="A38" t="s">
        <v>152</v>
      </c>
      <c r="B38" t="s">
        <v>191</v>
      </c>
      <c r="C38" t="s">
        <v>122</v>
      </c>
      <c r="D38" t="n">
        <v>11535723</v>
      </c>
    </row>
    <row r="39">
      <c r="A39" t="s">
        <v>152</v>
      </c>
      <c r="B39" t="s">
        <v>191</v>
      </c>
      <c r="C39" t="s">
        <v>67</v>
      </c>
      <c r="D39" t="n">
        <v>26590892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451</v>
      </c>
    </row>
    <row r="2">
      <c r="A2" t="s">
        <v>148</v>
      </c>
      <c r="B2" t="s">
        <v>164</v>
      </c>
      <c r="C2" t="s">
        <v>194</v>
      </c>
      <c r="D2" t="s">
        <v>432</v>
      </c>
    </row>
    <row r="3">
      <c r="A3" t="s">
        <v>150</v>
      </c>
      <c r="B3" t="s">
        <v>182</v>
      </c>
      <c r="C3" t="s">
        <v>223</v>
      </c>
      <c r="D3" t="n">
        <v>142</v>
      </c>
    </row>
    <row r="4">
      <c r="A4" t="s">
        <v>150</v>
      </c>
      <c r="B4" t="s">
        <v>182</v>
      </c>
      <c r="C4" t="s">
        <v>224</v>
      </c>
      <c r="D4" t="n">
        <v>14747</v>
      </c>
    </row>
    <row r="5">
      <c r="A5" t="s">
        <v>150</v>
      </c>
      <c r="B5" t="s">
        <v>182</v>
      </c>
      <c r="C5" t="s">
        <v>225</v>
      </c>
      <c r="D5" t="n">
        <v>454355</v>
      </c>
    </row>
    <row r="6">
      <c r="A6" t="s">
        <v>150</v>
      </c>
      <c r="B6" t="s">
        <v>182</v>
      </c>
      <c r="C6" t="s">
        <v>67</v>
      </c>
      <c r="D6" t="n">
        <v>469244</v>
      </c>
    </row>
    <row r="7">
      <c r="A7" t="s">
        <v>150</v>
      </c>
      <c r="B7" t="s">
        <v>190</v>
      </c>
      <c r="C7" t="s">
        <v>222</v>
      </c>
      <c r="D7" t="n">
        <v>469890</v>
      </c>
    </row>
    <row r="8">
      <c r="A8" t="s">
        <v>150</v>
      </c>
      <c r="B8" t="s">
        <v>190</v>
      </c>
      <c r="C8" t="s">
        <v>67</v>
      </c>
      <c r="D8" t="n">
        <v>469890</v>
      </c>
    </row>
    <row r="9">
      <c r="A9" t="s">
        <v>150</v>
      </c>
      <c r="B9" t="s">
        <v>180</v>
      </c>
      <c r="C9" t="s">
        <v>226</v>
      </c>
      <c r="D9" t="n">
        <v>1114</v>
      </c>
    </row>
    <row r="10">
      <c r="A10" t="s">
        <v>150</v>
      </c>
      <c r="B10" t="s">
        <v>180</v>
      </c>
      <c r="C10" t="s">
        <v>227</v>
      </c>
      <c r="D10" t="n">
        <v>65056</v>
      </c>
    </row>
    <row r="11">
      <c r="A11" t="s">
        <v>150</v>
      </c>
      <c r="B11" t="s">
        <v>180</v>
      </c>
      <c r="C11" t="s">
        <v>228</v>
      </c>
      <c r="D11" t="n">
        <v>607636</v>
      </c>
    </row>
    <row r="12">
      <c r="A12" t="s">
        <v>150</v>
      </c>
      <c r="B12" t="s">
        <v>180</v>
      </c>
      <c r="C12" t="s">
        <v>67</v>
      </c>
      <c r="D12" t="n">
        <v>673806</v>
      </c>
    </row>
    <row r="13">
      <c r="A13" t="s">
        <v>150</v>
      </c>
      <c r="B13" t="s">
        <v>175</v>
      </c>
      <c r="C13" t="s">
        <v>229</v>
      </c>
      <c r="D13" t="n">
        <v>108</v>
      </c>
    </row>
    <row r="14">
      <c r="A14" t="s">
        <v>150</v>
      </c>
      <c r="B14" t="s">
        <v>175</v>
      </c>
      <c r="C14" t="s">
        <v>230</v>
      </c>
      <c r="D14" t="n">
        <v>134260</v>
      </c>
    </row>
    <row r="15">
      <c r="A15" t="s">
        <v>150</v>
      </c>
      <c r="B15" t="s">
        <v>175</v>
      </c>
      <c r="C15" t="s">
        <v>231</v>
      </c>
      <c r="D15" t="n">
        <v>686727</v>
      </c>
    </row>
    <row r="16">
      <c r="A16" t="s">
        <v>150</v>
      </c>
      <c r="B16" t="s">
        <v>175</v>
      </c>
      <c r="C16" t="s">
        <v>67</v>
      </c>
      <c r="D16" t="n">
        <v>821095</v>
      </c>
    </row>
    <row r="17">
      <c r="A17" t="s">
        <v>150</v>
      </c>
      <c r="B17" t="s">
        <v>167</v>
      </c>
      <c r="C17" t="s">
        <v>126</v>
      </c>
      <c r="D17" t="n">
        <v>1119879</v>
      </c>
    </row>
    <row r="18">
      <c r="A18" t="s">
        <v>150</v>
      </c>
      <c r="B18" t="s">
        <v>167</v>
      </c>
      <c r="C18" t="s">
        <v>67</v>
      </c>
      <c r="D18" t="n">
        <v>1119879</v>
      </c>
    </row>
    <row r="19">
      <c r="A19" t="s">
        <v>150</v>
      </c>
      <c r="B19" t="s">
        <v>185</v>
      </c>
      <c r="C19" t="s">
        <v>232</v>
      </c>
      <c r="D19" t="n">
        <v>16570</v>
      </c>
    </row>
    <row r="20">
      <c r="A20" t="s">
        <v>150</v>
      </c>
      <c r="B20" t="s">
        <v>185</v>
      </c>
      <c r="C20" t="s">
        <v>138</v>
      </c>
      <c r="D20" t="n">
        <v>1109956</v>
      </c>
    </row>
    <row r="21">
      <c r="A21" t="s">
        <v>150</v>
      </c>
      <c r="B21" t="s">
        <v>185</v>
      </c>
      <c r="C21" t="s">
        <v>67</v>
      </c>
      <c r="D21" t="n">
        <v>1126526</v>
      </c>
    </row>
    <row r="22">
      <c r="A22" t="s">
        <v>150</v>
      </c>
      <c r="B22" t="s">
        <v>171</v>
      </c>
      <c r="C22" t="s">
        <v>233</v>
      </c>
      <c r="D22" t="n">
        <v>0</v>
      </c>
    </row>
    <row r="23">
      <c r="A23" t="s">
        <v>150</v>
      </c>
      <c r="B23" t="s">
        <v>171</v>
      </c>
      <c r="C23" t="s">
        <v>234</v>
      </c>
      <c r="D23" t="n">
        <v>3</v>
      </c>
    </row>
    <row r="24">
      <c r="A24" t="s">
        <v>150</v>
      </c>
      <c r="B24" t="s">
        <v>171</v>
      </c>
      <c r="C24" t="s">
        <v>236</v>
      </c>
      <c r="D24" t="n">
        <v>9</v>
      </c>
    </row>
    <row r="25">
      <c r="A25" t="s">
        <v>150</v>
      </c>
      <c r="B25" t="s">
        <v>171</v>
      </c>
      <c r="C25" t="s">
        <v>235</v>
      </c>
      <c r="D25" t="n">
        <v>10</v>
      </c>
    </row>
    <row r="26">
      <c r="A26" t="s">
        <v>150</v>
      </c>
      <c r="B26" t="s">
        <v>171</v>
      </c>
      <c r="C26" t="s">
        <v>237</v>
      </c>
      <c r="D26" t="n">
        <v>1864</v>
      </c>
    </row>
    <row r="27">
      <c r="A27" t="s">
        <v>150</v>
      </c>
      <c r="B27" t="s">
        <v>171</v>
      </c>
      <c r="C27" t="s">
        <v>238</v>
      </c>
      <c r="D27" t="n">
        <v>151882</v>
      </c>
    </row>
    <row r="28">
      <c r="A28" t="s">
        <v>150</v>
      </c>
      <c r="B28" t="s">
        <v>171</v>
      </c>
      <c r="C28" t="s">
        <v>239</v>
      </c>
      <c r="D28" t="n">
        <v>246436</v>
      </c>
    </row>
    <row r="29">
      <c r="A29" t="s">
        <v>150</v>
      </c>
      <c r="B29" t="s">
        <v>171</v>
      </c>
      <c r="C29" t="s">
        <v>116</v>
      </c>
      <c r="D29" t="n">
        <v>2715825</v>
      </c>
    </row>
    <row r="30">
      <c r="A30" t="s">
        <v>150</v>
      </c>
      <c r="B30" t="s">
        <v>171</v>
      </c>
      <c r="C30" t="s">
        <v>67</v>
      </c>
      <c r="D30" t="n">
        <v>3116029</v>
      </c>
    </row>
    <row r="31">
      <c r="A31" t="s">
        <v>150</v>
      </c>
      <c r="B31" t="s">
        <v>181</v>
      </c>
      <c r="C31" t="s">
        <v>240</v>
      </c>
      <c r="D31" t="n">
        <v>0</v>
      </c>
    </row>
    <row r="32">
      <c r="A32" t="s">
        <v>150</v>
      </c>
      <c r="B32" t="s">
        <v>181</v>
      </c>
      <c r="C32" t="s">
        <v>241</v>
      </c>
      <c r="D32" t="n">
        <v>62</v>
      </c>
    </row>
    <row r="33">
      <c r="A33" t="s">
        <v>150</v>
      </c>
      <c r="B33" t="s">
        <v>181</v>
      </c>
      <c r="C33" t="s">
        <v>242</v>
      </c>
      <c r="D33" t="n">
        <v>151</v>
      </c>
    </row>
    <row r="34">
      <c r="A34" t="s">
        <v>150</v>
      </c>
      <c r="B34" t="s">
        <v>181</v>
      </c>
      <c r="C34" t="s">
        <v>243</v>
      </c>
      <c r="D34" t="n">
        <v>1077</v>
      </c>
    </row>
    <row r="35">
      <c r="A35" t="s">
        <v>150</v>
      </c>
      <c r="B35" t="s">
        <v>181</v>
      </c>
      <c r="C35" t="s">
        <v>244</v>
      </c>
      <c r="D35" t="n">
        <v>1459</v>
      </c>
    </row>
    <row r="36">
      <c r="A36" t="s">
        <v>150</v>
      </c>
      <c r="B36" t="s">
        <v>181</v>
      </c>
      <c r="C36" t="s">
        <v>246</v>
      </c>
      <c r="D36" t="n">
        <v>164302</v>
      </c>
    </row>
    <row r="37">
      <c r="A37" t="s">
        <v>150</v>
      </c>
      <c r="B37" t="s">
        <v>181</v>
      </c>
      <c r="C37" t="s">
        <v>245</v>
      </c>
      <c r="D37" t="n">
        <v>207570</v>
      </c>
    </row>
    <row r="38">
      <c r="A38" t="s">
        <v>150</v>
      </c>
      <c r="B38" t="s">
        <v>181</v>
      </c>
      <c r="C38" t="s">
        <v>134</v>
      </c>
      <c r="D38" t="n">
        <v>4125242</v>
      </c>
    </row>
    <row r="39">
      <c r="A39" t="s">
        <v>150</v>
      </c>
      <c r="B39" t="s">
        <v>181</v>
      </c>
      <c r="C39" t="s">
        <v>67</v>
      </c>
      <c r="D39" t="n">
        <v>4499863</v>
      </c>
    </row>
    <row r="40">
      <c r="A40" t="s">
        <v>150</v>
      </c>
      <c r="B40" t="s">
        <v>170</v>
      </c>
      <c r="C40" t="s">
        <v>247</v>
      </c>
      <c r="D40" t="n">
        <v>64</v>
      </c>
    </row>
    <row r="41">
      <c r="A41" t="s">
        <v>150</v>
      </c>
      <c r="B41" t="s">
        <v>170</v>
      </c>
      <c r="C41" t="s">
        <v>252</v>
      </c>
      <c r="D41" t="n">
        <v>208</v>
      </c>
    </row>
    <row r="42">
      <c r="A42" t="s">
        <v>150</v>
      </c>
      <c r="B42" t="s">
        <v>170</v>
      </c>
      <c r="C42" t="s">
        <v>249</v>
      </c>
      <c r="D42" t="n">
        <v>286</v>
      </c>
    </row>
    <row r="43">
      <c r="A43" t="s">
        <v>150</v>
      </c>
      <c r="B43" t="s">
        <v>170</v>
      </c>
      <c r="C43" t="s">
        <v>248</v>
      </c>
      <c r="D43" t="n">
        <v>309</v>
      </c>
    </row>
    <row r="44">
      <c r="A44" t="s">
        <v>150</v>
      </c>
      <c r="B44" t="s">
        <v>170</v>
      </c>
      <c r="C44" t="s">
        <v>250</v>
      </c>
      <c r="D44" t="n">
        <v>670</v>
      </c>
    </row>
    <row r="45">
      <c r="A45" t="s">
        <v>150</v>
      </c>
      <c r="B45" t="s">
        <v>170</v>
      </c>
      <c r="C45" t="s">
        <v>251</v>
      </c>
      <c r="D45" t="n">
        <v>1714</v>
      </c>
    </row>
    <row r="46">
      <c r="A46" t="s">
        <v>150</v>
      </c>
      <c r="B46" t="s">
        <v>170</v>
      </c>
      <c r="C46" t="s">
        <v>255</v>
      </c>
      <c r="D46" t="n">
        <v>2583</v>
      </c>
    </row>
    <row r="47">
      <c r="A47" t="s">
        <v>150</v>
      </c>
      <c r="B47" t="s">
        <v>170</v>
      </c>
      <c r="C47" t="s">
        <v>254</v>
      </c>
      <c r="D47" t="n">
        <v>14423</v>
      </c>
    </row>
    <row r="48">
      <c r="A48" t="s">
        <v>150</v>
      </c>
      <c r="B48" t="s">
        <v>170</v>
      </c>
      <c r="C48" t="s">
        <v>253</v>
      </c>
      <c r="D48" t="n">
        <v>21110</v>
      </c>
    </row>
    <row r="49">
      <c r="A49" t="s">
        <v>150</v>
      </c>
      <c r="B49" t="s">
        <v>170</v>
      </c>
      <c r="C49" t="s">
        <v>256</v>
      </c>
      <c r="D49" t="n">
        <v>33646</v>
      </c>
    </row>
    <row r="50">
      <c r="A50" t="s">
        <v>150</v>
      </c>
      <c r="B50" t="s">
        <v>170</v>
      </c>
      <c r="C50" t="s">
        <v>257</v>
      </c>
      <c r="D50" t="n">
        <v>173427</v>
      </c>
    </row>
    <row r="51">
      <c r="A51" t="s">
        <v>150</v>
      </c>
      <c r="B51" t="s">
        <v>170</v>
      </c>
      <c r="C51" t="s">
        <v>258</v>
      </c>
      <c r="D51" t="n">
        <v>314542</v>
      </c>
    </row>
    <row r="52">
      <c r="A52" t="s">
        <v>150</v>
      </c>
      <c r="B52" t="s">
        <v>170</v>
      </c>
      <c r="C52" t="s">
        <v>132</v>
      </c>
      <c r="D52" t="n">
        <v>993624</v>
      </c>
    </row>
    <row r="53">
      <c r="A53" t="s">
        <v>150</v>
      </c>
      <c r="B53" t="s">
        <v>170</v>
      </c>
      <c r="C53" t="s">
        <v>142</v>
      </c>
      <c r="D53" t="n">
        <v>3132709</v>
      </c>
    </row>
    <row r="54">
      <c r="A54" t="s">
        <v>150</v>
      </c>
      <c r="B54" t="s">
        <v>170</v>
      </c>
      <c r="C54" t="s">
        <v>67</v>
      </c>
      <c r="D54" t="n">
        <v>4689315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452</v>
      </c>
    </row>
    <row r="2">
      <c r="A2" t="s">
        <v>148</v>
      </c>
      <c r="B2" t="s">
        <v>164</v>
      </c>
      <c r="C2" t="s">
        <v>194</v>
      </c>
      <c r="D2" t="s">
        <v>432</v>
      </c>
    </row>
    <row r="3">
      <c r="A3" t="s">
        <v>149</v>
      </c>
      <c r="B3" t="s">
        <v>177</v>
      </c>
      <c r="C3" t="s">
        <v>299</v>
      </c>
      <c r="D3" t="n">
        <v>13347</v>
      </c>
    </row>
    <row r="4">
      <c r="A4" t="s">
        <v>149</v>
      </c>
      <c r="B4" t="s">
        <v>177</v>
      </c>
      <c r="C4" t="s">
        <v>301</v>
      </c>
      <c r="D4" t="n">
        <v>17596</v>
      </c>
    </row>
    <row r="5">
      <c r="A5" t="s">
        <v>149</v>
      </c>
      <c r="B5" t="s">
        <v>177</v>
      </c>
      <c r="C5" t="s">
        <v>302</v>
      </c>
      <c r="D5" t="n">
        <v>25418</v>
      </c>
    </row>
    <row r="6">
      <c r="A6" t="s">
        <v>149</v>
      </c>
      <c r="B6" t="s">
        <v>177</v>
      </c>
      <c r="C6" t="s">
        <v>300</v>
      </c>
      <c r="D6" t="n">
        <v>26879</v>
      </c>
    </row>
    <row r="7">
      <c r="A7" t="s">
        <v>149</v>
      </c>
      <c r="B7" t="s">
        <v>177</v>
      </c>
      <c r="C7" t="s">
        <v>303</v>
      </c>
      <c r="D7" t="n">
        <v>668229</v>
      </c>
    </row>
    <row r="8">
      <c r="A8" t="s">
        <v>149</v>
      </c>
      <c r="B8" t="s">
        <v>177</v>
      </c>
      <c r="C8" t="s">
        <v>67</v>
      </c>
      <c r="D8" t="n">
        <v>751469</v>
      </c>
    </row>
    <row r="9">
      <c r="A9" t="s">
        <v>149</v>
      </c>
      <c r="B9" t="s">
        <v>174</v>
      </c>
      <c r="C9" t="s">
        <v>305</v>
      </c>
      <c r="D9" t="n">
        <v>16330</v>
      </c>
    </row>
    <row r="10">
      <c r="A10" t="s">
        <v>149</v>
      </c>
      <c r="B10" t="s">
        <v>174</v>
      </c>
      <c r="C10" t="s">
        <v>304</v>
      </c>
      <c r="D10" t="n">
        <v>28785</v>
      </c>
    </row>
    <row r="11">
      <c r="A11" t="s">
        <v>149</v>
      </c>
      <c r="B11" t="s">
        <v>174</v>
      </c>
      <c r="C11" t="s">
        <v>120</v>
      </c>
      <c r="D11" t="n">
        <v>1510866</v>
      </c>
    </row>
    <row r="12">
      <c r="A12" t="s">
        <v>149</v>
      </c>
      <c r="B12" t="s">
        <v>174</v>
      </c>
      <c r="C12" t="s">
        <v>67</v>
      </c>
      <c r="D12" t="n">
        <v>1555981</v>
      </c>
    </row>
    <row r="13">
      <c r="A13" t="s">
        <v>149</v>
      </c>
      <c r="B13" t="s">
        <v>178</v>
      </c>
      <c r="C13" t="s">
        <v>308</v>
      </c>
      <c r="D13" t="n">
        <v>11</v>
      </c>
    </row>
    <row r="14">
      <c r="A14" t="s">
        <v>149</v>
      </c>
      <c r="B14" t="s">
        <v>178</v>
      </c>
      <c r="C14" t="s">
        <v>306</v>
      </c>
      <c r="D14" t="n">
        <v>63</v>
      </c>
    </row>
    <row r="15">
      <c r="A15" t="s">
        <v>149</v>
      </c>
      <c r="B15" t="s">
        <v>178</v>
      </c>
      <c r="C15" t="s">
        <v>307</v>
      </c>
      <c r="D15" t="n">
        <v>141</v>
      </c>
    </row>
    <row r="16">
      <c r="A16" t="s">
        <v>149</v>
      </c>
      <c r="B16" t="s">
        <v>178</v>
      </c>
      <c r="C16" t="s">
        <v>312</v>
      </c>
      <c r="D16" t="n">
        <v>447</v>
      </c>
    </row>
    <row r="17">
      <c r="A17" t="s">
        <v>149</v>
      </c>
      <c r="B17" t="s">
        <v>178</v>
      </c>
      <c r="C17" t="s">
        <v>309</v>
      </c>
      <c r="D17" t="n">
        <v>664</v>
      </c>
    </row>
    <row r="18">
      <c r="A18" t="s">
        <v>149</v>
      </c>
      <c r="B18" t="s">
        <v>178</v>
      </c>
      <c r="C18" t="s">
        <v>311</v>
      </c>
      <c r="D18" t="n">
        <v>1065</v>
      </c>
    </row>
    <row r="19">
      <c r="A19" t="s">
        <v>149</v>
      </c>
      <c r="B19" t="s">
        <v>178</v>
      </c>
      <c r="C19" t="s">
        <v>310</v>
      </c>
      <c r="D19" t="n">
        <v>1260</v>
      </c>
    </row>
    <row r="20">
      <c r="A20" t="s">
        <v>149</v>
      </c>
      <c r="B20" t="s">
        <v>178</v>
      </c>
      <c r="C20" t="s">
        <v>314</v>
      </c>
      <c r="D20" t="n">
        <v>20812</v>
      </c>
    </row>
    <row r="21">
      <c r="A21" t="s">
        <v>149</v>
      </c>
      <c r="B21" t="s">
        <v>178</v>
      </c>
      <c r="C21" t="s">
        <v>313</v>
      </c>
      <c r="D21" t="n">
        <v>24762</v>
      </c>
    </row>
    <row r="22">
      <c r="A22" t="s">
        <v>149</v>
      </c>
      <c r="B22" t="s">
        <v>178</v>
      </c>
      <c r="C22" t="s">
        <v>315</v>
      </c>
      <c r="D22" t="n">
        <v>27426</v>
      </c>
    </row>
    <row r="23">
      <c r="A23" t="s">
        <v>149</v>
      </c>
      <c r="B23" t="s">
        <v>178</v>
      </c>
      <c r="C23" t="s">
        <v>316</v>
      </c>
      <c r="D23" t="n">
        <v>153540</v>
      </c>
    </row>
    <row r="24">
      <c r="A24" t="s">
        <v>149</v>
      </c>
      <c r="B24" t="s">
        <v>178</v>
      </c>
      <c r="C24" t="s">
        <v>110</v>
      </c>
      <c r="D24" t="n">
        <v>1461262</v>
      </c>
    </row>
    <row r="25">
      <c r="A25" t="s">
        <v>149</v>
      </c>
      <c r="B25" t="s">
        <v>178</v>
      </c>
      <c r="C25" t="s">
        <v>67</v>
      </c>
      <c r="D25" t="n">
        <v>1691453</v>
      </c>
    </row>
    <row r="26">
      <c r="A26" t="s">
        <v>149</v>
      </c>
      <c r="B26" t="s">
        <v>172</v>
      </c>
      <c r="C26" t="s">
        <v>104</v>
      </c>
      <c r="D26" t="n">
        <v>6366716</v>
      </c>
    </row>
    <row r="27">
      <c r="A27" t="s">
        <v>149</v>
      </c>
      <c r="B27" t="s">
        <v>172</v>
      </c>
      <c r="C27" t="s">
        <v>67</v>
      </c>
      <c r="D27" t="n">
        <v>6366716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453</v>
      </c>
    </row>
    <row r="2">
      <c r="A2" t="s">
        <v>148</v>
      </c>
      <c r="B2" t="s">
        <v>164</v>
      </c>
      <c r="C2" t="s">
        <v>194</v>
      </c>
      <c r="D2" t="s">
        <v>432</v>
      </c>
    </row>
    <row r="3">
      <c r="A3" t="s">
        <v>153</v>
      </c>
      <c r="B3" t="s">
        <v>189</v>
      </c>
      <c r="C3" t="s">
        <v>260</v>
      </c>
      <c r="D3" t="n">
        <v>18</v>
      </c>
    </row>
    <row r="4">
      <c r="A4" t="s">
        <v>153</v>
      </c>
      <c r="B4" t="s">
        <v>189</v>
      </c>
      <c r="C4" t="s">
        <v>261</v>
      </c>
      <c r="D4" t="n">
        <v>63</v>
      </c>
    </row>
    <row r="5">
      <c r="A5" t="s">
        <v>153</v>
      </c>
      <c r="B5" t="s">
        <v>189</v>
      </c>
      <c r="C5" t="s">
        <v>262</v>
      </c>
      <c r="D5" t="n">
        <v>12714</v>
      </c>
    </row>
    <row r="6">
      <c r="A6" t="s">
        <v>153</v>
      </c>
      <c r="B6" t="s">
        <v>189</v>
      </c>
      <c r="C6" t="s">
        <v>263</v>
      </c>
      <c r="D6" t="n">
        <v>60928</v>
      </c>
    </row>
    <row r="7">
      <c r="A7" t="s">
        <v>153</v>
      </c>
      <c r="B7" t="s">
        <v>189</v>
      </c>
      <c r="C7" t="s">
        <v>264</v>
      </c>
      <c r="D7" t="n">
        <v>119328</v>
      </c>
    </row>
    <row r="8">
      <c r="A8" t="s">
        <v>153</v>
      </c>
      <c r="B8" t="s">
        <v>189</v>
      </c>
      <c r="C8" t="s">
        <v>265</v>
      </c>
      <c r="D8" t="n">
        <v>244204</v>
      </c>
    </row>
    <row r="9">
      <c r="A9" t="s">
        <v>153</v>
      </c>
      <c r="B9" t="s">
        <v>189</v>
      </c>
      <c r="C9" t="s">
        <v>128</v>
      </c>
      <c r="D9" t="n">
        <v>947696</v>
      </c>
    </row>
    <row r="10">
      <c r="A10" t="s">
        <v>153</v>
      </c>
      <c r="B10" t="s">
        <v>189</v>
      </c>
      <c r="C10" t="s">
        <v>114</v>
      </c>
      <c r="D10" t="n">
        <v>1545545</v>
      </c>
    </row>
    <row r="11">
      <c r="A11" t="s">
        <v>153</v>
      </c>
      <c r="B11" t="s">
        <v>189</v>
      </c>
      <c r="C11" t="s">
        <v>67</v>
      </c>
      <c r="D11" t="n">
        <v>2930496</v>
      </c>
    </row>
    <row r="12">
      <c r="A12" t="s">
        <v>153</v>
      </c>
      <c r="B12" t="s">
        <v>188</v>
      </c>
      <c r="C12" t="s">
        <v>271</v>
      </c>
      <c r="D12" t="n">
        <v>221</v>
      </c>
    </row>
    <row r="13">
      <c r="A13" t="s">
        <v>153</v>
      </c>
      <c r="B13" t="s">
        <v>188</v>
      </c>
      <c r="C13" t="s">
        <v>266</v>
      </c>
      <c r="D13" t="n">
        <v>342</v>
      </c>
    </row>
    <row r="14">
      <c r="A14" t="s">
        <v>153</v>
      </c>
      <c r="B14" t="s">
        <v>188</v>
      </c>
      <c r="C14" t="s">
        <v>270</v>
      </c>
      <c r="D14" t="n">
        <v>380</v>
      </c>
    </row>
    <row r="15">
      <c r="A15" t="s">
        <v>153</v>
      </c>
      <c r="B15" t="s">
        <v>188</v>
      </c>
      <c r="C15" t="s">
        <v>268</v>
      </c>
      <c r="D15" t="n">
        <v>435</v>
      </c>
    </row>
    <row r="16">
      <c r="A16" t="s">
        <v>153</v>
      </c>
      <c r="B16" t="s">
        <v>188</v>
      </c>
      <c r="C16" t="s">
        <v>267</v>
      </c>
      <c r="D16" t="n">
        <v>483</v>
      </c>
    </row>
    <row r="17">
      <c r="A17" t="s">
        <v>153</v>
      </c>
      <c r="B17" t="s">
        <v>188</v>
      </c>
      <c r="C17" t="s">
        <v>269</v>
      </c>
      <c r="D17" t="n">
        <v>505</v>
      </c>
    </row>
    <row r="18">
      <c r="A18" t="s">
        <v>153</v>
      </c>
      <c r="B18" t="s">
        <v>188</v>
      </c>
      <c r="C18" t="s">
        <v>273</v>
      </c>
      <c r="D18" t="n">
        <v>562</v>
      </c>
    </row>
    <row r="19">
      <c r="A19" t="s">
        <v>153</v>
      </c>
      <c r="B19" t="s">
        <v>188</v>
      </c>
      <c r="C19" t="s">
        <v>272</v>
      </c>
      <c r="D19" t="n">
        <v>894</v>
      </c>
    </row>
    <row r="20">
      <c r="A20" t="s">
        <v>153</v>
      </c>
      <c r="B20" t="s">
        <v>188</v>
      </c>
      <c r="C20" t="s">
        <v>275</v>
      </c>
      <c r="D20" t="n">
        <v>15657</v>
      </c>
    </row>
    <row r="21">
      <c r="A21" t="s">
        <v>153</v>
      </c>
      <c r="B21" t="s">
        <v>188</v>
      </c>
      <c r="C21" t="s">
        <v>276</v>
      </c>
      <c r="D21" t="n">
        <v>16660</v>
      </c>
    </row>
    <row r="22">
      <c r="A22" t="s">
        <v>153</v>
      </c>
      <c r="B22" t="s">
        <v>188</v>
      </c>
      <c r="C22" t="s">
        <v>274</v>
      </c>
      <c r="D22" t="n">
        <v>17091</v>
      </c>
    </row>
    <row r="23">
      <c r="A23" t="s">
        <v>153</v>
      </c>
      <c r="B23" t="s">
        <v>188</v>
      </c>
      <c r="C23" t="s">
        <v>278</v>
      </c>
      <c r="D23" t="n">
        <v>30967</v>
      </c>
    </row>
    <row r="24">
      <c r="A24" t="s">
        <v>153</v>
      </c>
      <c r="B24" t="s">
        <v>188</v>
      </c>
      <c r="C24" t="s">
        <v>277</v>
      </c>
      <c r="D24" t="n">
        <v>39729</v>
      </c>
    </row>
    <row r="25">
      <c r="A25" t="s">
        <v>153</v>
      </c>
      <c r="B25" t="s">
        <v>188</v>
      </c>
      <c r="C25" t="s">
        <v>279</v>
      </c>
      <c r="D25" t="n">
        <v>102336</v>
      </c>
    </row>
    <row r="26">
      <c r="A26" t="s">
        <v>153</v>
      </c>
      <c r="B26" t="s">
        <v>188</v>
      </c>
      <c r="C26" t="s">
        <v>130</v>
      </c>
      <c r="D26" t="n">
        <v>3095905</v>
      </c>
    </row>
    <row r="27">
      <c r="A27" t="s">
        <v>153</v>
      </c>
      <c r="B27" t="s">
        <v>188</v>
      </c>
      <c r="C27" t="s">
        <v>67</v>
      </c>
      <c r="D27" t="n">
        <v>3322167</v>
      </c>
    </row>
    <row r="28">
      <c r="A28" t="s">
        <v>153</v>
      </c>
      <c r="B28" t="s">
        <v>183</v>
      </c>
      <c r="C28" t="s">
        <v>280</v>
      </c>
      <c r="D28" t="n">
        <v>274</v>
      </c>
    </row>
    <row r="29">
      <c r="A29" t="s">
        <v>153</v>
      </c>
      <c r="B29" t="s">
        <v>183</v>
      </c>
      <c r="C29" t="s">
        <v>282</v>
      </c>
      <c r="D29" t="n">
        <v>299</v>
      </c>
    </row>
    <row r="30">
      <c r="A30" t="s">
        <v>153</v>
      </c>
      <c r="B30" t="s">
        <v>183</v>
      </c>
      <c r="C30" t="s">
        <v>288</v>
      </c>
      <c r="D30" t="n">
        <v>305</v>
      </c>
    </row>
    <row r="31">
      <c r="A31" t="s">
        <v>153</v>
      </c>
      <c r="B31" t="s">
        <v>183</v>
      </c>
      <c r="C31" t="s">
        <v>284</v>
      </c>
      <c r="D31" t="n">
        <v>321</v>
      </c>
    </row>
    <row r="32">
      <c r="A32" t="s">
        <v>153</v>
      </c>
      <c r="B32" t="s">
        <v>183</v>
      </c>
      <c r="C32" t="s">
        <v>289</v>
      </c>
      <c r="D32" t="n">
        <v>330</v>
      </c>
    </row>
    <row r="33">
      <c r="A33" t="s">
        <v>153</v>
      </c>
      <c r="B33" t="s">
        <v>183</v>
      </c>
      <c r="C33" t="s">
        <v>285</v>
      </c>
      <c r="D33" t="n">
        <v>355</v>
      </c>
    </row>
    <row r="34">
      <c r="A34" t="s">
        <v>153</v>
      </c>
      <c r="B34" t="s">
        <v>183</v>
      </c>
      <c r="C34" t="s">
        <v>281</v>
      </c>
      <c r="D34" t="n">
        <v>366</v>
      </c>
    </row>
    <row r="35">
      <c r="A35" t="s">
        <v>153</v>
      </c>
      <c r="B35" t="s">
        <v>183</v>
      </c>
      <c r="C35" t="s">
        <v>286</v>
      </c>
      <c r="D35" t="n">
        <v>421</v>
      </c>
    </row>
    <row r="36">
      <c r="A36" t="s">
        <v>153</v>
      </c>
      <c r="B36" t="s">
        <v>183</v>
      </c>
      <c r="C36" t="s">
        <v>283</v>
      </c>
      <c r="D36" t="n">
        <v>426</v>
      </c>
    </row>
    <row r="37">
      <c r="A37" t="s">
        <v>153</v>
      </c>
      <c r="B37" t="s">
        <v>183</v>
      </c>
      <c r="C37" t="s">
        <v>287</v>
      </c>
      <c r="D37" t="n">
        <v>471</v>
      </c>
    </row>
    <row r="38">
      <c r="A38" t="s">
        <v>153</v>
      </c>
      <c r="B38" t="s">
        <v>183</v>
      </c>
      <c r="C38" t="s">
        <v>290</v>
      </c>
      <c r="D38" t="n">
        <v>9679</v>
      </c>
    </row>
    <row r="39">
      <c r="A39" t="s">
        <v>153</v>
      </c>
      <c r="B39" t="s">
        <v>183</v>
      </c>
      <c r="C39" t="s">
        <v>291</v>
      </c>
      <c r="D39" t="n">
        <v>10676</v>
      </c>
    </row>
    <row r="40">
      <c r="A40" t="s">
        <v>153</v>
      </c>
      <c r="B40" t="s">
        <v>183</v>
      </c>
      <c r="C40" t="s">
        <v>292</v>
      </c>
      <c r="D40" t="n">
        <v>11254</v>
      </c>
    </row>
    <row r="41">
      <c r="A41" t="s">
        <v>153</v>
      </c>
      <c r="B41" t="s">
        <v>183</v>
      </c>
      <c r="C41" t="s">
        <v>293</v>
      </c>
      <c r="D41" t="n">
        <v>11369</v>
      </c>
    </row>
    <row r="42">
      <c r="A42" t="s">
        <v>153</v>
      </c>
      <c r="B42" t="s">
        <v>183</v>
      </c>
      <c r="C42" t="s">
        <v>294</v>
      </c>
      <c r="D42" t="n">
        <v>136625</v>
      </c>
    </row>
    <row r="43">
      <c r="A43" t="s">
        <v>153</v>
      </c>
      <c r="B43" t="s">
        <v>183</v>
      </c>
      <c r="C43" t="s">
        <v>295</v>
      </c>
      <c r="D43" t="n">
        <v>273871</v>
      </c>
    </row>
    <row r="44">
      <c r="A44" t="s">
        <v>153</v>
      </c>
      <c r="B44" t="s">
        <v>183</v>
      </c>
      <c r="C44" t="s">
        <v>296</v>
      </c>
      <c r="D44" t="n">
        <v>337339</v>
      </c>
    </row>
    <row r="45">
      <c r="A45" t="s">
        <v>153</v>
      </c>
      <c r="B45" t="s">
        <v>183</v>
      </c>
      <c r="C45" t="s">
        <v>297</v>
      </c>
      <c r="D45" t="n">
        <v>740045</v>
      </c>
    </row>
    <row r="46">
      <c r="A46" t="s">
        <v>153</v>
      </c>
      <c r="B46" t="s">
        <v>183</v>
      </c>
      <c r="C46" t="s">
        <v>108</v>
      </c>
      <c r="D46" t="n">
        <v>2374118</v>
      </c>
    </row>
    <row r="47">
      <c r="A47" t="s">
        <v>153</v>
      </c>
      <c r="B47" t="s">
        <v>183</v>
      </c>
      <c r="C47" t="s">
        <v>67</v>
      </c>
      <c r="D47" t="n">
        <v>3908544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454</v>
      </c>
    </row>
    <row r="2">
      <c r="A2" t="s">
        <v>148</v>
      </c>
      <c r="B2" t="s">
        <v>164</v>
      </c>
      <c r="C2" t="s">
        <v>194</v>
      </c>
      <c r="D2" t="s">
        <v>432</v>
      </c>
    </row>
    <row r="3">
      <c r="A3" t="s">
        <v>151</v>
      </c>
      <c r="B3" t="s">
        <v>166</v>
      </c>
      <c r="C3" t="s">
        <v>319</v>
      </c>
      <c r="D3" t="n">
        <v>20548</v>
      </c>
    </row>
    <row r="4">
      <c r="A4" t="s">
        <v>151</v>
      </c>
      <c r="B4" t="s">
        <v>166</v>
      </c>
      <c r="C4" t="s">
        <v>320</v>
      </c>
      <c r="D4" t="n">
        <v>165283</v>
      </c>
    </row>
    <row r="5">
      <c r="A5" t="s">
        <v>151</v>
      </c>
      <c r="B5" t="s">
        <v>166</v>
      </c>
      <c r="C5" t="s">
        <v>67</v>
      </c>
      <c r="D5" t="n">
        <v>185831</v>
      </c>
    </row>
    <row r="6">
      <c r="A6" t="s">
        <v>151</v>
      </c>
      <c r="B6" t="s">
        <v>187</v>
      </c>
      <c r="C6" t="s">
        <v>318</v>
      </c>
      <c r="D6" t="n">
        <v>206571</v>
      </c>
    </row>
    <row r="7">
      <c r="A7" t="s">
        <v>151</v>
      </c>
      <c r="B7" t="s">
        <v>187</v>
      </c>
      <c r="C7" t="s">
        <v>67</v>
      </c>
      <c r="D7" t="n">
        <v>206571</v>
      </c>
    </row>
    <row r="8">
      <c r="A8" t="s">
        <v>151</v>
      </c>
      <c r="B8" t="s">
        <v>169</v>
      </c>
      <c r="C8" t="s">
        <v>321</v>
      </c>
      <c r="D8" t="n">
        <v>84</v>
      </c>
    </row>
    <row r="9">
      <c r="A9" t="s">
        <v>151</v>
      </c>
      <c r="B9" t="s">
        <v>169</v>
      </c>
      <c r="C9" t="s">
        <v>322</v>
      </c>
      <c r="D9" t="n">
        <v>287873</v>
      </c>
    </row>
    <row r="10">
      <c r="A10" t="s">
        <v>151</v>
      </c>
      <c r="B10" t="s">
        <v>169</v>
      </c>
      <c r="C10" t="s">
        <v>67</v>
      </c>
      <c r="D10" t="n">
        <v>287957</v>
      </c>
    </row>
    <row r="11">
      <c r="A11" t="s">
        <v>151</v>
      </c>
      <c r="B11" t="s">
        <v>192</v>
      </c>
      <c r="C11" t="s">
        <v>323</v>
      </c>
      <c r="D11" t="n">
        <v>0</v>
      </c>
    </row>
    <row r="12">
      <c r="A12" t="s">
        <v>151</v>
      </c>
      <c r="B12" t="s">
        <v>192</v>
      </c>
      <c r="C12" t="s">
        <v>324</v>
      </c>
      <c r="D12" t="n">
        <v>8209</v>
      </c>
    </row>
    <row r="13">
      <c r="A13" t="s">
        <v>151</v>
      </c>
      <c r="B13" t="s">
        <v>192</v>
      </c>
      <c r="C13" t="s">
        <v>325</v>
      </c>
      <c r="D13" t="n">
        <v>301143</v>
      </c>
    </row>
    <row r="14">
      <c r="A14" t="s">
        <v>151</v>
      </c>
      <c r="B14" t="s">
        <v>192</v>
      </c>
      <c r="C14" t="s">
        <v>67</v>
      </c>
      <c r="D14" t="n">
        <v>309352</v>
      </c>
    </row>
    <row r="15">
      <c r="A15" t="s">
        <v>151</v>
      </c>
      <c r="B15" t="s">
        <v>186</v>
      </c>
      <c r="C15" t="s">
        <v>326</v>
      </c>
      <c r="D15" t="n">
        <v>23473</v>
      </c>
    </row>
    <row r="16">
      <c r="A16" t="s">
        <v>151</v>
      </c>
      <c r="B16" t="s">
        <v>186</v>
      </c>
      <c r="C16" t="s">
        <v>327</v>
      </c>
      <c r="D16" t="n">
        <v>28033</v>
      </c>
    </row>
    <row r="17">
      <c r="A17" t="s">
        <v>151</v>
      </c>
      <c r="B17" t="s">
        <v>186</v>
      </c>
      <c r="C17" t="s">
        <v>328</v>
      </c>
      <c r="D17" t="n">
        <v>32726</v>
      </c>
    </row>
    <row r="18">
      <c r="A18" t="s">
        <v>151</v>
      </c>
      <c r="B18" t="s">
        <v>186</v>
      </c>
      <c r="C18" t="s">
        <v>329</v>
      </c>
      <c r="D18" t="n">
        <v>353016</v>
      </c>
    </row>
    <row r="19">
      <c r="A19" t="s">
        <v>151</v>
      </c>
      <c r="B19" t="s">
        <v>186</v>
      </c>
      <c r="C19" t="s">
        <v>67</v>
      </c>
      <c r="D19" t="n">
        <v>437248</v>
      </c>
    </row>
    <row r="20">
      <c r="A20" t="s">
        <v>151</v>
      </c>
      <c r="B20" t="s">
        <v>168</v>
      </c>
      <c r="C20" t="s">
        <v>332</v>
      </c>
      <c r="D20" t="n">
        <v>14</v>
      </c>
    </row>
    <row r="21">
      <c r="A21" t="s">
        <v>151</v>
      </c>
      <c r="B21" t="s">
        <v>168</v>
      </c>
      <c r="C21" t="s">
        <v>330</v>
      </c>
      <c r="D21" t="n">
        <v>18</v>
      </c>
    </row>
    <row r="22">
      <c r="A22" t="s">
        <v>151</v>
      </c>
      <c r="B22" t="s">
        <v>168</v>
      </c>
      <c r="C22" t="s">
        <v>331</v>
      </c>
      <c r="D22" t="n">
        <v>34</v>
      </c>
    </row>
    <row r="23">
      <c r="A23" t="s">
        <v>151</v>
      </c>
      <c r="B23" t="s">
        <v>168</v>
      </c>
      <c r="C23" t="s">
        <v>333</v>
      </c>
      <c r="D23" t="n">
        <v>59</v>
      </c>
    </row>
    <row r="24">
      <c r="A24" t="s">
        <v>151</v>
      </c>
      <c r="B24" t="s">
        <v>168</v>
      </c>
      <c r="C24" t="s">
        <v>334</v>
      </c>
      <c r="D24" t="n">
        <v>366</v>
      </c>
    </row>
    <row r="25">
      <c r="A25" t="s">
        <v>151</v>
      </c>
      <c r="B25" t="s">
        <v>168</v>
      </c>
      <c r="C25" t="s">
        <v>336</v>
      </c>
      <c r="D25" t="n">
        <v>384</v>
      </c>
    </row>
    <row r="26">
      <c r="A26" t="s">
        <v>151</v>
      </c>
      <c r="B26" t="s">
        <v>168</v>
      </c>
      <c r="C26" t="s">
        <v>338</v>
      </c>
      <c r="D26" t="n">
        <v>1066</v>
      </c>
    </row>
    <row r="27">
      <c r="A27" t="s">
        <v>151</v>
      </c>
      <c r="B27" t="s">
        <v>168</v>
      </c>
      <c r="C27" t="s">
        <v>340</v>
      </c>
      <c r="D27" t="n">
        <v>1757</v>
      </c>
    </row>
    <row r="28">
      <c r="A28" t="s">
        <v>151</v>
      </c>
      <c r="B28" t="s">
        <v>168</v>
      </c>
      <c r="C28" t="s">
        <v>335</v>
      </c>
      <c r="D28" t="n">
        <v>3337</v>
      </c>
    </row>
    <row r="29">
      <c r="A29" t="s">
        <v>151</v>
      </c>
      <c r="B29" t="s">
        <v>168</v>
      </c>
      <c r="C29" t="s">
        <v>339</v>
      </c>
      <c r="D29" t="n">
        <v>8884</v>
      </c>
    </row>
    <row r="30">
      <c r="A30" t="s">
        <v>151</v>
      </c>
      <c r="B30" t="s">
        <v>168</v>
      </c>
      <c r="C30" t="s">
        <v>337</v>
      </c>
      <c r="D30" t="n">
        <v>9854</v>
      </c>
    </row>
    <row r="31">
      <c r="A31" t="s">
        <v>151</v>
      </c>
      <c r="B31" t="s">
        <v>168</v>
      </c>
      <c r="C31" t="s">
        <v>342</v>
      </c>
      <c r="D31" t="n">
        <v>17603</v>
      </c>
    </row>
    <row r="32">
      <c r="A32" t="s">
        <v>151</v>
      </c>
      <c r="B32" t="s">
        <v>168</v>
      </c>
      <c r="C32" t="s">
        <v>344</v>
      </c>
      <c r="D32" t="n">
        <v>24099</v>
      </c>
    </row>
    <row r="33">
      <c r="A33" t="s">
        <v>151</v>
      </c>
      <c r="B33" t="s">
        <v>168</v>
      </c>
      <c r="C33" t="s">
        <v>343</v>
      </c>
      <c r="D33" t="n">
        <v>27405</v>
      </c>
    </row>
    <row r="34">
      <c r="A34" t="s">
        <v>151</v>
      </c>
      <c r="B34" t="s">
        <v>168</v>
      </c>
      <c r="C34" t="s">
        <v>341</v>
      </c>
      <c r="D34" t="n">
        <v>30337</v>
      </c>
    </row>
    <row r="35">
      <c r="A35" t="s">
        <v>151</v>
      </c>
      <c r="B35" t="s">
        <v>168</v>
      </c>
      <c r="C35" t="s">
        <v>112</v>
      </c>
      <c r="D35" t="n">
        <v>1339661</v>
      </c>
    </row>
    <row r="36">
      <c r="A36" t="s">
        <v>151</v>
      </c>
      <c r="B36" t="s">
        <v>168</v>
      </c>
      <c r="C36" t="s">
        <v>67</v>
      </c>
      <c r="D36" t="n">
        <v>1464878</v>
      </c>
    </row>
    <row r="37">
      <c r="A37" t="s">
        <v>151</v>
      </c>
      <c r="B37" t="s">
        <v>179</v>
      </c>
      <c r="C37" t="s">
        <v>345</v>
      </c>
      <c r="D37" t="n">
        <v>0</v>
      </c>
    </row>
    <row r="38">
      <c r="A38" t="s">
        <v>151</v>
      </c>
      <c r="B38" t="s">
        <v>179</v>
      </c>
      <c r="C38" t="s">
        <v>349</v>
      </c>
      <c r="D38" t="n">
        <v>28</v>
      </c>
    </row>
    <row r="39">
      <c r="A39" t="s">
        <v>151</v>
      </c>
      <c r="B39" t="s">
        <v>179</v>
      </c>
      <c r="C39" t="s">
        <v>350</v>
      </c>
      <c r="D39" t="n">
        <v>34</v>
      </c>
    </row>
    <row r="40">
      <c r="A40" t="s">
        <v>151</v>
      </c>
      <c r="B40" t="s">
        <v>179</v>
      </c>
      <c r="C40" t="s">
        <v>347</v>
      </c>
      <c r="D40" t="n">
        <v>45</v>
      </c>
    </row>
    <row r="41">
      <c r="A41" t="s">
        <v>151</v>
      </c>
      <c r="B41" t="s">
        <v>179</v>
      </c>
      <c r="C41" t="s">
        <v>351</v>
      </c>
      <c r="D41" t="n">
        <v>52</v>
      </c>
    </row>
    <row r="42">
      <c r="A42" t="s">
        <v>151</v>
      </c>
      <c r="B42" t="s">
        <v>179</v>
      </c>
      <c r="C42" t="s">
        <v>346</v>
      </c>
      <c r="D42" t="n">
        <v>136</v>
      </c>
    </row>
    <row r="43">
      <c r="A43" t="s">
        <v>151</v>
      </c>
      <c r="B43" t="s">
        <v>179</v>
      </c>
      <c r="C43" t="s">
        <v>352</v>
      </c>
      <c r="D43" t="n">
        <v>260</v>
      </c>
    </row>
    <row r="44">
      <c r="A44" t="s">
        <v>151</v>
      </c>
      <c r="B44" t="s">
        <v>179</v>
      </c>
      <c r="C44" t="s">
        <v>348</v>
      </c>
      <c r="D44" t="n">
        <v>413</v>
      </c>
    </row>
    <row r="45">
      <c r="A45" t="s">
        <v>151</v>
      </c>
      <c r="B45" t="s">
        <v>179</v>
      </c>
      <c r="C45" t="s">
        <v>354</v>
      </c>
      <c r="D45" t="n">
        <v>1105</v>
      </c>
    </row>
    <row r="46">
      <c r="A46" t="s">
        <v>151</v>
      </c>
      <c r="B46" t="s">
        <v>179</v>
      </c>
      <c r="C46" t="s">
        <v>355</v>
      </c>
      <c r="D46" t="n">
        <v>1176</v>
      </c>
    </row>
    <row r="47">
      <c r="A47" t="s">
        <v>151</v>
      </c>
      <c r="B47" t="s">
        <v>179</v>
      </c>
      <c r="C47" t="s">
        <v>353</v>
      </c>
      <c r="D47" t="n">
        <v>1457</v>
      </c>
    </row>
    <row r="48">
      <c r="A48" t="s">
        <v>151</v>
      </c>
      <c r="B48" t="s">
        <v>179</v>
      </c>
      <c r="C48" t="s">
        <v>356</v>
      </c>
      <c r="D48" t="n">
        <v>1488</v>
      </c>
    </row>
    <row r="49">
      <c r="A49" t="s">
        <v>151</v>
      </c>
      <c r="B49" t="s">
        <v>179</v>
      </c>
      <c r="C49" t="s">
        <v>358</v>
      </c>
      <c r="D49" t="n">
        <v>1938</v>
      </c>
    </row>
    <row r="50">
      <c r="A50" t="s">
        <v>151</v>
      </c>
      <c r="B50" t="s">
        <v>179</v>
      </c>
      <c r="C50" t="s">
        <v>359</v>
      </c>
      <c r="D50" t="n">
        <v>9851</v>
      </c>
    </row>
    <row r="51">
      <c r="A51" t="s">
        <v>151</v>
      </c>
      <c r="B51" t="s">
        <v>179</v>
      </c>
      <c r="C51" t="s">
        <v>357</v>
      </c>
      <c r="D51" t="n">
        <v>41444</v>
      </c>
    </row>
    <row r="52">
      <c r="A52" t="s">
        <v>151</v>
      </c>
      <c r="B52" t="s">
        <v>179</v>
      </c>
      <c r="C52" t="s">
        <v>360</v>
      </c>
      <c r="D52" t="n">
        <v>62139</v>
      </c>
    </row>
    <row r="53">
      <c r="A53" t="s">
        <v>151</v>
      </c>
      <c r="B53" t="s">
        <v>179</v>
      </c>
      <c r="C53" t="s">
        <v>361</v>
      </c>
      <c r="D53" t="n">
        <v>148210</v>
      </c>
    </row>
    <row r="54">
      <c r="A54" t="s">
        <v>151</v>
      </c>
      <c r="B54" t="s">
        <v>179</v>
      </c>
      <c r="C54" t="s">
        <v>362</v>
      </c>
      <c r="D54" t="n">
        <v>212310</v>
      </c>
    </row>
    <row r="55">
      <c r="A55" t="s">
        <v>151</v>
      </c>
      <c r="B55" t="s">
        <v>179</v>
      </c>
      <c r="C55" t="s">
        <v>102</v>
      </c>
      <c r="D55" t="n">
        <v>1580600</v>
      </c>
    </row>
    <row r="56">
      <c r="A56" t="s">
        <v>151</v>
      </c>
      <c r="B56" t="s">
        <v>179</v>
      </c>
      <c r="C56" t="s">
        <v>67</v>
      </c>
      <c r="D56" t="n">
        <v>2062686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455</v>
      </c>
    </row>
    <row r="2">
      <c r="A2" t="s">
        <v>100</v>
      </c>
      <c r="B2" t="s">
        <v>101</v>
      </c>
      <c r="C2" t="s">
        <v>11</v>
      </c>
    </row>
    <row r="3">
      <c r="A3" t="s">
        <v>96</v>
      </c>
      <c r="B3" t="s">
        <v>9</v>
      </c>
      <c r="C3" t="n">
        <v>0.129264493476948</v>
      </c>
    </row>
    <row r="4">
      <c r="A4" t="s">
        <v>102</v>
      </c>
      <c r="B4" t="s">
        <v>103</v>
      </c>
      <c r="C4" t="n">
        <v>0.0192219308732375</v>
      </c>
    </row>
    <row r="5">
      <c r="A5" t="s">
        <v>104</v>
      </c>
      <c r="B5" t="s">
        <v>105</v>
      </c>
      <c r="C5" t="n">
        <v>0.0774266574981243</v>
      </c>
    </row>
    <row r="6">
      <c r="A6" t="s">
        <v>106</v>
      </c>
      <c r="B6" t="s">
        <v>107</v>
      </c>
      <c r="C6" t="n">
        <v>0.0547136100123908</v>
      </c>
    </row>
    <row r="7">
      <c r="A7" t="s">
        <v>108</v>
      </c>
      <c r="B7" t="s">
        <v>109</v>
      </c>
      <c r="C7" t="n">
        <v>0.0288720309255402</v>
      </c>
    </row>
    <row r="8">
      <c r="A8" t="s">
        <v>110</v>
      </c>
      <c r="B8" t="s">
        <v>111</v>
      </c>
      <c r="C8" t="n">
        <v>0.0177706422571737</v>
      </c>
    </row>
    <row r="9">
      <c r="A9" t="s">
        <v>112</v>
      </c>
      <c r="B9" t="s">
        <v>113</v>
      </c>
      <c r="C9" t="n">
        <v>0.0162918329340581</v>
      </c>
    </row>
    <row r="10">
      <c r="A10" t="s">
        <v>114</v>
      </c>
      <c r="B10" t="s">
        <v>115</v>
      </c>
      <c r="C10" t="n">
        <v>0.0187956213788927</v>
      </c>
    </row>
    <row r="11">
      <c r="A11" t="s">
        <v>116</v>
      </c>
      <c r="B11" t="s">
        <v>117</v>
      </c>
      <c r="C11" t="n">
        <v>0.0330275847234027</v>
      </c>
    </row>
    <row r="12">
      <c r="A12" t="s">
        <v>118</v>
      </c>
      <c r="B12" t="s">
        <v>119</v>
      </c>
      <c r="C12" t="n">
        <v>0.020282590840953</v>
      </c>
    </row>
    <row r="13">
      <c r="A13" t="s">
        <v>120</v>
      </c>
      <c r="B13" t="s">
        <v>121</v>
      </c>
      <c r="C13" t="n">
        <v>0.0183738844810356</v>
      </c>
    </row>
    <row r="14">
      <c r="A14" t="s">
        <v>122</v>
      </c>
      <c r="B14" t="s">
        <v>123</v>
      </c>
      <c r="C14" t="n">
        <v>0.140287783170199</v>
      </c>
    </row>
    <row r="15">
      <c r="A15" t="s">
        <v>124</v>
      </c>
      <c r="B15" t="s">
        <v>125</v>
      </c>
      <c r="C15" t="n">
        <v>0.0658115935557133</v>
      </c>
    </row>
    <row r="16">
      <c r="A16" t="s">
        <v>126</v>
      </c>
      <c r="B16" t="s">
        <v>127</v>
      </c>
      <c r="C16" t="n">
        <v>0.0136190286754336</v>
      </c>
    </row>
    <row r="17">
      <c r="A17" t="s">
        <v>128</v>
      </c>
      <c r="B17" t="s">
        <v>129</v>
      </c>
      <c r="C17" t="n">
        <v>0.0115250835131239</v>
      </c>
    </row>
    <row r="18">
      <c r="A18" t="s">
        <v>130</v>
      </c>
      <c r="B18" t="s">
        <v>131</v>
      </c>
      <c r="C18" t="n">
        <v>0.037649798747381</v>
      </c>
    </row>
    <row r="19">
      <c r="A19" t="s">
        <v>132</v>
      </c>
      <c r="B19" t="s">
        <v>133</v>
      </c>
      <c r="C19" t="n">
        <v>0.0120836213096228</v>
      </c>
    </row>
    <row r="20">
      <c r="A20" t="s">
        <v>134</v>
      </c>
      <c r="B20" t="s">
        <v>135</v>
      </c>
      <c r="C20" t="n">
        <v>0.0501677315952018</v>
      </c>
    </row>
    <row r="21">
      <c r="A21" t="s">
        <v>136</v>
      </c>
      <c r="B21" t="s">
        <v>137</v>
      </c>
      <c r="C21" t="n">
        <v>0.0603203794593518</v>
      </c>
    </row>
    <row r="22">
      <c r="A22" t="s">
        <v>138</v>
      </c>
      <c r="B22" t="s">
        <v>139</v>
      </c>
      <c r="C22" t="n">
        <v>0.0134983534761073</v>
      </c>
    </row>
    <row r="23">
      <c r="A23" t="s">
        <v>140</v>
      </c>
      <c r="B23" t="s">
        <v>141</v>
      </c>
      <c r="C23" t="n">
        <v>0.107492245557382</v>
      </c>
    </row>
    <row r="24">
      <c r="A24" t="s">
        <v>142</v>
      </c>
      <c r="B24" t="s">
        <v>143</v>
      </c>
      <c r="C24" t="n">
        <v>0.0380973781120897</v>
      </c>
    </row>
    <row r="25">
      <c r="A25" t="s">
        <v>144</v>
      </c>
      <c r="B25" t="s">
        <v>145</v>
      </c>
      <c r="C25" t="n">
        <v>0.0154061234266377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456</v>
      </c>
    </row>
    <row r="2">
      <c r="A2" t="s">
        <v>100</v>
      </c>
      <c r="B2" t="s">
        <v>101</v>
      </c>
      <c r="C2" t="s">
        <v>2</v>
      </c>
      <c r="D2" t="s">
        <v>432</v>
      </c>
      <c r="E2" t="s">
        <v>77</v>
      </c>
    </row>
    <row r="3">
      <c r="A3" t="s">
        <v>96</v>
      </c>
      <c r="B3" t="s">
        <v>9</v>
      </c>
      <c r="C3" t="n">
        <v>2022</v>
      </c>
      <c r="D3" t="n">
        <v>10629289</v>
      </c>
      <c r="E3" t="n">
        <v>0.349464126609785</v>
      </c>
    </row>
    <row r="4">
      <c r="A4" t="s">
        <v>102</v>
      </c>
      <c r="B4" t="s">
        <v>103</v>
      </c>
      <c r="C4" t="n">
        <v>2022</v>
      </c>
      <c r="D4" t="n">
        <v>1580600</v>
      </c>
      <c r="E4" t="n">
        <v>0.171560274278226</v>
      </c>
    </row>
    <row r="5">
      <c r="A5" t="s">
        <v>104</v>
      </c>
      <c r="B5" t="s">
        <v>105</v>
      </c>
      <c r="C5" t="n">
        <v>2022</v>
      </c>
      <c r="D5" t="n">
        <v>6366716</v>
      </c>
      <c r="E5" t="n">
        <v>0.246609411841183</v>
      </c>
    </row>
    <row r="6">
      <c r="A6" t="s">
        <v>106</v>
      </c>
      <c r="B6" t="s">
        <v>107</v>
      </c>
      <c r="C6" t="n">
        <v>2022</v>
      </c>
      <c r="D6" t="n">
        <v>4499045</v>
      </c>
      <c r="E6" t="n">
        <v>0.365640003411789</v>
      </c>
    </row>
    <row r="7">
      <c r="A7" t="s">
        <v>108</v>
      </c>
      <c r="B7" t="s">
        <v>109</v>
      </c>
      <c r="C7" t="n">
        <v>2022</v>
      </c>
      <c r="D7" t="n">
        <v>2374118</v>
      </c>
      <c r="E7" t="n">
        <v>0.555758115883147</v>
      </c>
    </row>
    <row r="8">
      <c r="A8" t="s">
        <v>110</v>
      </c>
      <c r="B8" t="s">
        <v>111</v>
      </c>
      <c r="C8" t="n">
        <v>2022</v>
      </c>
      <c r="D8" t="n">
        <v>1461262</v>
      </c>
      <c r="E8" t="n">
        <v>0.399979305865063</v>
      </c>
    </row>
    <row r="9">
      <c r="A9" t="s">
        <v>112</v>
      </c>
      <c r="B9" t="s">
        <v>113</v>
      </c>
      <c r="C9" t="n">
        <v>2022</v>
      </c>
      <c r="D9" t="n">
        <v>1339661</v>
      </c>
      <c r="E9" t="n">
        <v>0.180327421098493</v>
      </c>
    </row>
    <row r="10">
      <c r="A10" t="s">
        <v>114</v>
      </c>
      <c r="B10" t="s">
        <v>115</v>
      </c>
      <c r="C10" t="n">
        <v>2022</v>
      </c>
      <c r="D10" t="n">
        <v>1545545</v>
      </c>
      <c r="E10" t="n">
        <v>0.397077566959241</v>
      </c>
    </row>
    <row r="11">
      <c r="A11" t="s">
        <v>116</v>
      </c>
      <c r="B11" t="s">
        <v>117</v>
      </c>
      <c r="C11" t="n">
        <v>2022</v>
      </c>
      <c r="D11" t="n">
        <v>2715825</v>
      </c>
      <c r="E11" t="n">
        <v>0.412534502962301</v>
      </c>
    </row>
    <row r="12">
      <c r="A12" t="s">
        <v>118</v>
      </c>
      <c r="B12" t="s">
        <v>119</v>
      </c>
      <c r="C12" t="n">
        <v>2022</v>
      </c>
      <c r="D12" t="n">
        <v>1667817</v>
      </c>
      <c r="E12" t="n">
        <v>0.0167216638512742</v>
      </c>
    </row>
    <row r="13">
      <c r="A13" t="s">
        <v>120</v>
      </c>
      <c r="B13" t="s">
        <v>121</v>
      </c>
      <c r="C13" t="n">
        <v>2022</v>
      </c>
      <c r="D13" t="n">
        <v>1510866</v>
      </c>
      <c r="E13" t="n">
        <v>0.496779805252766</v>
      </c>
    </row>
    <row r="14">
      <c r="A14" t="s">
        <v>122</v>
      </c>
      <c r="B14" t="s">
        <v>123</v>
      </c>
      <c r="C14" t="n">
        <v>2022</v>
      </c>
      <c r="D14" t="n">
        <v>11535723</v>
      </c>
      <c r="E14" t="n">
        <v>0.154939401769875</v>
      </c>
    </row>
    <row r="15">
      <c r="A15" t="s">
        <v>124</v>
      </c>
      <c r="B15" t="s">
        <v>125</v>
      </c>
      <c r="C15" t="n">
        <v>2022</v>
      </c>
      <c r="D15" t="n">
        <v>5411621</v>
      </c>
      <c r="E15" t="n">
        <v>0.13746366093474</v>
      </c>
    </row>
    <row r="16">
      <c r="A16" t="s">
        <v>126</v>
      </c>
      <c r="B16" t="s">
        <v>127</v>
      </c>
      <c r="C16" t="n">
        <v>2022</v>
      </c>
      <c r="D16" t="n">
        <v>1119879</v>
      </c>
      <c r="E16" t="n">
        <v>0.185556456581714</v>
      </c>
    </row>
    <row r="17">
      <c r="A17" t="s">
        <v>128</v>
      </c>
      <c r="B17" t="s">
        <v>129</v>
      </c>
      <c r="C17" t="n">
        <v>2022</v>
      </c>
      <c r="D17" t="n">
        <v>947696</v>
      </c>
      <c r="E17" t="n">
        <v>0.414114947125277</v>
      </c>
    </row>
    <row r="18">
      <c r="A18" t="s">
        <v>130</v>
      </c>
      <c r="B18" t="s">
        <v>131</v>
      </c>
      <c r="C18" t="n">
        <v>2022</v>
      </c>
      <c r="D18" t="n">
        <v>3095905</v>
      </c>
      <c r="E18" t="n">
        <v>0.3408698943816</v>
      </c>
    </row>
    <row r="19">
      <c r="A19" t="s">
        <v>132</v>
      </c>
      <c r="B19" t="s">
        <v>133</v>
      </c>
      <c r="C19" t="n">
        <v>2022</v>
      </c>
      <c r="D19" t="n">
        <v>993624</v>
      </c>
      <c r="E19" t="n">
        <v>0.35142626703353</v>
      </c>
    </row>
    <row r="20">
      <c r="A20" t="s">
        <v>134</v>
      </c>
      <c r="B20" t="s">
        <v>135</v>
      </c>
      <c r="C20" t="n">
        <v>2022</v>
      </c>
      <c r="D20" t="n">
        <v>4125242</v>
      </c>
      <c r="E20" t="n">
        <v>0.133139827294899</v>
      </c>
    </row>
    <row r="21">
      <c r="A21" t="s">
        <v>136</v>
      </c>
      <c r="B21" t="s">
        <v>137</v>
      </c>
      <c r="C21" t="n">
        <v>2022</v>
      </c>
      <c r="D21" t="n">
        <v>4960084</v>
      </c>
      <c r="E21" t="n">
        <v>0.495575162535512</v>
      </c>
    </row>
    <row r="22">
      <c r="A22" t="s">
        <v>138</v>
      </c>
      <c r="B22" t="s">
        <v>139</v>
      </c>
      <c r="C22" t="n">
        <v>2022</v>
      </c>
      <c r="D22" t="n">
        <v>1109956</v>
      </c>
      <c r="E22" t="n">
        <v>0.24704068884315</v>
      </c>
    </row>
    <row r="23">
      <c r="A23" t="s">
        <v>140</v>
      </c>
      <c r="B23" t="s">
        <v>141</v>
      </c>
      <c r="C23" t="n">
        <v>2022</v>
      </c>
      <c r="D23" t="n">
        <v>8838979</v>
      </c>
      <c r="E23" t="n">
        <v>0.877154703272297</v>
      </c>
    </row>
    <row r="24">
      <c r="A24" t="s">
        <v>142</v>
      </c>
      <c r="B24" t="s">
        <v>143</v>
      </c>
      <c r="C24" t="n">
        <v>2022</v>
      </c>
      <c r="D24" t="n">
        <v>3132709</v>
      </c>
      <c r="E24" t="n">
        <v>0.187997043573166</v>
      </c>
    </row>
    <row r="25">
      <c r="A25" t="s">
        <v>144</v>
      </c>
      <c r="B25" t="s">
        <v>145</v>
      </c>
      <c r="C25" t="n">
        <v>2022</v>
      </c>
      <c r="D25" t="n">
        <v>1266830</v>
      </c>
      <c r="E25" t="n">
        <v>0.299003724242026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457</v>
      </c>
    </row>
    <row r="2">
      <c r="A2" t="s">
        <v>458</v>
      </c>
      <c r="B2" t="s">
        <v>2</v>
      </c>
      <c r="C2" t="s">
        <v>432</v>
      </c>
    </row>
    <row r="3">
      <c r="A3" t="s">
        <v>459</v>
      </c>
      <c r="B3" t="n">
        <v>2021</v>
      </c>
      <c r="C3" t="n">
        <v>1835.769</v>
      </c>
    </row>
    <row r="4">
      <c r="A4" t="s">
        <v>459</v>
      </c>
      <c r="B4" t="n">
        <v>2022</v>
      </c>
      <c r="C4" t="n">
        <v>2978.669</v>
      </c>
    </row>
    <row r="5">
      <c r="A5" t="s">
        <v>460</v>
      </c>
      <c r="B5" t="n">
        <v>2021</v>
      </c>
      <c r="C5" t="n">
        <v>888.048</v>
      </c>
    </row>
    <row r="6">
      <c r="A6" t="s">
        <v>460</v>
      </c>
      <c r="B6" t="n">
        <v>2022</v>
      </c>
      <c r="C6" t="n">
        <v>1630.763</v>
      </c>
    </row>
    <row r="7">
      <c r="A7" t="s">
        <v>461</v>
      </c>
      <c r="B7" t="n">
        <v>2021</v>
      </c>
      <c r="C7" t="n">
        <v>945.995</v>
      </c>
    </row>
    <row r="8">
      <c r="A8" t="s">
        <v>461</v>
      </c>
      <c r="B8" t="n">
        <v>2022</v>
      </c>
      <c r="C8" t="n">
        <v>1565.82</v>
      </c>
    </row>
    <row r="9">
      <c r="A9" t="s">
        <v>462</v>
      </c>
      <c r="B9" t="n">
        <v>2021</v>
      </c>
      <c r="C9" t="n">
        <v>1448.93</v>
      </c>
    </row>
    <row r="10">
      <c r="A10" t="s">
        <v>462</v>
      </c>
      <c r="B10" t="n">
        <v>2022</v>
      </c>
      <c r="C10" t="n">
        <v>1545.757</v>
      </c>
    </row>
    <row r="11">
      <c r="A11" t="s">
        <v>463</v>
      </c>
      <c r="B11" t="n">
        <v>2021</v>
      </c>
      <c r="C11" t="n">
        <v>1384.024</v>
      </c>
    </row>
    <row r="12">
      <c r="A12" t="s">
        <v>463</v>
      </c>
      <c r="B12" t="n">
        <v>2022</v>
      </c>
      <c r="C12" t="n">
        <v>1524.626</v>
      </c>
    </row>
    <row r="13">
      <c r="A13" t="s">
        <v>464</v>
      </c>
      <c r="B13" t="n">
        <v>2021</v>
      </c>
      <c r="C13" t="n">
        <v>854.229</v>
      </c>
    </row>
    <row r="14">
      <c r="A14" t="s">
        <v>464</v>
      </c>
      <c r="B14" t="n">
        <v>2022</v>
      </c>
      <c r="C14" t="n">
        <v>1494.26</v>
      </c>
    </row>
    <row r="15">
      <c r="A15" t="s">
        <v>465</v>
      </c>
      <c r="B15" t="n">
        <v>2021</v>
      </c>
      <c r="C15" t="n">
        <v>861.879</v>
      </c>
    </row>
    <row r="16">
      <c r="A16" t="s">
        <v>465</v>
      </c>
      <c r="B16" t="n">
        <v>2022</v>
      </c>
      <c r="C16" t="n">
        <v>1290.367</v>
      </c>
    </row>
    <row r="17">
      <c r="A17" t="s">
        <v>466</v>
      </c>
      <c r="B17" t="n">
        <v>2021</v>
      </c>
      <c r="C17" t="n">
        <v>1048.942</v>
      </c>
    </row>
    <row r="18">
      <c r="A18" t="s">
        <v>466</v>
      </c>
      <c r="B18" t="n">
        <v>2022</v>
      </c>
      <c r="C18" t="n">
        <v>1234.256</v>
      </c>
    </row>
    <row r="19">
      <c r="A19" t="s">
        <v>467</v>
      </c>
      <c r="B19" t="n">
        <v>2021</v>
      </c>
      <c r="C19" t="n">
        <v>759.86</v>
      </c>
    </row>
    <row r="20">
      <c r="A20" t="s">
        <v>467</v>
      </c>
      <c r="B20" t="n">
        <v>2022</v>
      </c>
      <c r="C20" t="n">
        <v>1169.156</v>
      </c>
    </row>
    <row r="21">
      <c r="A21" t="s">
        <v>468</v>
      </c>
      <c r="B21" t="n">
        <v>2021</v>
      </c>
      <c r="C21" t="n">
        <v>879.774</v>
      </c>
    </row>
    <row r="22">
      <c r="A22" t="s">
        <v>468</v>
      </c>
      <c r="B22" t="n">
        <v>2022</v>
      </c>
      <c r="C22" t="n">
        <v>1142.563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469</v>
      </c>
    </row>
    <row r="2">
      <c r="A2" t="s">
        <v>2</v>
      </c>
      <c r="B2" t="s">
        <v>73</v>
      </c>
      <c r="C2" t="s">
        <v>435</v>
      </c>
    </row>
    <row r="3">
      <c r="A3" t="n">
        <v>2013</v>
      </c>
      <c r="B3" t="s">
        <v>74</v>
      </c>
      <c r="C3" t="n">
        <v>87.740557315</v>
      </c>
    </row>
    <row r="4">
      <c r="A4" t="n">
        <v>2014</v>
      </c>
      <c r="B4" t="s">
        <v>74</v>
      </c>
      <c r="C4" t="n">
        <v>93.184223186</v>
      </c>
    </row>
    <row r="5">
      <c r="A5" t="n">
        <v>2015</v>
      </c>
      <c r="B5" t="s">
        <v>74</v>
      </c>
      <c r="C5" t="n">
        <v>94.278873936</v>
      </c>
    </row>
    <row r="6">
      <c r="A6" t="n">
        <v>2016</v>
      </c>
      <c r="B6" t="s">
        <v>74</v>
      </c>
      <c r="C6" t="n">
        <v>88.89326168</v>
      </c>
    </row>
    <row r="7">
      <c r="A7" t="n">
        <v>2017</v>
      </c>
      <c r="B7" t="s">
        <v>74</v>
      </c>
      <c r="C7" t="n">
        <v>91.857578322</v>
      </c>
    </row>
    <row r="8">
      <c r="A8" t="n">
        <v>2018</v>
      </c>
      <c r="B8" t="s">
        <v>74</v>
      </c>
      <c r="C8" t="n">
        <v>95.870464844</v>
      </c>
    </row>
    <row r="9">
      <c r="A9" t="n">
        <v>2019</v>
      </c>
      <c r="B9" t="s">
        <v>74</v>
      </c>
      <c r="C9" t="n">
        <v>96.441248021</v>
      </c>
    </row>
    <row r="10">
      <c r="A10" t="n">
        <v>2020</v>
      </c>
      <c r="B10" t="s">
        <v>74</v>
      </c>
      <c r="C10" t="n">
        <v>49.576082624</v>
      </c>
    </row>
    <row r="11">
      <c r="A11" t="n">
        <v>2021</v>
      </c>
      <c r="B11" t="s">
        <v>74</v>
      </c>
      <c r="C11" t="n">
        <v>69.669700025</v>
      </c>
    </row>
    <row r="12">
      <c r="A12" t="n">
        <v>2022</v>
      </c>
      <c r="B12" t="s">
        <v>74</v>
      </c>
      <c r="C12" t="n">
        <v>89.35313629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470</v>
      </c>
    </row>
    <row r="2">
      <c r="A2" t="s">
        <v>2</v>
      </c>
      <c r="B2" t="s">
        <v>435</v>
      </c>
      <c r="C2" t="s">
        <v>77</v>
      </c>
    </row>
    <row r="3">
      <c r="A3" t="n">
        <v>2013</v>
      </c>
      <c r="B3" t="n">
        <v>87740557315</v>
      </c>
      <c r="C3" t="n">
        <v>0.0111674861519917</v>
      </c>
    </row>
    <row r="4">
      <c r="A4" t="n">
        <v>2014</v>
      </c>
      <c r="B4" t="n">
        <v>93184223186</v>
      </c>
      <c r="C4" t="n">
        <v>0.0620427546574218</v>
      </c>
    </row>
    <row r="5">
      <c r="A5" t="n">
        <v>2015</v>
      </c>
      <c r="B5" t="n">
        <v>94278873936</v>
      </c>
      <c r="C5" t="n">
        <v>0.0117471682713395</v>
      </c>
    </row>
    <row r="6">
      <c r="A6" t="n">
        <v>2016</v>
      </c>
      <c r="B6" t="n">
        <v>88893261680</v>
      </c>
      <c r="C6" t="n">
        <v>-0.057124274306203</v>
      </c>
    </row>
    <row r="7">
      <c r="A7" t="n">
        <v>2017</v>
      </c>
      <c r="B7" t="n">
        <v>91857578322</v>
      </c>
      <c r="C7" t="n">
        <v>0.0333469217573659</v>
      </c>
    </row>
    <row r="8">
      <c r="A8" t="n">
        <v>2018</v>
      </c>
      <c r="B8" t="n">
        <v>95870464844</v>
      </c>
      <c r="C8" t="n">
        <v>0.0436859603236341</v>
      </c>
    </row>
    <row r="9">
      <c r="A9" t="n">
        <v>2019</v>
      </c>
      <c r="B9" t="n">
        <v>96441248021</v>
      </c>
      <c r="C9" t="n">
        <v>0.00595369155587977</v>
      </c>
    </row>
    <row r="10">
      <c r="A10" t="n">
        <v>2020</v>
      </c>
      <c r="B10" t="n">
        <v>49576082624</v>
      </c>
      <c r="C10" t="n">
        <v>-0.485945239808543</v>
      </c>
    </row>
    <row r="11">
      <c r="A11" t="n">
        <v>2021</v>
      </c>
      <c r="B11" t="n">
        <v>69669700025</v>
      </c>
      <c r="C11" t="n">
        <v>0.405308695997545</v>
      </c>
    </row>
    <row r="12">
      <c r="A12" t="n">
        <v>2022</v>
      </c>
      <c r="B12" t="n">
        <v>89353136290</v>
      </c>
      <c r="C12" t="n">
        <v>0.282525061223701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471</v>
      </c>
    </row>
    <row r="2">
      <c r="A2" t="s">
        <v>79</v>
      </c>
      <c r="B2" t="s">
        <v>2</v>
      </c>
      <c r="C2" t="s">
        <v>435</v>
      </c>
      <c r="D2" t="s">
        <v>77</v>
      </c>
    </row>
    <row r="3">
      <c r="A3" t="s">
        <v>80</v>
      </c>
      <c r="B3" t="n">
        <v>2022</v>
      </c>
      <c r="C3" t="n">
        <v>8748404289</v>
      </c>
      <c r="D3" t="n">
        <v>0.230560749248356</v>
      </c>
    </row>
    <row r="4">
      <c r="A4" t="s">
        <v>81</v>
      </c>
      <c r="B4" t="n">
        <v>2022</v>
      </c>
      <c r="C4" t="n">
        <v>6313389203</v>
      </c>
      <c r="D4" t="n">
        <v>0.297543335015739</v>
      </c>
    </row>
    <row r="5">
      <c r="A5" t="s">
        <v>82</v>
      </c>
      <c r="B5" t="n">
        <v>2022</v>
      </c>
      <c r="C5" t="n">
        <v>7099708053</v>
      </c>
      <c r="D5" t="n">
        <v>0.987009784270024</v>
      </c>
    </row>
    <row r="6">
      <c r="A6" t="s">
        <v>83</v>
      </c>
      <c r="B6" t="n">
        <v>2022</v>
      </c>
      <c r="C6" t="n">
        <v>6593452758</v>
      </c>
      <c r="D6" t="n">
        <v>1.31670429898411</v>
      </c>
    </row>
    <row r="7">
      <c r="A7" t="s">
        <v>84</v>
      </c>
      <c r="B7" t="n">
        <v>2022</v>
      </c>
      <c r="C7" t="n">
        <v>6818645718</v>
      </c>
      <c r="D7" t="n">
        <v>0.714829044457856</v>
      </c>
    </row>
    <row r="8">
      <c r="A8" t="s">
        <v>85</v>
      </c>
      <c r="B8" t="n">
        <v>2022</v>
      </c>
      <c r="C8" t="n">
        <v>6450845136</v>
      </c>
      <c r="D8" t="n">
        <v>0.361168591749447</v>
      </c>
    </row>
    <row r="9">
      <c r="A9" t="s">
        <v>86</v>
      </c>
      <c r="B9" t="n">
        <v>2022</v>
      </c>
      <c r="C9" t="n">
        <v>8444058596</v>
      </c>
      <c r="D9" t="n">
        <v>0.248682922932945</v>
      </c>
    </row>
    <row r="10">
      <c r="A10" t="s">
        <v>87</v>
      </c>
      <c r="B10" t="n">
        <v>2022</v>
      </c>
      <c r="C10" t="n">
        <v>7794269393</v>
      </c>
      <c r="D10" t="n">
        <v>0.257725253956426</v>
      </c>
    </row>
    <row r="11">
      <c r="A11" t="s">
        <v>88</v>
      </c>
      <c r="B11" t="n">
        <v>2022</v>
      </c>
      <c r="C11" t="n">
        <v>7384283364</v>
      </c>
      <c r="D11" t="n">
        <v>0.136154331229172</v>
      </c>
    </row>
    <row r="12">
      <c r="A12" t="s">
        <v>89</v>
      </c>
      <c r="B12" t="n">
        <v>2022</v>
      </c>
      <c r="C12" t="n">
        <v>7645125171</v>
      </c>
      <c r="D12" t="n">
        <v>0.0851800156533966</v>
      </c>
    </row>
    <row r="13">
      <c r="A13" t="s">
        <v>90</v>
      </c>
      <c r="B13" t="n">
        <v>2022</v>
      </c>
      <c r="C13" t="n">
        <v>7735089747</v>
      </c>
      <c r="D13" t="n">
        <v>0.0383145539662018</v>
      </c>
    </row>
    <row r="14">
      <c r="A14" t="s">
        <v>91</v>
      </c>
      <c r="B14" t="n">
        <v>2022</v>
      </c>
      <c r="C14" t="n">
        <v>8325864862</v>
      </c>
      <c r="D14" t="n">
        <v>-0.032622683439995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472</v>
      </c>
    </row>
    <row r="2">
      <c r="A2" t="s">
        <v>2</v>
      </c>
      <c r="B2" t="s">
        <v>13</v>
      </c>
      <c r="C2" t="s">
        <v>14</v>
      </c>
      <c r="D2" t="s">
        <v>435</v>
      </c>
      <c r="E2" t="s">
        <v>11</v>
      </c>
    </row>
    <row r="3">
      <c r="A3" t="n">
        <v>2013</v>
      </c>
      <c r="B3" t="s">
        <v>19</v>
      </c>
      <c r="C3" t="s">
        <v>20</v>
      </c>
      <c r="D3" t="n">
        <v>11420361776</v>
      </c>
      <c r="E3" t="n">
        <v>0.130160579388611</v>
      </c>
    </row>
    <row r="4">
      <c r="A4" t="n">
        <v>2013</v>
      </c>
      <c r="B4" t="s">
        <v>21</v>
      </c>
      <c r="C4" t="s">
        <v>22</v>
      </c>
      <c r="D4" t="n">
        <v>30922488779</v>
      </c>
      <c r="E4" t="n">
        <v>0.352430959242534</v>
      </c>
    </row>
    <row r="5">
      <c r="A5" t="n">
        <v>2013</v>
      </c>
      <c r="B5" t="s">
        <v>96</v>
      </c>
      <c r="C5" t="s">
        <v>97</v>
      </c>
      <c r="D5" t="n">
        <v>10459154348</v>
      </c>
      <c r="E5" t="n">
        <v>0.119205469717388</v>
      </c>
    </row>
    <row r="6">
      <c r="A6" t="n">
        <v>2013</v>
      </c>
      <c r="B6" t="s">
        <v>37</v>
      </c>
      <c r="C6" t="s">
        <v>38</v>
      </c>
      <c r="D6" t="n">
        <v>34938552412</v>
      </c>
      <c r="E6" t="n">
        <v>0.398202991651467</v>
      </c>
    </row>
    <row r="7">
      <c r="A7" t="n">
        <v>2014</v>
      </c>
      <c r="B7" t="s">
        <v>19</v>
      </c>
      <c r="C7" t="s">
        <v>20</v>
      </c>
      <c r="D7" t="n">
        <v>15438500623</v>
      </c>
      <c r="E7" t="n">
        <v>0.165677194005084</v>
      </c>
    </row>
    <row r="8">
      <c r="A8" t="n">
        <v>2014</v>
      </c>
      <c r="B8" t="s">
        <v>21</v>
      </c>
      <c r="C8" t="s">
        <v>22</v>
      </c>
      <c r="D8" t="n">
        <v>33661853464</v>
      </c>
      <c r="E8" t="n">
        <v>0.361239835597592</v>
      </c>
    </row>
    <row r="9">
      <c r="A9" t="n">
        <v>2014</v>
      </c>
      <c r="B9" t="s">
        <v>96</v>
      </c>
      <c r="C9" t="s">
        <v>97</v>
      </c>
      <c r="D9" t="n">
        <v>8491054766</v>
      </c>
      <c r="E9" t="n">
        <v>0.0911211627428762</v>
      </c>
    </row>
    <row r="10">
      <c r="A10" t="n">
        <v>2014</v>
      </c>
      <c r="B10" t="s">
        <v>37</v>
      </c>
      <c r="C10" t="s">
        <v>38</v>
      </c>
      <c r="D10" t="n">
        <v>35592814333</v>
      </c>
      <c r="E10" t="n">
        <v>0.381961807654447</v>
      </c>
    </row>
    <row r="11">
      <c r="A11" t="n">
        <v>2015</v>
      </c>
      <c r="B11" t="s">
        <v>19</v>
      </c>
      <c r="C11" t="s">
        <v>20</v>
      </c>
      <c r="D11" t="n">
        <v>15993223220</v>
      </c>
      <c r="E11" t="n">
        <v>0.169637401809198</v>
      </c>
    </row>
    <row r="12">
      <c r="A12" t="n">
        <v>2015</v>
      </c>
      <c r="B12" t="s">
        <v>21</v>
      </c>
      <c r="C12" t="s">
        <v>22</v>
      </c>
      <c r="D12" t="n">
        <v>33832907280</v>
      </c>
      <c r="E12" t="n">
        <v>0.358859900076522</v>
      </c>
    </row>
    <row r="13">
      <c r="A13" t="n">
        <v>2015</v>
      </c>
      <c r="B13" t="s">
        <v>96</v>
      </c>
      <c r="C13" t="s">
        <v>97</v>
      </c>
      <c r="D13" t="n">
        <v>9828729966</v>
      </c>
      <c r="E13" t="n">
        <v>0.104251669071399</v>
      </c>
    </row>
    <row r="14">
      <c r="A14" t="n">
        <v>2015</v>
      </c>
      <c r="B14" t="s">
        <v>37</v>
      </c>
      <c r="C14" t="s">
        <v>38</v>
      </c>
      <c r="D14" t="n">
        <v>34624013470</v>
      </c>
      <c r="E14" t="n">
        <v>0.36725102904288</v>
      </c>
    </row>
    <row r="15">
      <c r="A15" t="n">
        <v>2016</v>
      </c>
      <c r="B15" t="s">
        <v>19</v>
      </c>
      <c r="C15" t="s">
        <v>20</v>
      </c>
      <c r="D15" t="n">
        <v>15088987124</v>
      </c>
      <c r="E15" t="n">
        <v>0.169742754836893</v>
      </c>
    </row>
    <row r="16">
      <c r="A16" t="n">
        <v>2016</v>
      </c>
      <c r="B16" t="s">
        <v>21</v>
      </c>
      <c r="C16" t="s">
        <v>22</v>
      </c>
      <c r="D16" t="n">
        <v>31999811702</v>
      </c>
      <c r="E16" t="n">
        <v>0.359980172818876</v>
      </c>
    </row>
    <row r="17">
      <c r="A17" t="n">
        <v>2016</v>
      </c>
      <c r="B17" t="s">
        <v>96</v>
      </c>
      <c r="C17" t="s">
        <v>97</v>
      </c>
      <c r="D17" t="n">
        <v>10873648079</v>
      </c>
      <c r="E17" t="n">
        <v>0.122322523366768</v>
      </c>
    </row>
    <row r="18">
      <c r="A18" t="n">
        <v>2016</v>
      </c>
      <c r="B18" t="s">
        <v>37</v>
      </c>
      <c r="C18" t="s">
        <v>38</v>
      </c>
      <c r="D18" t="n">
        <v>30930814775</v>
      </c>
      <c r="E18" t="n">
        <v>0.347954548977463</v>
      </c>
    </row>
    <row r="19">
      <c r="A19" t="n">
        <v>2017</v>
      </c>
      <c r="B19" t="s">
        <v>19</v>
      </c>
      <c r="C19" t="s">
        <v>20</v>
      </c>
      <c r="D19" t="n">
        <v>16364798465</v>
      </c>
      <c r="E19" t="n">
        <v>0.178154037630237</v>
      </c>
    </row>
    <row r="20">
      <c r="A20" t="n">
        <v>2017</v>
      </c>
      <c r="B20" t="s">
        <v>21</v>
      </c>
      <c r="C20" t="s">
        <v>22</v>
      </c>
      <c r="D20" t="n">
        <v>33219731047</v>
      </c>
      <c r="E20" t="n">
        <v>0.361643880165779</v>
      </c>
    </row>
    <row r="21">
      <c r="A21" t="n">
        <v>2017</v>
      </c>
      <c r="B21" t="s">
        <v>96</v>
      </c>
      <c r="C21" t="s">
        <v>97</v>
      </c>
      <c r="D21" t="n">
        <v>12329693298</v>
      </c>
      <c r="E21" t="n">
        <v>0.134226195848307</v>
      </c>
    </row>
    <row r="22">
      <c r="A22" t="n">
        <v>2017</v>
      </c>
      <c r="B22" t="s">
        <v>37</v>
      </c>
      <c r="C22" t="s">
        <v>38</v>
      </c>
      <c r="D22" t="n">
        <v>29943355512</v>
      </c>
      <c r="E22" t="n">
        <v>0.325975886355677</v>
      </c>
    </row>
    <row r="23">
      <c r="A23" t="n">
        <v>2018</v>
      </c>
      <c r="B23" t="s">
        <v>19</v>
      </c>
      <c r="C23" t="s">
        <v>20</v>
      </c>
      <c r="D23" t="n">
        <v>17808148330</v>
      </c>
      <c r="E23" t="n">
        <v>0.185752185086172</v>
      </c>
    </row>
    <row r="24">
      <c r="A24" t="n">
        <v>2018</v>
      </c>
      <c r="B24" t="s">
        <v>21</v>
      </c>
      <c r="C24" t="s">
        <v>22</v>
      </c>
      <c r="D24" t="n">
        <v>34258151743</v>
      </c>
      <c r="E24" t="n">
        <v>0.357337912137432</v>
      </c>
    </row>
    <row r="25">
      <c r="A25" t="n">
        <v>2018</v>
      </c>
      <c r="B25" t="s">
        <v>96</v>
      </c>
      <c r="C25" t="s">
        <v>97</v>
      </c>
      <c r="D25" t="n">
        <v>13214959826</v>
      </c>
      <c r="E25" t="n">
        <v>0.137841824878009</v>
      </c>
    </row>
    <row r="26">
      <c r="A26" t="n">
        <v>2018</v>
      </c>
      <c r="B26" t="s">
        <v>37</v>
      </c>
      <c r="C26" t="s">
        <v>38</v>
      </c>
      <c r="D26" t="n">
        <v>30589204945</v>
      </c>
      <c r="E26" t="n">
        <v>0.319068077898387</v>
      </c>
    </row>
    <row r="27">
      <c r="A27" t="n">
        <v>2019</v>
      </c>
      <c r="B27" t="s">
        <v>19</v>
      </c>
      <c r="C27" t="s">
        <v>20</v>
      </c>
      <c r="D27" t="n">
        <v>22580143609</v>
      </c>
      <c r="E27" t="n">
        <v>0.234133672804433</v>
      </c>
    </row>
    <row r="28">
      <c r="A28" t="n">
        <v>2019</v>
      </c>
      <c r="B28" t="s">
        <v>21</v>
      </c>
      <c r="C28" t="s">
        <v>22</v>
      </c>
      <c r="D28" t="n">
        <v>36429433019</v>
      </c>
      <c r="E28" t="n">
        <v>0.377737055114296</v>
      </c>
    </row>
    <row r="29">
      <c r="A29" t="n">
        <v>2019</v>
      </c>
      <c r="B29" t="s">
        <v>96</v>
      </c>
      <c r="C29" t="s">
        <v>97</v>
      </c>
      <c r="D29" t="n">
        <v>3948864775</v>
      </c>
      <c r="E29" t="n">
        <v>0.0409458074841601</v>
      </c>
    </row>
    <row r="30">
      <c r="A30" t="n">
        <v>2019</v>
      </c>
      <c r="B30" t="s">
        <v>37</v>
      </c>
      <c r="C30" t="s">
        <v>38</v>
      </c>
      <c r="D30" t="n">
        <v>33482806618</v>
      </c>
      <c r="E30" t="n">
        <v>0.34718346459711</v>
      </c>
    </row>
    <row r="31">
      <c r="A31" t="n">
        <v>2020</v>
      </c>
      <c r="B31" t="s">
        <v>19</v>
      </c>
      <c r="C31" t="s">
        <v>20</v>
      </c>
      <c r="D31" t="n">
        <v>13814522674</v>
      </c>
      <c r="E31" t="n">
        <v>0.278652970198826</v>
      </c>
    </row>
    <row r="32">
      <c r="A32" t="n">
        <v>2020</v>
      </c>
      <c r="B32" t="s">
        <v>21</v>
      </c>
      <c r="C32" t="s">
        <v>22</v>
      </c>
      <c r="D32" t="n">
        <v>18838821621</v>
      </c>
      <c r="E32" t="n">
        <v>0.379998189124367</v>
      </c>
    </row>
    <row r="33">
      <c r="A33" t="n">
        <v>2020</v>
      </c>
      <c r="B33" t="s">
        <v>96</v>
      </c>
      <c r="C33" t="s">
        <v>97</v>
      </c>
      <c r="D33" t="n">
        <v>234198398</v>
      </c>
      <c r="E33" t="n">
        <v>0.0047240198419111</v>
      </c>
    </row>
    <row r="34">
      <c r="A34" t="n">
        <v>2020</v>
      </c>
      <c r="B34" t="s">
        <v>37</v>
      </c>
      <c r="C34" t="s">
        <v>38</v>
      </c>
      <c r="D34" t="n">
        <v>16688539931</v>
      </c>
      <c r="E34" t="n">
        <v>0.336624820834896</v>
      </c>
    </row>
    <row r="35">
      <c r="A35" t="n">
        <v>2021</v>
      </c>
      <c r="B35" t="s">
        <v>19</v>
      </c>
      <c r="C35" t="s">
        <v>20</v>
      </c>
      <c r="D35" t="n">
        <v>23303725202</v>
      </c>
      <c r="E35" t="n">
        <v>0.334488668583872</v>
      </c>
    </row>
    <row r="36">
      <c r="A36" t="n">
        <v>2021</v>
      </c>
      <c r="B36" t="s">
        <v>21</v>
      </c>
      <c r="C36" t="s">
        <v>22</v>
      </c>
      <c r="D36" t="n">
        <v>22115232298</v>
      </c>
      <c r="E36" t="n">
        <v>0.317429704592732</v>
      </c>
    </row>
    <row r="37">
      <c r="A37" t="n">
        <v>2021</v>
      </c>
      <c r="B37" t="s">
        <v>96</v>
      </c>
      <c r="C37" t="s">
        <v>97</v>
      </c>
      <c r="D37" t="n">
        <v>706670172</v>
      </c>
      <c r="E37" t="n">
        <v>0.0101431493424892</v>
      </c>
    </row>
    <row r="38">
      <c r="A38" t="n">
        <v>2021</v>
      </c>
      <c r="B38" t="s">
        <v>37</v>
      </c>
      <c r="C38" t="s">
        <v>38</v>
      </c>
      <c r="D38" t="n">
        <v>23544072353</v>
      </c>
      <c r="E38" t="n">
        <v>0.337938477480907</v>
      </c>
    </row>
    <row r="39">
      <c r="A39" t="n">
        <v>2022</v>
      </c>
      <c r="B39" t="s">
        <v>19</v>
      </c>
      <c r="C39" t="s">
        <v>20</v>
      </c>
      <c r="D39" t="n">
        <v>26204671257</v>
      </c>
      <c r="E39" t="n">
        <v>0.293270861494458</v>
      </c>
    </row>
    <row r="40">
      <c r="A40" t="n">
        <v>2022</v>
      </c>
      <c r="B40" t="s">
        <v>21</v>
      </c>
      <c r="C40" t="s">
        <v>22</v>
      </c>
      <c r="D40" t="n">
        <v>30154802490</v>
      </c>
      <c r="E40" t="n">
        <v>0.337478948608263</v>
      </c>
    </row>
    <row r="41">
      <c r="A41" t="n">
        <v>2022</v>
      </c>
      <c r="B41" t="s">
        <v>96</v>
      </c>
      <c r="C41" t="s">
        <v>97</v>
      </c>
      <c r="D41" t="n">
        <v>371706535</v>
      </c>
      <c r="E41" t="n">
        <v>0.00415997188720504</v>
      </c>
    </row>
    <row r="42">
      <c r="A42" t="n">
        <v>2022</v>
      </c>
      <c r="B42" t="s">
        <v>37</v>
      </c>
      <c r="C42" t="s">
        <v>38</v>
      </c>
      <c r="D42" t="n">
        <v>32621956008</v>
      </c>
      <c r="E42" t="n">
        <v>0.365090218010075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473</v>
      </c>
    </row>
    <row r="2">
      <c r="A2" t="s">
        <v>13</v>
      </c>
      <c r="B2" t="s">
        <v>14</v>
      </c>
      <c r="C2" t="s">
        <v>2</v>
      </c>
      <c r="D2" t="s">
        <v>435</v>
      </c>
      <c r="E2" t="s">
        <v>77</v>
      </c>
    </row>
    <row r="3">
      <c r="A3" t="s">
        <v>19</v>
      </c>
      <c r="B3" t="s">
        <v>20</v>
      </c>
      <c r="C3" t="n">
        <v>2022</v>
      </c>
      <c r="D3" t="n">
        <v>26204671257</v>
      </c>
      <c r="E3" t="n">
        <v>0.12448422000578</v>
      </c>
    </row>
    <row r="4">
      <c r="A4" t="s">
        <v>21</v>
      </c>
      <c r="B4" t="s">
        <v>22</v>
      </c>
      <c r="C4" t="n">
        <v>2022</v>
      </c>
      <c r="D4" t="n">
        <v>30154802490</v>
      </c>
      <c r="E4" t="n">
        <v>0.363530895071225</v>
      </c>
    </row>
    <row r="5">
      <c r="A5" t="s">
        <v>96</v>
      </c>
      <c r="B5" t="s">
        <v>97</v>
      </c>
      <c r="C5" t="n">
        <v>2022</v>
      </c>
      <c r="D5" t="n">
        <v>371706535</v>
      </c>
      <c r="E5" t="n">
        <v>-0.474002795465379</v>
      </c>
    </row>
    <row r="6">
      <c r="A6" t="s">
        <v>37</v>
      </c>
      <c r="B6" t="s">
        <v>38</v>
      </c>
      <c r="C6" t="n">
        <v>2022</v>
      </c>
      <c r="D6" t="n">
        <v>32621956008</v>
      </c>
      <c r="E6" t="n">
        <v>0.385569816423168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474</v>
      </c>
    </row>
    <row r="2">
      <c r="A2" t="s">
        <v>2</v>
      </c>
      <c r="B2" t="s">
        <v>73</v>
      </c>
      <c r="C2" t="s">
        <v>438</v>
      </c>
    </row>
    <row r="3">
      <c r="A3" t="n">
        <v>2013</v>
      </c>
      <c r="B3" t="s">
        <v>74</v>
      </c>
      <c r="C3" t="n">
        <v>520754.3</v>
      </c>
    </row>
    <row r="4">
      <c r="A4" t="n">
        <v>2014</v>
      </c>
      <c r="B4" t="s">
        <v>74</v>
      </c>
      <c r="C4" t="n">
        <v>514356.963</v>
      </c>
    </row>
    <row r="5">
      <c r="A5" t="n">
        <v>2015</v>
      </c>
      <c r="B5" t="s">
        <v>74</v>
      </c>
      <c r="C5" t="n">
        <v>455379.732</v>
      </c>
    </row>
    <row r="6">
      <c r="A6" t="n">
        <v>2016</v>
      </c>
      <c r="B6" t="s">
        <v>74</v>
      </c>
      <c r="C6" t="n">
        <v>418334.77</v>
      </c>
    </row>
    <row r="7">
      <c r="A7" t="n">
        <v>2017</v>
      </c>
      <c r="B7" t="s">
        <v>74</v>
      </c>
      <c r="C7" t="n">
        <v>426081.464</v>
      </c>
    </row>
    <row r="8">
      <c r="A8" t="n">
        <v>2018</v>
      </c>
      <c r="B8" t="s">
        <v>74</v>
      </c>
      <c r="C8" t="n">
        <v>470538.989</v>
      </c>
    </row>
    <row r="9">
      <c r="A9" t="n">
        <v>2019</v>
      </c>
      <c r="B9" t="s">
        <v>74</v>
      </c>
      <c r="C9" t="n">
        <v>451895.826</v>
      </c>
    </row>
    <row r="10">
      <c r="A10" t="n">
        <v>2020</v>
      </c>
      <c r="B10" t="s">
        <v>74</v>
      </c>
      <c r="C10" t="n">
        <v>324698.362</v>
      </c>
    </row>
    <row r="11">
      <c r="A11" t="n">
        <v>2021</v>
      </c>
      <c r="B11" t="s">
        <v>74</v>
      </c>
      <c r="C11" t="n">
        <v>400255.228</v>
      </c>
    </row>
    <row r="12">
      <c r="A12" t="n">
        <v>2022</v>
      </c>
      <c r="B12" t="s">
        <v>74</v>
      </c>
      <c r="C12" t="n">
        <v>429562.823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475</v>
      </c>
    </row>
    <row r="2">
      <c r="A2" t="s">
        <v>2</v>
      </c>
      <c r="B2" t="s">
        <v>438</v>
      </c>
      <c r="C2" t="s">
        <v>77</v>
      </c>
    </row>
    <row r="3">
      <c r="A3" t="n">
        <v>2013</v>
      </c>
      <c r="B3" t="n">
        <v>520754300</v>
      </c>
      <c r="C3" t="n">
        <v>0.0203575011997355</v>
      </c>
    </row>
    <row r="4">
      <c r="A4" t="n">
        <v>2014</v>
      </c>
      <c r="B4" t="n">
        <v>514356963</v>
      </c>
      <c r="C4" t="n">
        <v>-0.0122847511772827</v>
      </c>
    </row>
    <row r="5">
      <c r="A5" t="n">
        <v>2015</v>
      </c>
      <c r="B5" t="n">
        <v>455379732</v>
      </c>
      <c r="C5" t="n">
        <v>-0.114662063979875</v>
      </c>
    </row>
    <row r="6">
      <c r="A6" t="n">
        <v>2016</v>
      </c>
      <c r="B6" t="n">
        <v>418334770</v>
      </c>
      <c r="C6" t="n">
        <v>-0.0813496064862193</v>
      </c>
    </row>
    <row r="7">
      <c r="A7" t="n">
        <v>2017</v>
      </c>
      <c r="B7" t="n">
        <v>426081464</v>
      </c>
      <c r="C7" t="n">
        <v>0.0185179300300571</v>
      </c>
    </row>
    <row r="8">
      <c r="A8" t="n">
        <v>2018</v>
      </c>
      <c r="B8" t="n">
        <v>470538989</v>
      </c>
      <c r="C8" t="n">
        <v>0.104340434297794</v>
      </c>
    </row>
    <row r="9">
      <c r="A9" t="n">
        <v>2019</v>
      </c>
      <c r="B9" t="n">
        <v>451895826</v>
      </c>
      <c r="C9" t="n">
        <v>-0.0396208676344141</v>
      </c>
    </row>
    <row r="10">
      <c r="A10" t="n">
        <v>2020</v>
      </c>
      <c r="B10" t="n">
        <v>324698362</v>
      </c>
      <c r="C10" t="n">
        <v>-0.281475191142837</v>
      </c>
    </row>
    <row r="11">
      <c r="A11" t="n">
        <v>2021</v>
      </c>
      <c r="B11" t="n">
        <v>400255228</v>
      </c>
      <c r="C11" t="n">
        <v>0.232698636157579</v>
      </c>
    </row>
    <row r="12">
      <c r="A12" t="n">
        <v>2022</v>
      </c>
      <c r="B12" t="n">
        <v>429562823</v>
      </c>
      <c r="C12" t="n">
        <v>0.0732222665683708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476</v>
      </c>
    </row>
    <row r="2">
      <c r="A2" t="s">
        <v>13</v>
      </c>
      <c r="B2" t="s">
        <v>14</v>
      </c>
      <c r="C2" t="s">
        <v>11</v>
      </c>
    </row>
    <row r="3">
      <c r="A3" t="s">
        <v>19</v>
      </c>
      <c r="B3" t="s">
        <v>20</v>
      </c>
      <c r="C3" t="n">
        <v>0.323224209744985</v>
      </c>
    </row>
    <row r="4">
      <c r="A4" t="s">
        <v>21</v>
      </c>
      <c r="B4" t="s">
        <v>22</v>
      </c>
      <c r="C4" t="n">
        <v>0.158905674199836</v>
      </c>
    </row>
    <row r="5">
      <c r="A5" t="s">
        <v>23</v>
      </c>
      <c r="B5" t="s">
        <v>24</v>
      </c>
      <c r="C5" t="n">
        <v>0.0543834073834644</v>
      </c>
    </row>
    <row r="6">
      <c r="A6" t="s">
        <v>25</v>
      </c>
      <c r="B6" t="s">
        <v>26</v>
      </c>
      <c r="C6" t="n">
        <v>0.0288115179837153</v>
      </c>
    </row>
    <row r="7">
      <c r="A7" t="s">
        <v>96</v>
      </c>
      <c r="B7" t="s">
        <v>97</v>
      </c>
      <c r="C7" t="n">
        <v>0.00294279423710743</v>
      </c>
    </row>
    <row r="8">
      <c r="A8" t="s">
        <v>33</v>
      </c>
      <c r="B8" t="s">
        <v>34</v>
      </c>
      <c r="C8" t="n">
        <v>0.131243273350031</v>
      </c>
    </row>
    <row r="9">
      <c r="A9" t="s">
        <v>37</v>
      </c>
      <c r="B9" t="s">
        <v>38</v>
      </c>
      <c r="C9" t="n">
        <v>0.247395564303757</v>
      </c>
    </row>
    <row r="10">
      <c r="A10" t="s">
        <v>39</v>
      </c>
      <c r="B10" t="s">
        <v>40</v>
      </c>
      <c r="C10" t="n">
        <v>0.0530935587971029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477</v>
      </c>
    </row>
    <row r="2">
      <c r="A2" t="s">
        <v>13</v>
      </c>
      <c r="B2" t="s">
        <v>14</v>
      </c>
      <c r="C2" t="s">
        <v>2</v>
      </c>
      <c r="D2" t="s">
        <v>438</v>
      </c>
      <c r="E2" t="s">
        <v>77</v>
      </c>
    </row>
    <row r="3">
      <c r="A3" t="s">
        <v>19</v>
      </c>
      <c r="B3" t="s">
        <v>20</v>
      </c>
      <c r="C3" t="n">
        <v>2022</v>
      </c>
      <c r="D3" t="n">
        <v>138845104</v>
      </c>
      <c r="E3" t="n">
        <v>-0.00790759469121749</v>
      </c>
    </row>
    <row r="4">
      <c r="A4" t="s">
        <v>21</v>
      </c>
      <c r="B4" t="s">
        <v>22</v>
      </c>
      <c r="C4" t="n">
        <v>2022</v>
      </c>
      <c r="D4" t="n">
        <v>68259970</v>
      </c>
      <c r="E4" t="n">
        <v>0.675423947365844</v>
      </c>
    </row>
    <row r="5">
      <c r="A5" t="s">
        <v>23</v>
      </c>
      <c r="B5" t="s">
        <v>24</v>
      </c>
      <c r="C5" t="n">
        <v>2022</v>
      </c>
      <c r="D5" t="n">
        <v>23361090</v>
      </c>
      <c r="E5" t="n">
        <v>-0.144942597067363</v>
      </c>
    </row>
    <row r="6">
      <c r="A6" t="s">
        <v>25</v>
      </c>
      <c r="B6" t="s">
        <v>26</v>
      </c>
      <c r="C6" t="n">
        <v>2022</v>
      </c>
      <c r="D6" t="n">
        <v>12376357</v>
      </c>
      <c r="E6" t="n">
        <v>0.0171694165309426</v>
      </c>
    </row>
    <row r="7">
      <c r="A7" t="s">
        <v>96</v>
      </c>
      <c r="B7" t="s">
        <v>97</v>
      </c>
      <c r="C7" t="n">
        <v>2022</v>
      </c>
      <c r="D7" t="n">
        <v>1264115</v>
      </c>
      <c r="E7" t="n">
        <v>0.070191033732502</v>
      </c>
    </row>
    <row r="8">
      <c r="A8" t="s">
        <v>33</v>
      </c>
      <c r="B8" t="s">
        <v>34</v>
      </c>
      <c r="C8" t="n">
        <v>2022</v>
      </c>
      <c r="D8" t="n">
        <v>56377231</v>
      </c>
      <c r="E8" t="n">
        <v>-0.0137821011937251</v>
      </c>
    </row>
    <row r="9">
      <c r="A9" t="s">
        <v>37</v>
      </c>
      <c r="B9" t="s">
        <v>38</v>
      </c>
      <c r="C9" t="n">
        <v>2022</v>
      </c>
      <c r="D9" t="n">
        <v>106271937</v>
      </c>
      <c r="E9" t="n">
        <v>0.0280223909585051</v>
      </c>
    </row>
    <row r="10">
      <c r="A10" t="s">
        <v>39</v>
      </c>
      <c r="B10" t="s">
        <v>40</v>
      </c>
      <c r="C10" t="n">
        <v>2022</v>
      </c>
      <c r="D10" t="n">
        <v>22807019</v>
      </c>
      <c r="E10" t="n">
        <v>0.242781227311238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478</v>
      </c>
    </row>
    <row r="2">
      <c r="A2" t="s">
        <v>479</v>
      </c>
      <c r="B2" t="s">
        <v>2</v>
      </c>
      <c r="C2" t="s">
        <v>438</v>
      </c>
    </row>
    <row r="3">
      <c r="A3" t="s">
        <v>480</v>
      </c>
      <c r="B3" t="n">
        <v>2021</v>
      </c>
      <c r="C3" t="n">
        <v>21.662212</v>
      </c>
    </row>
    <row r="4">
      <c r="A4" t="s">
        <v>480</v>
      </c>
      <c r="B4" t="n">
        <v>2022</v>
      </c>
      <c r="C4" t="n">
        <v>23.45379</v>
      </c>
    </row>
    <row r="5">
      <c r="A5" t="s">
        <v>481</v>
      </c>
      <c r="B5" t="n">
        <v>2021</v>
      </c>
      <c r="C5" t="n">
        <v>19.939369</v>
      </c>
    </row>
    <row r="6">
      <c r="A6" t="s">
        <v>481</v>
      </c>
      <c r="B6" t="n">
        <v>2022</v>
      </c>
      <c r="C6" t="n">
        <v>20.949594</v>
      </c>
    </row>
    <row r="7">
      <c r="A7" t="s">
        <v>482</v>
      </c>
      <c r="B7" t="n">
        <v>2021</v>
      </c>
      <c r="C7" t="n">
        <v>23.935643</v>
      </c>
    </row>
    <row r="8">
      <c r="A8" t="s">
        <v>482</v>
      </c>
      <c r="B8" t="n">
        <v>2022</v>
      </c>
      <c r="C8" t="n">
        <v>17.905857</v>
      </c>
    </row>
    <row r="9">
      <c r="A9" t="s">
        <v>483</v>
      </c>
      <c r="B9" t="n">
        <v>2021</v>
      </c>
      <c r="C9" t="n">
        <v>22.608884</v>
      </c>
    </row>
    <row r="10">
      <c r="A10" t="s">
        <v>483</v>
      </c>
      <c r="B10" t="n">
        <v>2022</v>
      </c>
      <c r="C10" t="n">
        <v>16.648412</v>
      </c>
    </row>
    <row r="11">
      <c r="A11" t="s">
        <v>484</v>
      </c>
      <c r="B11" t="n">
        <v>2021</v>
      </c>
      <c r="C11" t="n">
        <v>15.195146</v>
      </c>
    </row>
    <row r="12">
      <c r="A12" t="s">
        <v>484</v>
      </c>
      <c r="B12" t="n">
        <v>2022</v>
      </c>
      <c r="C12" t="n">
        <v>15.265818</v>
      </c>
    </row>
    <row r="13">
      <c r="A13" t="s">
        <v>462</v>
      </c>
      <c r="B13" t="n">
        <v>2021</v>
      </c>
      <c r="C13" t="n">
        <v>8.990166</v>
      </c>
    </row>
    <row r="14">
      <c r="A14" t="s">
        <v>462</v>
      </c>
      <c r="B14" t="n">
        <v>2022</v>
      </c>
      <c r="C14" t="n">
        <v>8.701199</v>
      </c>
    </row>
    <row r="15">
      <c r="A15" t="s">
        <v>485</v>
      </c>
      <c r="B15" t="n">
        <v>2021</v>
      </c>
      <c r="C15" t="n">
        <v>8.563839</v>
      </c>
    </row>
    <row r="16">
      <c r="A16" t="s">
        <v>485</v>
      </c>
      <c r="B16" t="n">
        <v>2022</v>
      </c>
      <c r="C16" t="n">
        <v>8.120834</v>
      </c>
    </row>
    <row r="17">
      <c r="A17" t="s">
        <v>486</v>
      </c>
      <c r="B17" t="n">
        <v>2021</v>
      </c>
      <c r="C17" t="n">
        <v>10.396696</v>
      </c>
    </row>
    <row r="18">
      <c r="A18" t="s">
        <v>486</v>
      </c>
      <c r="B18" t="n">
        <v>2022</v>
      </c>
      <c r="C18" t="n">
        <v>8.041857</v>
      </c>
    </row>
    <row r="19">
      <c r="A19" t="s">
        <v>463</v>
      </c>
      <c r="B19" t="n">
        <v>2021</v>
      </c>
      <c r="C19" t="n">
        <v>6.364253</v>
      </c>
    </row>
    <row r="20">
      <c r="A20" t="s">
        <v>463</v>
      </c>
      <c r="B20" t="n">
        <v>2022</v>
      </c>
      <c r="C20" t="n">
        <v>6.469307</v>
      </c>
    </row>
    <row r="21">
      <c r="A21" t="s">
        <v>487</v>
      </c>
      <c r="B21" t="n">
        <v>2021</v>
      </c>
      <c r="C21" t="n">
        <v>5.983028</v>
      </c>
    </row>
    <row r="22">
      <c r="A22" t="s">
        <v>487</v>
      </c>
      <c r="B22" t="n">
        <v>2022</v>
      </c>
      <c r="C22" t="n">
        <v>6.278643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488</v>
      </c>
    </row>
    <row r="2">
      <c r="A2" t="s">
        <v>164</v>
      </c>
      <c r="B2" t="s">
        <v>2</v>
      </c>
      <c r="C2" t="s">
        <v>438</v>
      </c>
    </row>
    <row r="3">
      <c r="A3" t="s">
        <v>191</v>
      </c>
      <c r="B3" t="n">
        <v>2021</v>
      </c>
      <c r="C3" t="n">
        <v>174809.553</v>
      </c>
    </row>
    <row r="4">
      <c r="A4" t="s">
        <v>191</v>
      </c>
      <c r="B4" t="n">
        <v>2022</v>
      </c>
      <c r="C4" t="n">
        <v>182516.555</v>
      </c>
    </row>
    <row r="5">
      <c r="A5" t="s">
        <v>168</v>
      </c>
      <c r="B5" t="n">
        <v>2021</v>
      </c>
      <c r="C5" t="n">
        <v>50942.946</v>
      </c>
    </row>
    <row r="6">
      <c r="A6" t="s">
        <v>168</v>
      </c>
      <c r="B6" t="n">
        <v>2022</v>
      </c>
      <c r="C6" t="n">
        <v>47865.012</v>
      </c>
    </row>
    <row r="7">
      <c r="A7" t="s">
        <v>172</v>
      </c>
      <c r="B7" t="n">
        <v>2021</v>
      </c>
      <c r="C7" t="n">
        <v>26520.315</v>
      </c>
    </row>
    <row r="8">
      <c r="A8" t="s">
        <v>172</v>
      </c>
      <c r="B8" t="n">
        <v>2022</v>
      </c>
      <c r="C8" t="n">
        <v>29441.423</v>
      </c>
    </row>
    <row r="9">
      <c r="A9" t="s">
        <v>181</v>
      </c>
      <c r="B9" t="n">
        <v>2021</v>
      </c>
      <c r="C9" t="n">
        <v>22311.333</v>
      </c>
    </row>
    <row r="10">
      <c r="A10" t="s">
        <v>181</v>
      </c>
      <c r="B10" t="n">
        <v>2022</v>
      </c>
      <c r="C10" t="n">
        <v>24166.239</v>
      </c>
    </row>
    <row r="11">
      <c r="A11" t="s">
        <v>171</v>
      </c>
      <c r="B11" t="n">
        <v>2021</v>
      </c>
      <c r="C11" t="n">
        <v>18594.173</v>
      </c>
    </row>
    <row r="12">
      <c r="A12" t="s">
        <v>171</v>
      </c>
      <c r="B12" t="n">
        <v>2022</v>
      </c>
      <c r="C12" t="n">
        <v>21609.112</v>
      </c>
    </row>
    <row r="13">
      <c r="A13" t="s">
        <v>176</v>
      </c>
      <c r="B13" t="n">
        <v>2021</v>
      </c>
      <c r="C13" t="n">
        <v>15563.01</v>
      </c>
    </row>
    <row r="14">
      <c r="A14" t="s">
        <v>176</v>
      </c>
      <c r="B14" t="n">
        <v>2022</v>
      </c>
      <c r="C14" t="n">
        <v>19524.845</v>
      </c>
    </row>
    <row r="15">
      <c r="A15" t="s">
        <v>184</v>
      </c>
      <c r="B15" t="n">
        <v>2021</v>
      </c>
      <c r="C15" t="n">
        <v>11226.697</v>
      </c>
    </row>
    <row r="16">
      <c r="A16" t="s">
        <v>184</v>
      </c>
      <c r="B16" t="n">
        <v>2022</v>
      </c>
      <c r="C16" t="n">
        <v>13879.83</v>
      </c>
    </row>
    <row r="17">
      <c r="A17" t="s">
        <v>188</v>
      </c>
      <c r="B17" t="n">
        <v>2021</v>
      </c>
      <c r="C17" t="n">
        <v>13120.019</v>
      </c>
    </row>
    <row r="18">
      <c r="A18" t="s">
        <v>188</v>
      </c>
      <c r="B18" t="n">
        <v>2022</v>
      </c>
      <c r="C18" t="n">
        <v>13766.323</v>
      </c>
    </row>
    <row r="19">
      <c r="A19" t="s">
        <v>179</v>
      </c>
      <c r="B19" t="n">
        <v>2021</v>
      </c>
      <c r="C19" t="n">
        <v>12045.185</v>
      </c>
    </row>
    <row r="20">
      <c r="A20" t="s">
        <v>179</v>
      </c>
      <c r="B20" t="n">
        <v>2022</v>
      </c>
      <c r="C20" t="n">
        <v>13380.323</v>
      </c>
    </row>
    <row r="21">
      <c r="A21" t="s">
        <v>173</v>
      </c>
      <c r="B21" t="n">
        <v>2021</v>
      </c>
      <c r="C21" t="n">
        <v>10323.912</v>
      </c>
    </row>
    <row r="22">
      <c r="A22" t="s">
        <v>173</v>
      </c>
      <c r="B22" t="n">
        <v>2022</v>
      </c>
      <c r="C22" t="n">
        <v>12346.561</v>
      </c>
    </row>
    <row r="23">
      <c r="A23" t="s">
        <v>170</v>
      </c>
      <c r="B23" t="n">
        <v>2021</v>
      </c>
      <c r="C23" t="n">
        <v>12818.792</v>
      </c>
    </row>
    <row r="24">
      <c r="A24" t="s">
        <v>170</v>
      </c>
      <c r="B24" t="n">
        <v>2022</v>
      </c>
      <c r="C24" t="n">
        <v>11306.094</v>
      </c>
    </row>
    <row r="25">
      <c r="A25" t="s">
        <v>183</v>
      </c>
      <c r="B25" t="n">
        <v>2021</v>
      </c>
      <c r="C25" t="n">
        <v>7100.23</v>
      </c>
    </row>
    <row r="26">
      <c r="A26" t="s">
        <v>183</v>
      </c>
      <c r="B26" t="n">
        <v>2022</v>
      </c>
      <c r="C26" t="n">
        <v>8621.431</v>
      </c>
    </row>
    <row r="27">
      <c r="A27" t="s">
        <v>189</v>
      </c>
      <c r="B27" t="n">
        <v>2021</v>
      </c>
      <c r="C27" t="n">
        <v>7004.923</v>
      </c>
    </row>
    <row r="28">
      <c r="A28" t="s">
        <v>189</v>
      </c>
      <c r="B28" t="n">
        <v>2022</v>
      </c>
      <c r="C28" t="n">
        <v>8164.266</v>
      </c>
    </row>
    <row r="29">
      <c r="A29" t="s">
        <v>174</v>
      </c>
      <c r="B29" t="n">
        <v>2021</v>
      </c>
      <c r="C29" t="n">
        <v>5304.516</v>
      </c>
    </row>
    <row r="30">
      <c r="A30" t="s">
        <v>174</v>
      </c>
      <c r="B30" t="n">
        <v>2022</v>
      </c>
      <c r="C30" t="n">
        <v>7061.118</v>
      </c>
    </row>
    <row r="31">
      <c r="A31" t="s">
        <v>185</v>
      </c>
      <c r="B31" t="n">
        <v>2021</v>
      </c>
      <c r="C31" t="n">
        <v>2940.838</v>
      </c>
    </row>
    <row r="32">
      <c r="A32" t="s">
        <v>185</v>
      </c>
      <c r="B32" t="n">
        <v>2022</v>
      </c>
      <c r="C32" t="n">
        <v>3890.683</v>
      </c>
    </row>
    <row r="33">
      <c r="A33" t="s">
        <v>178</v>
      </c>
      <c r="B33" t="n">
        <v>2021</v>
      </c>
      <c r="C33" t="n">
        <v>2194.408</v>
      </c>
    </row>
    <row r="34">
      <c r="A34" t="s">
        <v>178</v>
      </c>
      <c r="B34" t="n">
        <v>2022</v>
      </c>
      <c r="C34" t="n">
        <v>2525.921</v>
      </c>
    </row>
    <row r="35">
      <c r="A35" t="s">
        <v>175</v>
      </c>
      <c r="B35" t="n">
        <v>2021</v>
      </c>
      <c r="C35" t="n">
        <v>1215.571</v>
      </c>
    </row>
    <row r="36">
      <c r="A36" t="s">
        <v>175</v>
      </c>
      <c r="B36" t="n">
        <v>2022</v>
      </c>
      <c r="C36" t="n">
        <v>1649.303</v>
      </c>
    </row>
    <row r="37">
      <c r="A37" t="s">
        <v>177</v>
      </c>
      <c r="B37" t="n">
        <v>2021</v>
      </c>
      <c r="C37" t="n">
        <v>1447.723</v>
      </c>
    </row>
    <row r="38">
      <c r="A38" t="s">
        <v>177</v>
      </c>
      <c r="B38" t="n">
        <v>2022</v>
      </c>
      <c r="C38" t="n">
        <v>1517.625</v>
      </c>
    </row>
    <row r="39">
      <c r="A39" t="s">
        <v>180</v>
      </c>
      <c r="B39" t="n">
        <v>2021</v>
      </c>
      <c r="C39" t="n">
        <v>1100.603</v>
      </c>
    </row>
    <row r="40">
      <c r="A40" t="s">
        <v>180</v>
      </c>
      <c r="B40" t="n">
        <v>2022</v>
      </c>
      <c r="C40" t="n">
        <v>1403.8</v>
      </c>
    </row>
    <row r="41">
      <c r="A41" t="s">
        <v>182</v>
      </c>
      <c r="B41" t="n">
        <v>2021</v>
      </c>
      <c r="C41" t="n">
        <v>510.606</v>
      </c>
    </row>
    <row r="42">
      <c r="A42" t="s">
        <v>182</v>
      </c>
      <c r="B42" t="n">
        <v>2022</v>
      </c>
      <c r="C42" t="n">
        <v>1310.794</v>
      </c>
    </row>
    <row r="43">
      <c r="A43" t="s">
        <v>186</v>
      </c>
      <c r="B43" t="n">
        <v>2021</v>
      </c>
      <c r="C43" t="n">
        <v>649.525</v>
      </c>
    </row>
    <row r="44">
      <c r="A44" t="s">
        <v>186</v>
      </c>
      <c r="B44" t="n">
        <v>2022</v>
      </c>
      <c r="C44" t="n">
        <v>820.138</v>
      </c>
    </row>
    <row r="45">
      <c r="A45" t="s">
        <v>166</v>
      </c>
      <c r="B45" t="n">
        <v>2021</v>
      </c>
      <c r="C45" t="n">
        <v>456.719</v>
      </c>
    </row>
    <row r="46">
      <c r="A46" t="s">
        <v>166</v>
      </c>
      <c r="B46" t="n">
        <v>2022</v>
      </c>
      <c r="C46" t="n">
        <v>648.701</v>
      </c>
    </row>
    <row r="47">
      <c r="A47" t="s">
        <v>192</v>
      </c>
      <c r="B47" t="n">
        <v>2021</v>
      </c>
      <c r="C47" t="n">
        <v>563.202</v>
      </c>
    </row>
    <row r="48">
      <c r="A48" t="s">
        <v>192</v>
      </c>
      <c r="B48" t="n">
        <v>2022</v>
      </c>
      <c r="C48" t="n">
        <v>535.487</v>
      </c>
    </row>
    <row r="49">
      <c r="A49" t="s">
        <v>169</v>
      </c>
      <c r="B49" t="n">
        <v>2021</v>
      </c>
      <c r="C49" t="n">
        <v>391.191</v>
      </c>
    </row>
    <row r="50">
      <c r="A50" t="s">
        <v>169</v>
      </c>
      <c r="B50" t="n">
        <v>2022</v>
      </c>
      <c r="C50" t="n">
        <v>507.704</v>
      </c>
    </row>
    <row r="51">
      <c r="A51" t="s">
        <v>167</v>
      </c>
      <c r="B51" t="n">
        <v>2021</v>
      </c>
      <c r="C51" t="n">
        <v>430.956</v>
      </c>
    </row>
    <row r="52">
      <c r="A52" t="s">
        <v>167</v>
      </c>
      <c r="B52" t="n">
        <v>2022</v>
      </c>
      <c r="C52" t="n">
        <v>416.546</v>
      </c>
    </row>
    <row r="53">
      <c r="A53" t="s">
        <v>190</v>
      </c>
      <c r="B53" t="n">
        <v>2021</v>
      </c>
      <c r="C53" t="n">
        <v>365.094</v>
      </c>
    </row>
    <row r="54">
      <c r="A54" t="s">
        <v>190</v>
      </c>
      <c r="B54" t="n">
        <v>2022</v>
      </c>
      <c r="C54" t="n">
        <v>409.682</v>
      </c>
    </row>
    <row r="55">
      <c r="A55" t="s">
        <v>187</v>
      </c>
      <c r="B55" t="n">
        <v>2021</v>
      </c>
      <c r="C55" t="n">
        <v>303.188</v>
      </c>
    </row>
    <row r="56">
      <c r="A56" t="s">
        <v>187</v>
      </c>
      <c r="B56" t="n">
        <v>2022</v>
      </c>
      <c r="C56" t="n">
        <v>277.307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489</v>
      </c>
    </row>
    <row r="2">
      <c r="A2" t="s">
        <v>2</v>
      </c>
      <c r="B2" t="s">
        <v>73</v>
      </c>
      <c r="C2" t="s">
        <v>432</v>
      </c>
    </row>
    <row r="3">
      <c r="A3" t="n">
        <v>2013</v>
      </c>
      <c r="B3" t="s">
        <v>75</v>
      </c>
      <c r="C3" t="n">
        <v>19751790</v>
      </c>
    </row>
    <row r="4">
      <c r="A4" t="n">
        <v>2014</v>
      </c>
      <c r="B4" t="s">
        <v>75</v>
      </c>
      <c r="C4" t="n">
        <v>21281195</v>
      </c>
    </row>
    <row r="5">
      <c r="A5" t="n">
        <v>2015</v>
      </c>
      <c r="B5" t="s">
        <v>75</v>
      </c>
      <c r="C5" t="n">
        <v>21541946</v>
      </c>
    </row>
    <row r="6">
      <c r="A6" t="n">
        <v>2016</v>
      </c>
      <c r="B6" t="s">
        <v>75</v>
      </c>
      <c r="C6" t="n">
        <v>20927894</v>
      </c>
    </row>
    <row r="7">
      <c r="A7" t="n">
        <v>2017</v>
      </c>
      <c r="B7" t="s">
        <v>75</v>
      </c>
      <c r="C7" t="n">
        <v>21889286</v>
      </c>
    </row>
    <row r="8">
      <c r="A8" t="n">
        <v>2018</v>
      </c>
      <c r="B8" t="s">
        <v>75</v>
      </c>
      <c r="C8" t="n">
        <v>24123798</v>
      </c>
    </row>
    <row r="9">
      <c r="A9" t="n">
        <v>2019</v>
      </c>
      <c r="B9" t="s">
        <v>75</v>
      </c>
      <c r="C9" t="n">
        <v>24150150</v>
      </c>
    </row>
    <row r="10">
      <c r="A10" t="n">
        <v>2020</v>
      </c>
      <c r="B10" t="s">
        <v>75</v>
      </c>
      <c r="C10" t="n">
        <v>6763409</v>
      </c>
    </row>
    <row r="11">
      <c r="A11" t="n">
        <v>2021</v>
      </c>
      <c r="B11" t="s">
        <v>75</v>
      </c>
      <c r="C11" t="n">
        <v>4788974</v>
      </c>
    </row>
    <row r="12">
      <c r="A12" t="n">
        <v>2022</v>
      </c>
      <c r="B12" t="s">
        <v>75</v>
      </c>
      <c r="C12" t="n">
        <v>15679381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490</v>
      </c>
    </row>
    <row r="2">
      <c r="A2" t="s">
        <v>2</v>
      </c>
      <c r="B2" t="s">
        <v>432</v>
      </c>
      <c r="C2" t="s">
        <v>77</v>
      </c>
    </row>
    <row r="3">
      <c r="A3" t="n">
        <v>2013</v>
      </c>
      <c r="B3" t="n">
        <v>19751790</v>
      </c>
      <c r="C3" t="n">
        <v>0.0449151656035156</v>
      </c>
    </row>
    <row r="4">
      <c r="A4" t="n">
        <v>2014</v>
      </c>
      <c r="B4" t="n">
        <v>21281195</v>
      </c>
      <c r="C4" t="n">
        <v>0.0774312100321035</v>
      </c>
    </row>
    <row r="5">
      <c r="A5" t="n">
        <v>2015</v>
      </c>
      <c r="B5" t="n">
        <v>21541946</v>
      </c>
      <c r="C5" t="n">
        <v>0.0122526484062573</v>
      </c>
    </row>
    <row r="6">
      <c r="A6" t="n">
        <v>2016</v>
      </c>
      <c r="B6" t="n">
        <v>20927894</v>
      </c>
      <c r="C6" t="n">
        <v>-0.0285049456534707</v>
      </c>
    </row>
    <row r="7">
      <c r="A7" t="n">
        <v>2017</v>
      </c>
      <c r="B7" t="n">
        <v>21889286</v>
      </c>
      <c r="C7" t="n">
        <v>0.0459383060713132</v>
      </c>
    </row>
    <row r="8">
      <c r="A8" t="n">
        <v>2018</v>
      </c>
      <c r="B8" t="n">
        <v>24123798</v>
      </c>
      <c r="C8" t="n">
        <v>0.1020824525752</v>
      </c>
    </row>
    <row r="9">
      <c r="A9" t="n">
        <v>2019</v>
      </c>
      <c r="B9" t="n">
        <v>24150150</v>
      </c>
      <c r="C9" t="n">
        <v>0.00109236530665702</v>
      </c>
    </row>
    <row r="10">
      <c r="A10" t="n">
        <v>2020</v>
      </c>
      <c r="B10" t="n">
        <v>6763409</v>
      </c>
      <c r="C10" t="n">
        <v>-0.719943395796713</v>
      </c>
    </row>
    <row r="11">
      <c r="A11" t="n">
        <v>2021</v>
      </c>
      <c r="B11" t="n">
        <v>4788974</v>
      </c>
      <c r="C11" t="n">
        <v>-0.291928966590665</v>
      </c>
    </row>
    <row r="12">
      <c r="A12" t="n">
        <v>2022</v>
      </c>
      <c r="B12" t="n">
        <v>15679381</v>
      </c>
      <c r="C12" t="n">
        <v>2.27405849353118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491</v>
      </c>
    </row>
    <row r="2">
      <c r="A2" t="s">
        <v>79</v>
      </c>
      <c r="B2" t="s">
        <v>2</v>
      </c>
      <c r="C2" t="s">
        <v>432</v>
      </c>
      <c r="D2" t="s">
        <v>77</v>
      </c>
    </row>
    <row r="3">
      <c r="A3" t="s">
        <v>80</v>
      </c>
      <c r="B3" t="n">
        <v>2022</v>
      </c>
      <c r="C3" t="n">
        <v>1055342</v>
      </c>
      <c r="D3" t="n">
        <v>1.7609118782767</v>
      </c>
    </row>
    <row r="4">
      <c r="A4" t="s">
        <v>81</v>
      </c>
      <c r="B4" t="n">
        <v>2022</v>
      </c>
      <c r="C4" t="n">
        <v>923055</v>
      </c>
      <c r="D4" t="n">
        <v>3.68474984012911</v>
      </c>
    </row>
    <row r="5">
      <c r="A5" t="s">
        <v>82</v>
      </c>
      <c r="B5" t="n">
        <v>2022</v>
      </c>
      <c r="C5" t="n">
        <v>1078245</v>
      </c>
      <c r="D5" t="n">
        <v>4.75592009736932</v>
      </c>
    </row>
    <row r="6">
      <c r="A6" t="s">
        <v>83</v>
      </c>
      <c r="B6" t="n">
        <v>2022</v>
      </c>
      <c r="C6" t="n">
        <v>1150676</v>
      </c>
      <c r="D6" t="n">
        <v>6.09077015984915</v>
      </c>
    </row>
    <row r="7">
      <c r="A7" t="s">
        <v>84</v>
      </c>
      <c r="B7" t="n">
        <v>2022</v>
      </c>
      <c r="C7" t="n">
        <v>1219083</v>
      </c>
      <c r="D7" t="n">
        <v>5.23584625772394</v>
      </c>
    </row>
    <row r="8">
      <c r="A8" t="s">
        <v>85</v>
      </c>
      <c r="B8" t="n">
        <v>2022</v>
      </c>
      <c r="C8" t="n">
        <v>1252604</v>
      </c>
      <c r="D8" t="n">
        <v>4.1930019485096</v>
      </c>
    </row>
    <row r="9">
      <c r="A9" t="s">
        <v>86</v>
      </c>
      <c r="B9" t="n">
        <v>2022</v>
      </c>
      <c r="C9" t="n">
        <v>1496907</v>
      </c>
      <c r="D9" t="n">
        <v>3.31756090244648</v>
      </c>
    </row>
    <row r="10">
      <c r="A10" t="s">
        <v>87</v>
      </c>
      <c r="B10" t="n">
        <v>2022</v>
      </c>
      <c r="C10" t="n">
        <v>1436726</v>
      </c>
      <c r="D10" t="n">
        <v>2.67805622329573</v>
      </c>
    </row>
    <row r="11">
      <c r="A11" t="s">
        <v>88</v>
      </c>
      <c r="B11" t="n">
        <v>2022</v>
      </c>
      <c r="C11" t="n">
        <v>1421307</v>
      </c>
      <c r="D11" t="n">
        <v>2.45839507704886</v>
      </c>
    </row>
    <row r="12">
      <c r="A12" t="s">
        <v>89</v>
      </c>
      <c r="B12" t="n">
        <v>2022</v>
      </c>
      <c r="C12" t="n">
        <v>1507288</v>
      </c>
      <c r="D12" t="n">
        <v>1.78701097950173</v>
      </c>
    </row>
    <row r="13">
      <c r="A13" t="s">
        <v>90</v>
      </c>
      <c r="B13" t="n">
        <v>2022</v>
      </c>
      <c r="C13" t="n">
        <v>1485408</v>
      </c>
      <c r="D13" t="n">
        <v>1.02724358318218</v>
      </c>
    </row>
    <row r="14">
      <c r="A14" t="s">
        <v>91</v>
      </c>
      <c r="B14" t="n">
        <v>2022</v>
      </c>
      <c r="C14" t="n">
        <v>1652740</v>
      </c>
      <c r="D14" t="n">
        <v>0.650200341674164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492</v>
      </c>
    </row>
    <row r="2">
      <c r="A2" t="s">
        <v>2</v>
      </c>
      <c r="B2" t="s">
        <v>371</v>
      </c>
      <c r="C2" t="s">
        <v>432</v>
      </c>
    </row>
    <row r="3">
      <c r="A3" t="n">
        <v>2013</v>
      </c>
      <c r="B3" t="s">
        <v>372</v>
      </c>
      <c r="C3" t="n">
        <v>6.060361</v>
      </c>
    </row>
    <row r="4">
      <c r="A4" t="n">
        <v>2013</v>
      </c>
      <c r="B4" t="s">
        <v>373</v>
      </c>
      <c r="C4" t="n">
        <v>13.691429</v>
      </c>
    </row>
    <row r="5">
      <c r="A5" t="n">
        <v>2014</v>
      </c>
      <c r="B5" t="s">
        <v>372</v>
      </c>
      <c r="C5" t="n">
        <v>6.384662</v>
      </c>
    </row>
    <row r="6">
      <c r="A6" t="n">
        <v>2014</v>
      </c>
      <c r="B6" t="s">
        <v>373</v>
      </c>
      <c r="C6" t="n">
        <v>14.896533</v>
      </c>
    </row>
    <row r="7">
      <c r="A7" t="n">
        <v>2015</v>
      </c>
      <c r="B7" t="s">
        <v>372</v>
      </c>
      <c r="C7" t="n">
        <v>7.267532</v>
      </c>
    </row>
    <row r="8">
      <c r="A8" t="n">
        <v>2015</v>
      </c>
      <c r="B8" t="s">
        <v>373</v>
      </c>
      <c r="C8" t="n">
        <v>14.274414</v>
      </c>
    </row>
    <row r="9">
      <c r="A9" t="n">
        <v>2016</v>
      </c>
      <c r="B9" t="s">
        <v>372</v>
      </c>
      <c r="C9" t="n">
        <v>7.482039</v>
      </c>
    </row>
    <row r="10">
      <c r="A10" t="n">
        <v>2016</v>
      </c>
      <c r="B10" t="s">
        <v>373</v>
      </c>
      <c r="C10" t="n">
        <v>13.445855</v>
      </c>
    </row>
    <row r="11">
      <c r="A11" t="n">
        <v>2017</v>
      </c>
      <c r="B11" t="s">
        <v>372</v>
      </c>
      <c r="C11" t="n">
        <v>8.354056</v>
      </c>
    </row>
    <row r="12">
      <c r="A12" t="n">
        <v>2017</v>
      </c>
      <c r="B12" t="s">
        <v>373</v>
      </c>
      <c r="C12" t="n">
        <v>13.53523</v>
      </c>
    </row>
    <row r="13">
      <c r="A13" t="n">
        <v>2018</v>
      </c>
      <c r="B13" t="s">
        <v>372</v>
      </c>
      <c r="C13" t="n">
        <v>9.355279</v>
      </c>
    </row>
    <row r="14">
      <c r="A14" t="n">
        <v>2018</v>
      </c>
      <c r="B14" t="s">
        <v>373</v>
      </c>
      <c r="C14" t="n">
        <v>14.768519</v>
      </c>
    </row>
    <row r="15">
      <c r="A15" t="n">
        <v>2019</v>
      </c>
      <c r="B15" t="s">
        <v>372</v>
      </c>
      <c r="C15" t="n">
        <v>9.10799</v>
      </c>
    </row>
    <row r="16">
      <c r="A16" t="n">
        <v>2019</v>
      </c>
      <c r="B16" t="s">
        <v>373</v>
      </c>
      <c r="C16" t="n">
        <v>15.04216</v>
      </c>
    </row>
    <row r="17">
      <c r="A17" t="n">
        <v>2020</v>
      </c>
      <c r="B17" t="s">
        <v>372</v>
      </c>
      <c r="C17" t="n">
        <v>2.334201</v>
      </c>
    </row>
    <row r="18">
      <c r="A18" t="n">
        <v>2020</v>
      </c>
      <c r="B18" t="s">
        <v>373</v>
      </c>
      <c r="C18" t="n">
        <v>4.429208</v>
      </c>
    </row>
    <row r="19">
      <c r="A19" t="n">
        <v>2021</v>
      </c>
      <c r="B19" t="s">
        <v>372</v>
      </c>
      <c r="C19" t="n">
        <v>0.917842</v>
      </c>
    </row>
    <row r="20">
      <c r="A20" t="n">
        <v>2021</v>
      </c>
      <c r="B20" t="s">
        <v>373</v>
      </c>
      <c r="C20" t="n">
        <v>3.871132</v>
      </c>
    </row>
    <row r="21">
      <c r="A21" t="n">
        <v>2022</v>
      </c>
      <c r="B21" t="s">
        <v>372</v>
      </c>
      <c r="C21" t="n">
        <v>4.207332</v>
      </c>
    </row>
    <row r="22">
      <c r="A22" t="n">
        <v>2022</v>
      </c>
      <c r="B22" t="s">
        <v>373</v>
      </c>
      <c r="C22" t="n">
        <v>11.472049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493</v>
      </c>
    </row>
    <row r="2">
      <c r="A2" t="s">
        <v>371</v>
      </c>
      <c r="B2" t="s">
        <v>2</v>
      </c>
      <c r="C2" t="s">
        <v>432</v>
      </c>
      <c r="D2" t="s">
        <v>77</v>
      </c>
    </row>
    <row r="3">
      <c r="A3" t="s">
        <v>372</v>
      </c>
      <c r="B3" t="n">
        <v>2022</v>
      </c>
      <c r="C3" t="n">
        <v>4207332</v>
      </c>
      <c r="D3" t="n">
        <v>3.58393928366756</v>
      </c>
    </row>
    <row r="4">
      <c r="A4" t="s">
        <v>373</v>
      </c>
      <c r="B4" t="n">
        <v>2022</v>
      </c>
      <c r="C4" t="n">
        <v>11472049</v>
      </c>
      <c r="D4" t="n">
        <v>1.96348690770555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494</v>
      </c>
    </row>
    <row r="2">
      <c r="A2" t="s">
        <v>371</v>
      </c>
      <c r="B2" t="s">
        <v>2</v>
      </c>
      <c r="C2" t="s">
        <v>432</v>
      </c>
      <c r="D2" t="s">
        <v>77</v>
      </c>
    </row>
    <row r="3">
      <c r="A3" t="s">
        <v>372</v>
      </c>
      <c r="B3" t="n">
        <v>2022</v>
      </c>
      <c r="C3" t="n">
        <v>4207332</v>
      </c>
      <c r="D3" t="n">
        <v>-0.538061416404717</v>
      </c>
    </row>
    <row r="4">
      <c r="A4" t="s">
        <v>373</v>
      </c>
      <c r="B4" t="n">
        <v>2022</v>
      </c>
      <c r="C4" t="n">
        <v>11472049</v>
      </c>
      <c r="D4" t="n">
        <v>-0.237340315486606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495</v>
      </c>
    </row>
    <row r="2">
      <c r="A2" t="s">
        <v>13</v>
      </c>
      <c r="B2" t="s">
        <v>14</v>
      </c>
      <c r="C2" t="s">
        <v>11</v>
      </c>
    </row>
    <row r="3">
      <c r="A3" t="s">
        <v>378</v>
      </c>
      <c r="B3" t="s">
        <v>379</v>
      </c>
      <c r="C3" t="n">
        <v>0.056343997253463</v>
      </c>
    </row>
    <row r="4">
      <c r="A4" t="s">
        <v>380</v>
      </c>
      <c r="B4" t="s">
        <v>381</v>
      </c>
      <c r="C4" t="n">
        <v>0.0462705128474141</v>
      </c>
    </row>
    <row r="5">
      <c r="A5" t="s">
        <v>19</v>
      </c>
      <c r="B5" t="s">
        <v>20</v>
      </c>
      <c r="C5" t="n">
        <v>0.0509851122311525</v>
      </c>
    </row>
    <row r="6">
      <c r="A6" t="s">
        <v>382</v>
      </c>
      <c r="B6" t="s">
        <v>383</v>
      </c>
      <c r="C6" t="n">
        <v>0.0607861369017055</v>
      </c>
    </row>
    <row r="7">
      <c r="A7" t="s">
        <v>21</v>
      </c>
      <c r="B7" t="s">
        <v>22</v>
      </c>
      <c r="C7" t="n">
        <v>0.0583108478580883</v>
      </c>
    </row>
    <row r="8">
      <c r="A8" t="s">
        <v>384</v>
      </c>
      <c r="B8" t="s">
        <v>385</v>
      </c>
      <c r="C8" t="n">
        <v>0.0538597792859297</v>
      </c>
    </row>
    <row r="9">
      <c r="A9" t="s">
        <v>96</v>
      </c>
      <c r="B9" t="s">
        <v>97</v>
      </c>
      <c r="C9" t="n">
        <v>0.41281304408637</v>
      </c>
    </row>
    <row r="10">
      <c r="A10" t="s">
        <v>37</v>
      </c>
      <c r="B10" t="s">
        <v>38</v>
      </c>
      <c r="C10" t="n">
        <v>0.158958571132368</v>
      </c>
    </row>
    <row r="11">
      <c r="A11" t="s">
        <v>386</v>
      </c>
      <c r="B11" t="s">
        <v>386</v>
      </c>
      <c r="C11" t="n">
        <v>0.101671998403508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496</v>
      </c>
    </row>
    <row r="2">
      <c r="A2" t="s">
        <v>13</v>
      </c>
      <c r="B2" t="s">
        <v>14</v>
      </c>
      <c r="C2" t="s">
        <v>2</v>
      </c>
      <c r="D2" t="s">
        <v>432</v>
      </c>
      <c r="E2" t="s">
        <v>77</v>
      </c>
    </row>
    <row r="3">
      <c r="A3" t="s">
        <v>378</v>
      </c>
      <c r="B3" t="s">
        <v>379</v>
      </c>
      <c r="C3" t="n">
        <v>2022</v>
      </c>
      <c r="D3" t="n">
        <v>883439</v>
      </c>
      <c r="E3" t="n">
        <v>1.89004004134989</v>
      </c>
    </row>
    <row r="4">
      <c r="A4" t="s">
        <v>380</v>
      </c>
      <c r="B4" t="s">
        <v>381</v>
      </c>
      <c r="C4" t="n">
        <v>2022</v>
      </c>
      <c r="D4" t="n">
        <v>725493</v>
      </c>
      <c r="E4" t="n">
        <v>6.35473373680849</v>
      </c>
    </row>
    <row r="5">
      <c r="A5" t="s">
        <v>19</v>
      </c>
      <c r="B5" t="s">
        <v>20</v>
      </c>
      <c r="C5" t="n">
        <v>2022</v>
      </c>
      <c r="D5" t="n">
        <v>799415</v>
      </c>
      <c r="E5" t="n">
        <v>2.86461531024147</v>
      </c>
    </row>
    <row r="6">
      <c r="A6" t="s">
        <v>382</v>
      </c>
      <c r="B6" t="s">
        <v>383</v>
      </c>
      <c r="C6" t="n">
        <v>2022</v>
      </c>
      <c r="D6" t="n">
        <v>953089</v>
      </c>
      <c r="E6" t="n">
        <v>0.803026834782115</v>
      </c>
    </row>
    <row r="7">
      <c r="A7" t="s">
        <v>21</v>
      </c>
      <c r="B7" t="s">
        <v>22</v>
      </c>
      <c r="C7" t="n">
        <v>2022</v>
      </c>
      <c r="D7" t="n">
        <v>914278</v>
      </c>
      <c r="E7" t="n">
        <v>21.4649368519338</v>
      </c>
    </row>
    <row r="8">
      <c r="A8" t="s">
        <v>384</v>
      </c>
      <c r="B8" t="s">
        <v>385</v>
      </c>
      <c r="C8" t="n">
        <v>2022</v>
      </c>
      <c r="D8" t="n">
        <v>844488</v>
      </c>
      <c r="E8" t="n">
        <v>3.29786757595806</v>
      </c>
    </row>
    <row r="9">
      <c r="A9" t="s">
        <v>96</v>
      </c>
      <c r="B9" t="s">
        <v>97</v>
      </c>
      <c r="C9" t="n">
        <v>2022</v>
      </c>
      <c r="D9" t="n">
        <v>6472653</v>
      </c>
      <c r="E9" t="n">
        <v>1.92969840548512</v>
      </c>
    </row>
    <row r="10">
      <c r="A10" t="s">
        <v>37</v>
      </c>
      <c r="B10" t="s">
        <v>38</v>
      </c>
      <c r="C10" t="n">
        <v>2022</v>
      </c>
      <c r="D10" t="n">
        <v>2492372</v>
      </c>
      <c r="E10" t="n">
        <v>2.74655877626672</v>
      </c>
    </row>
    <row r="11">
      <c r="A11" t="s">
        <v>386</v>
      </c>
      <c r="B11" t="s">
        <v>386</v>
      </c>
      <c r="C11" t="n">
        <v>2022</v>
      </c>
      <c r="D11" t="n">
        <v>1594154</v>
      </c>
      <c r="E11" t="n">
        <v>1.9662431712291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497</v>
      </c>
    </row>
    <row r="2">
      <c r="A2" t="s">
        <v>13</v>
      </c>
      <c r="B2" t="s">
        <v>14</v>
      </c>
      <c r="C2" t="s">
        <v>2</v>
      </c>
      <c r="D2" t="s">
        <v>432</v>
      </c>
      <c r="E2" t="s">
        <v>77</v>
      </c>
    </row>
    <row r="3">
      <c r="A3" t="s">
        <v>378</v>
      </c>
      <c r="B3" t="s">
        <v>379</v>
      </c>
      <c r="C3" t="n">
        <v>2022</v>
      </c>
      <c r="D3" t="n">
        <v>883.439</v>
      </c>
      <c r="E3" t="n">
        <v>577.755</v>
      </c>
    </row>
    <row r="4">
      <c r="A4" t="s">
        <v>380</v>
      </c>
      <c r="B4" t="s">
        <v>381</v>
      </c>
      <c r="C4" t="n">
        <v>2022</v>
      </c>
      <c r="D4" t="n">
        <v>725.493</v>
      </c>
      <c r="E4" t="n">
        <v>626.85</v>
      </c>
    </row>
    <row r="5">
      <c r="A5" t="s">
        <v>19</v>
      </c>
      <c r="B5" t="s">
        <v>20</v>
      </c>
      <c r="C5" t="n">
        <v>2022</v>
      </c>
      <c r="D5" t="n">
        <v>799.415</v>
      </c>
      <c r="E5" t="n">
        <v>592.56</v>
      </c>
    </row>
    <row r="6">
      <c r="A6" t="s">
        <v>382</v>
      </c>
      <c r="B6" t="s">
        <v>383</v>
      </c>
      <c r="C6" t="n">
        <v>2022</v>
      </c>
      <c r="D6" t="n">
        <v>953.089</v>
      </c>
      <c r="E6" t="n">
        <v>424.484</v>
      </c>
    </row>
    <row r="7">
      <c r="A7" t="s">
        <v>21</v>
      </c>
      <c r="B7" t="s">
        <v>22</v>
      </c>
      <c r="C7" t="n">
        <v>2022</v>
      </c>
      <c r="D7" t="n">
        <v>914.278</v>
      </c>
      <c r="E7" t="n">
        <v>873.58</v>
      </c>
    </row>
    <row r="8">
      <c r="A8" t="s">
        <v>384</v>
      </c>
      <c r="B8" t="s">
        <v>385</v>
      </c>
      <c r="C8" t="n">
        <v>2022</v>
      </c>
      <c r="D8" t="n">
        <v>844.488</v>
      </c>
      <c r="E8" t="n">
        <v>647.998</v>
      </c>
    </row>
    <row r="9">
      <c r="A9" t="s">
        <v>96</v>
      </c>
      <c r="B9" t="s">
        <v>97</v>
      </c>
      <c r="C9" t="n">
        <v>2022</v>
      </c>
      <c r="D9" t="n">
        <v>6472.653</v>
      </c>
      <c r="E9" t="n">
        <v>4263.329</v>
      </c>
    </row>
    <row r="10">
      <c r="A10" t="s">
        <v>37</v>
      </c>
      <c r="B10" t="s">
        <v>38</v>
      </c>
      <c r="C10" t="n">
        <v>2022</v>
      </c>
      <c r="D10" t="n">
        <v>2492.372</v>
      </c>
      <c r="E10" t="n">
        <v>1827.129</v>
      </c>
    </row>
    <row r="11">
      <c r="A11" t="s">
        <v>386</v>
      </c>
      <c r="B11" t="s">
        <v>386</v>
      </c>
      <c r="C11" t="n">
        <v>2022</v>
      </c>
      <c r="D11" t="n">
        <v>1594.154</v>
      </c>
      <c r="E11" t="n">
        <v>1056.722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498</v>
      </c>
    </row>
    <row r="2">
      <c r="A2" t="s">
        <v>389</v>
      </c>
      <c r="B2" t="s">
        <v>2</v>
      </c>
      <c r="C2" t="s">
        <v>432</v>
      </c>
    </row>
    <row r="3">
      <c r="A3" t="s">
        <v>390</v>
      </c>
      <c r="B3" t="n">
        <v>2021</v>
      </c>
      <c r="C3" t="n">
        <v>44.399</v>
      </c>
    </row>
    <row r="4">
      <c r="A4" t="s">
        <v>390</v>
      </c>
      <c r="B4" t="n">
        <v>2022</v>
      </c>
      <c r="C4" t="n">
        <v>124.65</v>
      </c>
    </row>
    <row r="5">
      <c r="A5" t="s">
        <v>391</v>
      </c>
      <c r="B5" t="n">
        <v>2021</v>
      </c>
      <c r="C5" t="n">
        <v>538.749</v>
      </c>
    </row>
    <row r="6">
      <c r="A6" t="s">
        <v>391</v>
      </c>
      <c r="B6" t="n">
        <v>2022</v>
      </c>
      <c r="C6" t="n">
        <v>1004.147</v>
      </c>
    </row>
    <row r="7">
      <c r="A7" t="s">
        <v>392</v>
      </c>
      <c r="B7" t="n">
        <v>2021</v>
      </c>
      <c r="C7" t="n">
        <v>1214.296</v>
      </c>
    </row>
    <row r="8">
      <c r="A8" t="s">
        <v>392</v>
      </c>
      <c r="B8" t="n">
        <v>2022</v>
      </c>
      <c r="C8" t="n">
        <v>3433.273</v>
      </c>
    </row>
    <row r="9">
      <c r="A9" t="s">
        <v>393</v>
      </c>
      <c r="B9" t="n">
        <v>2021</v>
      </c>
      <c r="C9" t="n">
        <v>808.036</v>
      </c>
    </row>
    <row r="10">
      <c r="A10" t="s">
        <v>393</v>
      </c>
      <c r="B10" t="n">
        <v>2022</v>
      </c>
      <c r="C10" t="n">
        <v>4520.187</v>
      </c>
    </row>
    <row r="11">
      <c r="A11" t="s">
        <v>394</v>
      </c>
      <c r="B11" t="n">
        <v>2021</v>
      </c>
      <c r="C11" t="n">
        <v>279.808</v>
      </c>
    </row>
    <row r="12">
      <c r="A12" t="s">
        <v>394</v>
      </c>
      <c r="B12" t="n">
        <v>2022</v>
      </c>
      <c r="C12" t="n">
        <v>687.498</v>
      </c>
    </row>
    <row r="13">
      <c r="A13" t="s">
        <v>395</v>
      </c>
      <c r="B13" t="n">
        <v>2021</v>
      </c>
      <c r="C13" t="n">
        <v>1865.251</v>
      </c>
    </row>
    <row r="14">
      <c r="A14" t="s">
        <v>395</v>
      </c>
      <c r="B14" t="n">
        <v>2022</v>
      </c>
      <c r="C14" t="n">
        <v>5635.683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499</v>
      </c>
    </row>
    <row r="2">
      <c r="A2" t="s">
        <v>2</v>
      </c>
      <c r="B2" t="s">
        <v>73</v>
      </c>
      <c r="C2" t="s">
        <v>435</v>
      </c>
    </row>
    <row r="3">
      <c r="A3" t="n">
        <v>2013</v>
      </c>
      <c r="B3" t="s">
        <v>75</v>
      </c>
      <c r="C3" t="n">
        <v>120.252886286</v>
      </c>
    </row>
    <row r="4">
      <c r="A4" t="n">
        <v>2014</v>
      </c>
      <c r="B4" t="s">
        <v>75</v>
      </c>
      <c r="C4" t="n">
        <v>130.793967406</v>
      </c>
    </row>
    <row r="5">
      <c r="A5" t="n">
        <v>2015</v>
      </c>
      <c r="B5" t="s">
        <v>75</v>
      </c>
      <c r="C5" t="n">
        <v>131.295357839</v>
      </c>
    </row>
    <row r="6">
      <c r="A6" t="n">
        <v>2016</v>
      </c>
      <c r="B6" t="s">
        <v>75</v>
      </c>
      <c r="C6" t="n">
        <v>125.457286859</v>
      </c>
    </row>
    <row r="7">
      <c r="A7" t="n">
        <v>2017</v>
      </c>
      <c r="B7" t="s">
        <v>75</v>
      </c>
      <c r="C7" t="n">
        <v>128.299038608</v>
      </c>
    </row>
    <row r="8">
      <c r="A8" t="n">
        <v>2018</v>
      </c>
      <c r="B8" t="s">
        <v>75</v>
      </c>
      <c r="C8" t="n">
        <v>141.610343077</v>
      </c>
    </row>
    <row r="9">
      <c r="A9" t="n">
        <v>2019</v>
      </c>
      <c r="B9" t="s">
        <v>75</v>
      </c>
      <c r="C9" t="n">
        <v>143.342373917</v>
      </c>
    </row>
    <row r="10">
      <c r="A10" t="n">
        <v>2020</v>
      </c>
      <c r="B10" t="s">
        <v>75</v>
      </c>
      <c r="C10" t="n">
        <v>41.567907782</v>
      </c>
    </row>
    <row r="11">
      <c r="A11" t="n">
        <v>2021</v>
      </c>
      <c r="B11" t="s">
        <v>75</v>
      </c>
      <c r="C11" t="n">
        <v>33.776439975</v>
      </c>
    </row>
    <row r="12">
      <c r="A12" t="n">
        <v>2022</v>
      </c>
      <c r="B12" t="s">
        <v>75</v>
      </c>
      <c r="C12" t="n">
        <v>100.772858946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500</v>
      </c>
    </row>
    <row r="2">
      <c r="A2" t="s">
        <v>2</v>
      </c>
      <c r="B2" t="s">
        <v>435</v>
      </c>
      <c r="C2" t="s">
        <v>77</v>
      </c>
    </row>
    <row r="3">
      <c r="A3" t="n">
        <v>2013</v>
      </c>
      <c r="B3" t="n">
        <v>120252886286</v>
      </c>
      <c r="C3" t="n">
        <v>0.0612555224196807</v>
      </c>
    </row>
    <row r="4">
      <c r="A4" t="n">
        <v>2014</v>
      </c>
      <c r="B4" t="n">
        <v>130793967406</v>
      </c>
      <c r="C4" t="n">
        <v>0.087657614262413</v>
      </c>
    </row>
    <row r="5">
      <c r="A5" t="n">
        <v>2015</v>
      </c>
      <c r="B5" t="n">
        <v>131295357839</v>
      </c>
      <c r="C5" t="n">
        <v>0.0038334369921178</v>
      </c>
    </row>
    <row r="6">
      <c r="A6" t="n">
        <v>2016</v>
      </c>
      <c r="B6" t="n">
        <v>125457286859</v>
      </c>
      <c r="C6" t="n">
        <v>-0.044465174367847</v>
      </c>
    </row>
    <row r="7">
      <c r="A7" t="n">
        <v>2017</v>
      </c>
      <c r="B7" t="n">
        <v>128299038608</v>
      </c>
      <c r="C7" t="n">
        <v>0.0226511494082748</v>
      </c>
    </row>
    <row r="8">
      <c r="A8" t="n">
        <v>2018</v>
      </c>
      <c r="B8" t="n">
        <v>141610343077</v>
      </c>
      <c r="C8" t="n">
        <v>0.103752176270555</v>
      </c>
    </row>
    <row r="9">
      <c r="A9" t="n">
        <v>2019</v>
      </c>
      <c r="B9" t="n">
        <v>143342373917</v>
      </c>
      <c r="C9" t="n">
        <v>0.0122309628122164</v>
      </c>
    </row>
    <row r="10">
      <c r="A10" t="n">
        <v>2020</v>
      </c>
      <c r="B10" t="n">
        <v>41567907782</v>
      </c>
      <c r="C10" t="n">
        <v>-0.710009631861761</v>
      </c>
    </row>
    <row r="11">
      <c r="A11" t="n">
        <v>2021</v>
      </c>
      <c r="B11" t="n">
        <v>33776439975</v>
      </c>
      <c r="C11" t="n">
        <v>-0.187439498948607</v>
      </c>
    </row>
    <row r="12">
      <c r="A12" t="n">
        <v>2022</v>
      </c>
      <c r="B12" t="n">
        <v>100772858946</v>
      </c>
      <c r="C12" t="n">
        <v>1.98352517377758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501</v>
      </c>
    </row>
    <row r="2">
      <c r="A2" t="s">
        <v>79</v>
      </c>
      <c r="B2" t="s">
        <v>2</v>
      </c>
      <c r="C2" t="s">
        <v>435</v>
      </c>
      <c r="D2" t="s">
        <v>77</v>
      </c>
    </row>
    <row r="3">
      <c r="A3" t="s">
        <v>80</v>
      </c>
      <c r="B3" t="n">
        <v>2022</v>
      </c>
      <c r="C3" t="n">
        <v>6888006771</v>
      </c>
      <c r="D3" t="n">
        <v>1.66152035794496</v>
      </c>
    </row>
    <row r="4">
      <c r="A4" t="s">
        <v>81</v>
      </c>
      <c r="B4" t="n">
        <v>2022</v>
      </c>
      <c r="C4" t="n">
        <v>6013667797</v>
      </c>
      <c r="D4" t="n">
        <v>3.70524361754036</v>
      </c>
    </row>
    <row r="5">
      <c r="A5" t="s">
        <v>82</v>
      </c>
      <c r="B5" t="n">
        <v>2022</v>
      </c>
      <c r="C5" t="n">
        <v>7062121684</v>
      </c>
      <c r="D5" t="n">
        <v>4.4727297101149</v>
      </c>
    </row>
    <row r="6">
      <c r="A6" t="s">
        <v>83</v>
      </c>
      <c r="B6" t="n">
        <v>2022</v>
      </c>
      <c r="C6" t="n">
        <v>7533083829</v>
      </c>
      <c r="D6" t="n">
        <v>5.30395771492476</v>
      </c>
    </row>
    <row r="7">
      <c r="A7" t="s">
        <v>84</v>
      </c>
      <c r="B7" t="n">
        <v>2022</v>
      </c>
      <c r="C7" t="n">
        <v>8037255041</v>
      </c>
      <c r="D7" t="n">
        <v>4.72533879436436</v>
      </c>
    </row>
    <row r="8">
      <c r="A8" t="s">
        <v>85</v>
      </c>
      <c r="B8" t="n">
        <v>2022</v>
      </c>
      <c r="C8" t="n">
        <v>8281936275</v>
      </c>
      <c r="D8" t="n">
        <v>3.70185732434923</v>
      </c>
    </row>
    <row r="9">
      <c r="A9" t="s">
        <v>86</v>
      </c>
      <c r="B9" t="n">
        <v>2022</v>
      </c>
      <c r="C9" t="n">
        <v>9503344031</v>
      </c>
      <c r="D9" t="n">
        <v>2.71308947045159</v>
      </c>
    </row>
    <row r="10">
      <c r="A10" t="s">
        <v>87</v>
      </c>
      <c r="B10" t="n">
        <v>2022</v>
      </c>
      <c r="C10" t="n">
        <v>9136229748</v>
      </c>
      <c r="D10" t="n">
        <v>2.16051481850608</v>
      </c>
    </row>
    <row r="11">
      <c r="A11" t="s">
        <v>88</v>
      </c>
      <c r="B11" t="n">
        <v>2022</v>
      </c>
      <c r="C11" t="n">
        <v>8975885403</v>
      </c>
      <c r="D11" t="n">
        <v>1.94824412949087</v>
      </c>
    </row>
    <row r="12">
      <c r="A12" t="s">
        <v>89</v>
      </c>
      <c r="B12" t="n">
        <v>2022</v>
      </c>
      <c r="C12" t="n">
        <v>9486535831</v>
      </c>
      <c r="D12" t="n">
        <v>1.40236068300857</v>
      </c>
    </row>
    <row r="13">
      <c r="A13" t="s">
        <v>90</v>
      </c>
      <c r="B13" t="n">
        <v>2022</v>
      </c>
      <c r="C13" t="n">
        <v>9488812830</v>
      </c>
      <c r="D13" t="n">
        <v>0.899995716845815</v>
      </c>
    </row>
    <row r="14">
      <c r="A14" t="s">
        <v>91</v>
      </c>
      <c r="B14" t="n">
        <v>2022</v>
      </c>
      <c r="C14" t="n">
        <v>10365979706</v>
      </c>
      <c r="D14" t="n">
        <v>0.519461568724262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502</v>
      </c>
    </row>
    <row r="2">
      <c r="A2" t="s">
        <v>2</v>
      </c>
      <c r="B2" t="s">
        <v>371</v>
      </c>
      <c r="C2" t="s">
        <v>435</v>
      </c>
    </row>
    <row r="3">
      <c r="A3" t="n">
        <v>2013</v>
      </c>
      <c r="B3" t="s">
        <v>372</v>
      </c>
      <c r="C3" t="n">
        <v>27.716693821</v>
      </c>
    </row>
    <row r="4">
      <c r="A4" t="n">
        <v>2013</v>
      </c>
      <c r="B4" t="s">
        <v>373</v>
      </c>
      <c r="C4" t="n">
        <v>92.536192465</v>
      </c>
    </row>
    <row r="5">
      <c r="A5" t="n">
        <v>2014</v>
      </c>
      <c r="B5" t="s">
        <v>372</v>
      </c>
      <c r="C5" t="n">
        <v>29.099127431</v>
      </c>
    </row>
    <row r="6">
      <c r="A6" t="n">
        <v>2014</v>
      </c>
      <c r="B6" t="s">
        <v>373</v>
      </c>
      <c r="C6" t="n">
        <v>101.694839975</v>
      </c>
    </row>
    <row r="7">
      <c r="A7" t="n">
        <v>2015</v>
      </c>
      <c r="B7" t="s">
        <v>372</v>
      </c>
      <c r="C7" t="n">
        <v>33.088607076</v>
      </c>
    </row>
    <row r="8">
      <c r="A8" t="n">
        <v>2015</v>
      </c>
      <c r="B8" t="s">
        <v>373</v>
      </c>
      <c r="C8" t="n">
        <v>98.206750763</v>
      </c>
    </row>
    <row r="9">
      <c r="A9" t="n">
        <v>2016</v>
      </c>
      <c r="B9" t="s">
        <v>372</v>
      </c>
      <c r="C9" t="n">
        <v>33.038631446</v>
      </c>
    </row>
    <row r="10">
      <c r="A10" t="n">
        <v>2016</v>
      </c>
      <c r="B10" t="s">
        <v>373</v>
      </c>
      <c r="C10" t="n">
        <v>92.418655413</v>
      </c>
    </row>
    <row r="11">
      <c r="A11" t="n">
        <v>2017</v>
      </c>
      <c r="B11" t="s">
        <v>372</v>
      </c>
      <c r="C11" t="n">
        <v>37.012474694</v>
      </c>
    </row>
    <row r="12">
      <c r="A12" t="n">
        <v>2017</v>
      </c>
      <c r="B12" t="s">
        <v>373</v>
      </c>
      <c r="C12" t="n">
        <v>91.286563914</v>
      </c>
    </row>
    <row r="13">
      <c r="A13" t="n">
        <v>2018</v>
      </c>
      <c r="B13" t="s">
        <v>372</v>
      </c>
      <c r="C13" t="n">
        <v>43.131403885</v>
      </c>
    </row>
    <row r="14">
      <c r="A14" t="n">
        <v>2018</v>
      </c>
      <c r="B14" t="s">
        <v>373</v>
      </c>
      <c r="C14" t="n">
        <v>98.478939192</v>
      </c>
    </row>
    <row r="15">
      <c r="A15" t="n">
        <v>2019</v>
      </c>
      <c r="B15" t="s">
        <v>372</v>
      </c>
      <c r="C15" t="n">
        <v>43.073099079</v>
      </c>
    </row>
    <row r="16">
      <c r="A16" t="n">
        <v>2019</v>
      </c>
      <c r="B16" t="s">
        <v>373</v>
      </c>
      <c r="C16" t="n">
        <v>100.269274838</v>
      </c>
    </row>
    <row r="17">
      <c r="A17" t="n">
        <v>2020</v>
      </c>
      <c r="B17" t="s">
        <v>372</v>
      </c>
      <c r="C17" t="n">
        <v>11.434821089</v>
      </c>
    </row>
    <row r="18">
      <c r="A18" t="n">
        <v>2020</v>
      </c>
      <c r="B18" t="s">
        <v>373</v>
      </c>
      <c r="C18" t="n">
        <v>30.133086693</v>
      </c>
    </row>
    <row r="19">
      <c r="A19" t="n">
        <v>2021</v>
      </c>
      <c r="B19" t="s">
        <v>372</v>
      </c>
      <c r="C19" t="n">
        <v>5.734653299</v>
      </c>
    </row>
    <row r="20">
      <c r="A20" t="n">
        <v>2021</v>
      </c>
      <c r="B20" t="s">
        <v>373</v>
      </c>
      <c r="C20" t="n">
        <v>28.041786676</v>
      </c>
    </row>
    <row r="21">
      <c r="A21" t="n">
        <v>2022</v>
      </c>
      <c r="B21" t="s">
        <v>372</v>
      </c>
      <c r="C21" t="n">
        <v>23.801302661</v>
      </c>
    </row>
    <row r="22">
      <c r="A22" t="n">
        <v>2022</v>
      </c>
      <c r="B22" t="s">
        <v>373</v>
      </c>
      <c r="C22" t="n">
        <v>76.971556285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503</v>
      </c>
    </row>
    <row r="2">
      <c r="A2" t="s">
        <v>371</v>
      </c>
      <c r="B2" t="s">
        <v>2</v>
      </c>
      <c r="C2" t="s">
        <v>435</v>
      </c>
      <c r="D2" t="s">
        <v>77</v>
      </c>
    </row>
    <row r="3">
      <c r="A3" t="s">
        <v>372</v>
      </c>
      <c r="B3" t="n">
        <v>2022</v>
      </c>
      <c r="C3" t="n">
        <v>23801302661</v>
      </c>
      <c r="D3" t="n">
        <v>3.15043445872315</v>
      </c>
    </row>
    <row r="4">
      <c r="A4" t="s">
        <v>373</v>
      </c>
      <c r="B4" t="n">
        <v>2022</v>
      </c>
      <c r="C4" t="n">
        <v>76971556285</v>
      </c>
      <c r="D4" t="n">
        <v>1.74488773395018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504</v>
      </c>
    </row>
    <row r="2">
      <c r="A2" t="s">
        <v>371</v>
      </c>
      <c r="B2" t="s">
        <v>2</v>
      </c>
      <c r="C2" t="s">
        <v>435</v>
      </c>
      <c r="D2" t="s">
        <v>77</v>
      </c>
    </row>
    <row r="3">
      <c r="A3" t="s">
        <v>372</v>
      </c>
      <c r="B3" t="n">
        <v>2022</v>
      </c>
      <c r="C3" t="n">
        <v>23801302661</v>
      </c>
      <c r="D3" t="n">
        <v>-0.44742070642871</v>
      </c>
    </row>
    <row r="4">
      <c r="A4" t="s">
        <v>373</v>
      </c>
      <c r="B4" t="n">
        <v>2022</v>
      </c>
      <c r="C4" t="n">
        <v>76971556285</v>
      </c>
      <c r="D4" t="n">
        <v>-0.232351521347302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505</v>
      </c>
    </row>
    <row r="2">
      <c r="A2" t="s">
        <v>13</v>
      </c>
      <c r="B2" t="s">
        <v>14</v>
      </c>
      <c r="C2" t="s">
        <v>11</v>
      </c>
    </row>
    <row r="3">
      <c r="A3" t="s">
        <v>378</v>
      </c>
      <c r="B3" t="s">
        <v>379</v>
      </c>
      <c r="C3" t="n">
        <v>0.0629224970723299</v>
      </c>
    </row>
    <row r="4">
      <c r="A4" t="s">
        <v>424</v>
      </c>
      <c r="B4" t="s">
        <v>425</v>
      </c>
      <c r="C4" t="n">
        <v>0.0553496108807321</v>
      </c>
    </row>
    <row r="5">
      <c r="A5" t="s">
        <v>19</v>
      </c>
      <c r="B5" t="s">
        <v>20</v>
      </c>
      <c r="C5" t="n">
        <v>0.0499309843903136</v>
      </c>
    </row>
    <row r="6">
      <c r="A6" t="s">
        <v>21</v>
      </c>
      <c r="B6" t="s">
        <v>22</v>
      </c>
      <c r="C6" t="n">
        <v>0.0245357963926074</v>
      </c>
    </row>
    <row r="7">
      <c r="A7" t="s">
        <v>96</v>
      </c>
      <c r="B7" t="s">
        <v>97</v>
      </c>
      <c r="C7" t="n">
        <v>0.434150623447571</v>
      </c>
    </row>
    <row r="8">
      <c r="A8" t="s">
        <v>426</v>
      </c>
      <c r="B8" t="s">
        <v>427</v>
      </c>
      <c r="C8" t="n">
        <v>0.0469923098890901</v>
      </c>
    </row>
    <row r="9">
      <c r="A9" t="s">
        <v>37</v>
      </c>
      <c r="B9" t="s">
        <v>38</v>
      </c>
      <c r="C9" t="n">
        <v>0.161693375293951</v>
      </c>
    </row>
    <row r="10">
      <c r="A10" t="s">
        <v>386</v>
      </c>
      <c r="B10" t="s">
        <v>386</v>
      </c>
      <c r="C10" t="n">
        <v>0.1134302001209</v>
      </c>
    </row>
    <row r="11">
      <c r="A11" t="s">
        <v>428</v>
      </c>
      <c r="B11" t="s">
        <v>429</v>
      </c>
      <c r="C11" t="n">
        <v>0.050994602512505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506</v>
      </c>
    </row>
    <row r="2">
      <c r="A2" t="s">
        <v>13</v>
      </c>
      <c r="B2" t="s">
        <v>14</v>
      </c>
      <c r="C2" t="s">
        <v>2</v>
      </c>
      <c r="D2" t="s">
        <v>435</v>
      </c>
      <c r="E2" t="s">
        <v>77</v>
      </c>
    </row>
    <row r="3">
      <c r="A3" t="s">
        <v>378</v>
      </c>
      <c r="B3" t="s">
        <v>379</v>
      </c>
      <c r="C3" t="n">
        <v>2022</v>
      </c>
      <c r="D3" t="n">
        <v>6340879922</v>
      </c>
      <c r="E3" t="n">
        <v>1.95090823196789</v>
      </c>
    </row>
    <row r="4">
      <c r="A4" t="s">
        <v>424</v>
      </c>
      <c r="B4" t="s">
        <v>425</v>
      </c>
      <c r="C4" t="n">
        <v>2022</v>
      </c>
      <c r="D4" t="n">
        <v>5577738530</v>
      </c>
      <c r="E4" t="n">
        <v>1.63560045633049</v>
      </c>
    </row>
    <row r="5">
      <c r="A5" t="s">
        <v>19</v>
      </c>
      <c r="B5" t="s">
        <v>20</v>
      </c>
      <c r="C5" t="n">
        <v>2022</v>
      </c>
      <c r="D5" t="n">
        <v>5031688047</v>
      </c>
      <c r="E5" t="n">
        <v>2.63503780803375</v>
      </c>
    </row>
    <row r="6">
      <c r="A6" t="s">
        <v>21</v>
      </c>
      <c r="B6" t="s">
        <v>22</v>
      </c>
      <c r="C6" t="n">
        <v>2022</v>
      </c>
      <c r="D6" t="n">
        <v>2472542349</v>
      </c>
      <c r="E6" t="n">
        <v>19.2234396946989</v>
      </c>
    </row>
    <row r="7">
      <c r="A7" t="s">
        <v>96</v>
      </c>
      <c r="B7" t="s">
        <v>97</v>
      </c>
      <c r="C7" t="n">
        <v>2022</v>
      </c>
      <c r="D7" t="n">
        <v>43750599538</v>
      </c>
      <c r="E7" t="n">
        <v>1.78266996320152</v>
      </c>
    </row>
    <row r="8">
      <c r="A8" t="s">
        <v>426</v>
      </c>
      <c r="B8" t="s">
        <v>427</v>
      </c>
      <c r="C8" t="n">
        <v>2022</v>
      </c>
      <c r="D8" t="n">
        <v>4735549416</v>
      </c>
      <c r="E8" t="n">
        <v>1.32445878693224</v>
      </c>
    </row>
    <row r="9">
      <c r="A9" t="s">
        <v>37</v>
      </c>
      <c r="B9" t="s">
        <v>38</v>
      </c>
      <c r="C9" t="n">
        <v>2022</v>
      </c>
      <c r="D9" t="n">
        <v>16294303701</v>
      </c>
      <c r="E9" t="n">
        <v>2.86172590999996</v>
      </c>
    </row>
    <row r="10">
      <c r="A10" t="s">
        <v>386</v>
      </c>
      <c r="B10" t="s">
        <v>386</v>
      </c>
      <c r="C10" t="n">
        <v>2022</v>
      </c>
      <c r="D10" t="n">
        <v>11430685557</v>
      </c>
      <c r="E10" t="n">
        <v>1.94544603225566</v>
      </c>
    </row>
    <row r="11">
      <c r="A11" t="s">
        <v>428</v>
      </c>
      <c r="B11" t="s">
        <v>429</v>
      </c>
      <c r="C11" t="n">
        <v>2022</v>
      </c>
      <c r="D11" t="n">
        <v>5138871886</v>
      </c>
      <c r="E11" t="n">
        <v>1.39593020106006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507</v>
      </c>
    </row>
    <row r="2">
      <c r="A2" t="s">
        <v>2</v>
      </c>
      <c r="B2" t="s">
        <v>73</v>
      </c>
      <c r="C2" t="s">
        <v>438</v>
      </c>
    </row>
    <row r="3">
      <c r="A3" t="n">
        <v>2013</v>
      </c>
      <c r="B3" t="s">
        <v>75</v>
      </c>
      <c r="C3" t="n">
        <v>815.259926</v>
      </c>
    </row>
    <row r="4">
      <c r="A4" t="n">
        <v>2014</v>
      </c>
      <c r="B4" t="s">
        <v>75</v>
      </c>
      <c r="C4" t="n">
        <v>806.731369</v>
      </c>
    </row>
    <row r="5">
      <c r="A5" t="n">
        <v>2015</v>
      </c>
      <c r="B5" t="s">
        <v>75</v>
      </c>
      <c r="C5" t="n">
        <v>762.934871</v>
      </c>
    </row>
    <row r="6">
      <c r="A6" t="n">
        <v>2016</v>
      </c>
      <c r="B6" t="s">
        <v>75</v>
      </c>
      <c r="C6" t="n">
        <v>728.251348</v>
      </c>
    </row>
    <row r="7">
      <c r="A7" t="n">
        <v>2017</v>
      </c>
      <c r="B7" t="s">
        <v>75</v>
      </c>
      <c r="C7" t="n">
        <v>819.55274</v>
      </c>
    </row>
    <row r="8">
      <c r="A8" t="n">
        <v>2018</v>
      </c>
      <c r="B8" t="s">
        <v>75</v>
      </c>
      <c r="C8" t="n">
        <v>923.780842</v>
      </c>
    </row>
    <row r="9">
      <c r="A9" t="n">
        <v>2019</v>
      </c>
      <c r="B9" t="s">
        <v>75</v>
      </c>
      <c r="C9" t="n">
        <v>828.360947</v>
      </c>
    </row>
    <row r="10">
      <c r="A10" t="n">
        <v>2020</v>
      </c>
      <c r="B10" t="s">
        <v>75</v>
      </c>
      <c r="C10" t="n">
        <v>722.429272</v>
      </c>
    </row>
    <row r="11">
      <c r="A11" t="n">
        <v>2021</v>
      </c>
      <c r="B11" t="s">
        <v>75</v>
      </c>
      <c r="C11" t="n">
        <v>969.027626</v>
      </c>
    </row>
    <row r="12">
      <c r="A12" t="n">
        <v>2022</v>
      </c>
      <c r="B12" t="s">
        <v>75</v>
      </c>
      <c r="C12" t="n">
        <v>991.70255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508</v>
      </c>
    </row>
    <row r="2">
      <c r="A2" t="s">
        <v>2</v>
      </c>
      <c r="B2" t="s">
        <v>438</v>
      </c>
      <c r="C2" t="s">
        <v>77</v>
      </c>
    </row>
    <row r="3">
      <c r="A3" t="n">
        <v>2013</v>
      </c>
      <c r="B3" t="n">
        <v>815259926</v>
      </c>
      <c r="C3" t="n">
        <v>0.0712926844375708</v>
      </c>
    </row>
    <row r="4">
      <c r="A4" t="n">
        <v>2014</v>
      </c>
      <c r="B4" t="n">
        <v>806731369</v>
      </c>
      <c r="C4" t="n">
        <v>-0.0104611507667801</v>
      </c>
    </row>
    <row r="5">
      <c r="A5" t="n">
        <v>2015</v>
      </c>
      <c r="B5" t="n">
        <v>762934871</v>
      </c>
      <c r="C5" t="n">
        <v>-0.0542888248591211</v>
      </c>
    </row>
    <row r="6">
      <c r="A6" t="n">
        <v>2016</v>
      </c>
      <c r="B6" t="n">
        <v>728251348</v>
      </c>
      <c r="C6" t="n">
        <v>-0.0454606602979614</v>
      </c>
    </row>
    <row r="7">
      <c r="A7" t="n">
        <v>2017</v>
      </c>
      <c r="B7" t="n">
        <v>819552740</v>
      </c>
      <c r="C7" t="n">
        <v>0.125370714727465</v>
      </c>
    </row>
    <row r="8">
      <c r="A8" t="n">
        <v>2018</v>
      </c>
      <c r="B8" t="n">
        <v>923780842</v>
      </c>
      <c r="C8" t="n">
        <v>0.127176808657854</v>
      </c>
    </row>
    <row r="9">
      <c r="A9" t="n">
        <v>2019</v>
      </c>
      <c r="B9" t="n">
        <v>828360947</v>
      </c>
      <c r="C9" t="n">
        <v>-0.103292784025932</v>
      </c>
    </row>
    <row r="10">
      <c r="A10" t="n">
        <v>2020</v>
      </c>
      <c r="B10" t="n">
        <v>722429272</v>
      </c>
      <c r="C10" t="n">
        <v>-0.127881058835093</v>
      </c>
    </row>
    <row r="11">
      <c r="A11" t="n">
        <v>2021</v>
      </c>
      <c r="B11" t="n">
        <v>969027626</v>
      </c>
      <c r="C11" t="n">
        <v>0.341346016222886</v>
      </c>
    </row>
    <row r="12">
      <c r="A12" t="n">
        <v>2022</v>
      </c>
      <c r="B12" t="n">
        <v>991702550</v>
      </c>
      <c r="C12" t="n">
        <v>0.0233996672454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509</v>
      </c>
    </row>
    <row r="2">
      <c r="A2" t="s">
        <v>2</v>
      </c>
      <c r="B2" t="s">
        <v>371</v>
      </c>
      <c r="C2" t="s">
        <v>438</v>
      </c>
    </row>
    <row r="3">
      <c r="A3" t="n">
        <v>2013</v>
      </c>
      <c r="B3" t="s">
        <v>372</v>
      </c>
      <c r="C3" t="n">
        <v>179.58253</v>
      </c>
    </row>
    <row r="4">
      <c r="A4" t="n">
        <v>2013</v>
      </c>
      <c r="B4" t="s">
        <v>373</v>
      </c>
      <c r="C4" t="n">
        <v>635.677396</v>
      </c>
    </row>
    <row r="5">
      <c r="A5" t="n">
        <v>2014</v>
      </c>
      <c r="B5" t="s">
        <v>372</v>
      </c>
      <c r="C5" t="n">
        <v>174.347393</v>
      </c>
    </row>
    <row r="6">
      <c r="A6" t="n">
        <v>2014</v>
      </c>
      <c r="B6" t="s">
        <v>373</v>
      </c>
      <c r="C6" t="n">
        <v>632.383976</v>
      </c>
    </row>
    <row r="7">
      <c r="A7" t="n">
        <v>2015</v>
      </c>
      <c r="B7" t="s">
        <v>372</v>
      </c>
      <c r="C7" t="n">
        <v>180.541851</v>
      </c>
    </row>
    <row r="8">
      <c r="A8" t="n">
        <v>2015</v>
      </c>
      <c r="B8" t="s">
        <v>373</v>
      </c>
      <c r="C8" t="n">
        <v>582.39302</v>
      </c>
    </row>
    <row r="9">
      <c r="A9" t="n">
        <v>2016</v>
      </c>
      <c r="B9" t="s">
        <v>372</v>
      </c>
      <c r="C9" t="n">
        <v>183.512165</v>
      </c>
    </row>
    <row r="10">
      <c r="A10" t="n">
        <v>2016</v>
      </c>
      <c r="B10" t="s">
        <v>373</v>
      </c>
      <c r="C10" t="n">
        <v>544.739183</v>
      </c>
    </row>
    <row r="11">
      <c r="A11" t="n">
        <v>2017</v>
      </c>
      <c r="B11" t="s">
        <v>372</v>
      </c>
      <c r="C11" t="n">
        <v>226.304212</v>
      </c>
    </row>
    <row r="12">
      <c r="A12" t="n">
        <v>2017</v>
      </c>
      <c r="B12" t="s">
        <v>373</v>
      </c>
      <c r="C12" t="n">
        <v>593.248528</v>
      </c>
    </row>
    <row r="13">
      <c r="A13" t="n">
        <v>2018</v>
      </c>
      <c r="B13" t="s">
        <v>372</v>
      </c>
      <c r="C13" t="n">
        <v>281.574643</v>
      </c>
    </row>
    <row r="14">
      <c r="A14" t="n">
        <v>2018</v>
      </c>
      <c r="B14" t="s">
        <v>373</v>
      </c>
      <c r="C14" t="n">
        <v>642.206199</v>
      </c>
    </row>
    <row r="15">
      <c r="A15" t="n">
        <v>2019</v>
      </c>
      <c r="B15" t="s">
        <v>372</v>
      </c>
      <c r="C15" t="n">
        <v>223.826112</v>
      </c>
    </row>
    <row r="16">
      <c r="A16" t="n">
        <v>2019</v>
      </c>
      <c r="B16" t="s">
        <v>373</v>
      </c>
      <c r="C16" t="n">
        <v>604.534835</v>
      </c>
    </row>
    <row r="17">
      <c r="A17" t="n">
        <v>2020</v>
      </c>
      <c r="B17" t="s">
        <v>372</v>
      </c>
      <c r="C17" t="n">
        <v>146.895881</v>
      </c>
    </row>
    <row r="18">
      <c r="A18" t="n">
        <v>2020</v>
      </c>
      <c r="B18" t="s">
        <v>373</v>
      </c>
      <c r="C18" t="n">
        <v>575.533391</v>
      </c>
    </row>
    <row r="19">
      <c r="A19" t="n">
        <v>2021</v>
      </c>
      <c r="B19" t="s">
        <v>372</v>
      </c>
      <c r="C19" t="n">
        <v>152.167683</v>
      </c>
    </row>
    <row r="20">
      <c r="A20" t="n">
        <v>2021</v>
      </c>
      <c r="B20" t="s">
        <v>373</v>
      </c>
      <c r="C20" t="n">
        <v>816.859943</v>
      </c>
    </row>
    <row r="21">
      <c r="A21" t="n">
        <v>2022</v>
      </c>
      <c r="B21" t="s">
        <v>372</v>
      </c>
      <c r="C21" t="n">
        <v>177.220582</v>
      </c>
    </row>
    <row r="22">
      <c r="A22" t="n">
        <v>2022</v>
      </c>
      <c r="B22" t="s">
        <v>373</v>
      </c>
      <c r="C22" t="n">
        <v>814.481968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0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510</v>
      </c>
    </row>
    <row r="2">
      <c r="A2" t="s">
        <v>371</v>
      </c>
      <c r="B2" t="s">
        <v>2</v>
      </c>
      <c r="C2" t="s">
        <v>438</v>
      </c>
      <c r="D2" t="s">
        <v>77</v>
      </c>
    </row>
    <row r="3">
      <c r="A3" t="s">
        <v>372</v>
      </c>
      <c r="B3" t="n">
        <v>2022</v>
      </c>
      <c r="C3" t="n">
        <v>177220582</v>
      </c>
      <c r="D3" t="n">
        <v>0.164640076697494</v>
      </c>
    </row>
    <row r="4">
      <c r="A4" t="s">
        <v>373</v>
      </c>
      <c r="B4" t="n">
        <v>2022</v>
      </c>
      <c r="C4" t="n">
        <v>814481968</v>
      </c>
      <c r="D4" t="n">
        <v>-0.00291111716320258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511</v>
      </c>
    </row>
    <row r="2">
      <c r="A2" t="s">
        <v>371</v>
      </c>
      <c r="B2" t="s">
        <v>2</v>
      </c>
      <c r="C2" t="s">
        <v>438</v>
      </c>
      <c r="D2" t="s">
        <v>77</v>
      </c>
    </row>
    <row r="3">
      <c r="A3" t="s">
        <v>372</v>
      </c>
      <c r="B3" t="n">
        <v>2022</v>
      </c>
      <c r="C3" t="n">
        <v>177220582</v>
      </c>
      <c r="D3" t="n">
        <v>-0.208222041581994</v>
      </c>
    </row>
    <row r="4">
      <c r="A4" t="s">
        <v>373</v>
      </c>
      <c r="B4" t="n">
        <v>2022</v>
      </c>
      <c r="C4" t="n">
        <v>814481968</v>
      </c>
      <c r="D4" t="n">
        <v>0.347287072381859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512</v>
      </c>
    </row>
    <row r="2">
      <c r="A2" t="s">
        <v>13</v>
      </c>
      <c r="B2" t="s">
        <v>14</v>
      </c>
      <c r="C2" t="s">
        <v>11</v>
      </c>
    </row>
    <row r="3">
      <c r="A3" t="s">
        <v>19</v>
      </c>
      <c r="B3" t="s">
        <v>20</v>
      </c>
      <c r="C3" t="n">
        <v>0.02904187550995</v>
      </c>
    </row>
    <row r="4">
      <c r="A4" t="s">
        <v>513</v>
      </c>
      <c r="B4" t="s">
        <v>514</v>
      </c>
      <c r="C4" t="n">
        <v>0.130748292418931</v>
      </c>
    </row>
    <row r="5">
      <c r="A5" t="s">
        <v>515</v>
      </c>
      <c r="B5" t="s">
        <v>516</v>
      </c>
      <c r="C5" t="n">
        <v>0.0442688878837712</v>
      </c>
    </row>
    <row r="6">
      <c r="A6" t="s">
        <v>517</v>
      </c>
      <c r="B6" t="s">
        <v>518</v>
      </c>
      <c r="C6" t="n">
        <v>0.04258584895239</v>
      </c>
    </row>
    <row r="7">
      <c r="A7" t="s">
        <v>23</v>
      </c>
      <c r="B7" t="s">
        <v>24</v>
      </c>
      <c r="C7" t="n">
        <v>0.0791924080461425</v>
      </c>
    </row>
    <row r="8">
      <c r="A8" t="s">
        <v>96</v>
      </c>
      <c r="B8" t="s">
        <v>97</v>
      </c>
      <c r="C8" t="n">
        <v>0.515498094665583</v>
      </c>
    </row>
    <row r="9">
      <c r="A9" t="s">
        <v>426</v>
      </c>
      <c r="B9" t="s">
        <v>427</v>
      </c>
      <c r="C9" t="n">
        <v>0.0400489783957901</v>
      </c>
    </row>
    <row r="10">
      <c r="A10" t="s">
        <v>37</v>
      </c>
      <c r="B10" t="s">
        <v>38</v>
      </c>
      <c r="C10" t="n">
        <v>0.0701435899302669</v>
      </c>
    </row>
    <row r="11">
      <c r="A11" t="s">
        <v>386</v>
      </c>
      <c r="B11" t="s">
        <v>386</v>
      </c>
      <c r="C11" t="n">
        <v>0.0484720241971748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519</v>
      </c>
    </row>
    <row r="2">
      <c r="A2" t="s">
        <v>13</v>
      </c>
      <c r="B2" t="s">
        <v>14</v>
      </c>
      <c r="C2" t="s">
        <v>2</v>
      </c>
      <c r="D2" t="s">
        <v>438</v>
      </c>
      <c r="E2" t="s">
        <v>77</v>
      </c>
    </row>
    <row r="3">
      <c r="A3" t="s">
        <v>19</v>
      </c>
      <c r="B3" t="s">
        <v>20</v>
      </c>
      <c r="C3" t="n">
        <v>2022</v>
      </c>
      <c r="D3" t="n">
        <v>28800902</v>
      </c>
      <c r="E3" t="n">
        <v>0.379515478565037</v>
      </c>
    </row>
    <row r="4">
      <c r="A4" t="s">
        <v>513</v>
      </c>
      <c r="B4" t="s">
        <v>514</v>
      </c>
      <c r="C4" t="n">
        <v>2022</v>
      </c>
      <c r="D4" t="n">
        <v>129663415</v>
      </c>
      <c r="E4" t="n">
        <v>0.173429869153889</v>
      </c>
    </row>
    <row r="5">
      <c r="A5" t="s">
        <v>515</v>
      </c>
      <c r="B5" t="s">
        <v>516</v>
      </c>
      <c r="C5" t="n">
        <v>2022</v>
      </c>
      <c r="D5" t="n">
        <v>43901569</v>
      </c>
      <c r="E5" t="n">
        <v>-0.0655581005948436</v>
      </c>
    </row>
    <row r="6">
      <c r="A6" t="s">
        <v>517</v>
      </c>
      <c r="B6" t="s">
        <v>518</v>
      </c>
      <c r="C6" t="n">
        <v>2022</v>
      </c>
      <c r="D6" t="n">
        <v>42232495</v>
      </c>
      <c r="E6" t="n">
        <v>0.0434267688256929</v>
      </c>
    </row>
    <row r="7">
      <c r="A7" t="s">
        <v>23</v>
      </c>
      <c r="B7" t="s">
        <v>24</v>
      </c>
      <c r="C7" t="n">
        <v>2022</v>
      </c>
      <c r="D7" t="n">
        <v>78535313</v>
      </c>
      <c r="E7" t="n">
        <v>-0.0353565858615565</v>
      </c>
    </row>
    <row r="8">
      <c r="A8" t="s">
        <v>96</v>
      </c>
      <c r="B8" t="s">
        <v>97</v>
      </c>
      <c r="C8" t="n">
        <v>2022</v>
      </c>
      <c r="D8" t="n">
        <v>511220775</v>
      </c>
      <c r="E8" t="n">
        <v>-0.0356143522000505</v>
      </c>
    </row>
    <row r="9">
      <c r="A9" t="s">
        <v>426</v>
      </c>
      <c r="B9" t="s">
        <v>427</v>
      </c>
      <c r="C9" t="n">
        <v>2022</v>
      </c>
      <c r="D9" t="n">
        <v>39716674</v>
      </c>
      <c r="E9" t="n">
        <v>-0.0446362997214396</v>
      </c>
    </row>
    <row r="10">
      <c r="A10" t="s">
        <v>37</v>
      </c>
      <c r="B10" t="s">
        <v>38</v>
      </c>
      <c r="C10" t="n">
        <v>2022</v>
      </c>
      <c r="D10" t="n">
        <v>69561577</v>
      </c>
      <c r="E10" t="n">
        <v>0.395418997051492</v>
      </c>
    </row>
    <row r="11">
      <c r="A11" t="s">
        <v>386</v>
      </c>
      <c r="B11" t="s">
        <v>386</v>
      </c>
      <c r="C11" t="n">
        <v>2022</v>
      </c>
      <c r="D11" t="n">
        <v>48069830</v>
      </c>
      <c r="E11" t="n">
        <v>0.0171755793033259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520</v>
      </c>
    </row>
    <row r="2">
      <c r="A2" t="s">
        <v>521</v>
      </c>
      <c r="B2" t="s">
        <v>2</v>
      </c>
      <c r="C2" t="s">
        <v>438</v>
      </c>
    </row>
    <row r="3">
      <c r="A3" t="s">
        <v>522</v>
      </c>
      <c r="B3" t="n">
        <v>2021</v>
      </c>
      <c r="C3" t="n">
        <v>26042.694</v>
      </c>
    </row>
    <row r="4">
      <c r="A4" t="s">
        <v>522</v>
      </c>
      <c r="B4" t="n">
        <v>2022</v>
      </c>
      <c r="C4" t="n">
        <v>36011.073</v>
      </c>
    </row>
    <row r="5">
      <c r="A5" t="s">
        <v>523</v>
      </c>
      <c r="B5" t="n">
        <v>2021</v>
      </c>
      <c r="C5" t="n">
        <v>1553.109</v>
      </c>
    </row>
    <row r="6">
      <c r="A6" t="s">
        <v>523</v>
      </c>
      <c r="B6" t="n">
        <v>2022</v>
      </c>
      <c r="C6" t="n">
        <v>1091.545</v>
      </c>
    </row>
    <row r="7">
      <c r="A7" t="s">
        <v>524</v>
      </c>
      <c r="B7" t="n">
        <v>2021</v>
      </c>
      <c r="C7" t="n">
        <v>225079.434</v>
      </c>
    </row>
    <row r="8">
      <c r="A8" t="s">
        <v>524</v>
      </c>
      <c r="B8" t="n">
        <v>2022</v>
      </c>
      <c r="C8" t="n">
        <v>233701.961</v>
      </c>
    </row>
    <row r="9">
      <c r="A9" t="s">
        <v>525</v>
      </c>
      <c r="B9" t="n">
        <v>2021</v>
      </c>
      <c r="C9" t="n">
        <v>19755.203</v>
      </c>
    </row>
    <row r="10">
      <c r="A10" t="s">
        <v>525</v>
      </c>
      <c r="B10" t="n">
        <v>2022</v>
      </c>
      <c r="C10" t="n">
        <v>30527.798</v>
      </c>
    </row>
    <row r="11">
      <c r="A11" t="s">
        <v>526</v>
      </c>
      <c r="B11" t="n">
        <v>2021</v>
      </c>
      <c r="C11" t="n">
        <v>28380.779</v>
      </c>
    </row>
    <row r="12">
      <c r="A12" t="s">
        <v>526</v>
      </c>
      <c r="B12" t="n">
        <v>2022</v>
      </c>
      <c r="C12" t="n">
        <v>21713.16</v>
      </c>
    </row>
    <row r="13">
      <c r="A13" t="s">
        <v>527</v>
      </c>
      <c r="B13" t="n">
        <v>2021</v>
      </c>
      <c r="C13" t="n">
        <v>12079.193</v>
      </c>
    </row>
    <row r="14">
      <c r="A14" t="s">
        <v>527</v>
      </c>
      <c r="B14" t="n">
        <v>2022</v>
      </c>
      <c r="C14" t="n">
        <v>6923.759</v>
      </c>
    </row>
    <row r="15">
      <c r="A15" t="s">
        <v>528</v>
      </c>
      <c r="B15" t="n">
        <v>2021</v>
      </c>
      <c r="C15" t="n">
        <v>1861.839</v>
      </c>
    </row>
    <row r="16">
      <c r="A16" t="s">
        <v>528</v>
      </c>
      <c r="B16" t="n">
        <v>2022</v>
      </c>
      <c r="C16" t="n">
        <v>2101.566</v>
      </c>
    </row>
    <row r="17">
      <c r="A17" t="s">
        <v>529</v>
      </c>
      <c r="B17" t="n">
        <v>2021</v>
      </c>
      <c r="C17" t="n">
        <v>99269.771</v>
      </c>
    </row>
    <row r="18">
      <c r="A18" t="s">
        <v>529</v>
      </c>
      <c r="B18" t="n">
        <v>2022</v>
      </c>
      <c r="C18" t="n">
        <v>107869.688</v>
      </c>
    </row>
    <row r="19">
      <c r="A19" t="s">
        <v>530</v>
      </c>
      <c r="B19" t="n">
        <v>2021</v>
      </c>
      <c r="C19" t="n">
        <v>107369.271</v>
      </c>
    </row>
    <row r="20">
      <c r="A20" t="s">
        <v>530</v>
      </c>
      <c r="B20" t="n">
        <v>2022</v>
      </c>
      <c r="C20" t="n">
        <v>120862.638</v>
      </c>
    </row>
    <row r="21">
      <c r="A21" t="s">
        <v>531</v>
      </c>
      <c r="B21" t="n">
        <v>2021</v>
      </c>
      <c r="C21" t="n">
        <v>14450.735</v>
      </c>
    </row>
    <row r="22">
      <c r="A22" t="s">
        <v>531</v>
      </c>
      <c r="B22" t="n">
        <v>2022</v>
      </c>
      <c r="C22" t="n">
        <v>7696.882</v>
      </c>
    </row>
    <row r="23">
      <c r="A23" t="s">
        <v>532</v>
      </c>
      <c r="B23" t="n">
        <v>2021</v>
      </c>
      <c r="C23" t="n">
        <v>133960.712</v>
      </c>
    </row>
    <row r="24">
      <c r="A24" t="s">
        <v>532</v>
      </c>
      <c r="B24" t="n">
        <v>2022</v>
      </c>
      <c r="C24" t="n">
        <v>119403.032</v>
      </c>
    </row>
    <row r="25">
      <c r="A25" t="s">
        <v>533</v>
      </c>
      <c r="B25" t="n">
        <v>2021</v>
      </c>
      <c r="C25" t="n">
        <v>155997.275</v>
      </c>
    </row>
    <row r="26">
      <c r="A26" t="s">
        <v>533</v>
      </c>
      <c r="B26" t="n">
        <v>2022</v>
      </c>
      <c r="C26" t="n">
        <v>169629.158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534</v>
      </c>
    </row>
    <row r="2">
      <c r="A2" t="s">
        <v>521</v>
      </c>
      <c r="B2" t="s">
        <v>2</v>
      </c>
      <c r="C2" t="s">
        <v>438</v>
      </c>
    </row>
    <row r="3">
      <c r="A3" t="s">
        <v>535</v>
      </c>
      <c r="B3" t="n">
        <v>2021</v>
      </c>
      <c r="C3" t="n">
        <v>84101.506</v>
      </c>
    </row>
    <row r="4">
      <c r="A4" t="s">
        <v>535</v>
      </c>
      <c r="B4" t="n">
        <v>2022</v>
      </c>
      <c r="C4" t="n">
        <v>85398.931</v>
      </c>
    </row>
    <row r="5">
      <c r="A5" t="s">
        <v>536</v>
      </c>
      <c r="B5" t="n">
        <v>2021</v>
      </c>
      <c r="C5" t="n">
        <v>46899.53</v>
      </c>
    </row>
    <row r="6">
      <c r="A6" t="s">
        <v>536</v>
      </c>
      <c r="B6" t="n">
        <v>2022</v>
      </c>
      <c r="C6" t="n">
        <v>45189.335</v>
      </c>
    </row>
    <row r="7">
      <c r="A7" t="s">
        <v>537</v>
      </c>
      <c r="B7" t="n">
        <v>2021</v>
      </c>
      <c r="C7" t="n">
        <v>24262.832</v>
      </c>
    </row>
    <row r="8">
      <c r="A8" t="s">
        <v>537</v>
      </c>
      <c r="B8" t="n">
        <v>2022</v>
      </c>
      <c r="C8" t="n">
        <v>35645.831</v>
      </c>
    </row>
    <row r="9">
      <c r="A9" t="s">
        <v>538</v>
      </c>
      <c r="B9" t="n">
        <v>2021</v>
      </c>
      <c r="C9" t="n">
        <v>29385.667</v>
      </c>
    </row>
    <row r="10">
      <c r="A10" t="s">
        <v>538</v>
      </c>
      <c r="B10" t="n">
        <v>2022</v>
      </c>
      <c r="C10" t="n">
        <v>31229.944</v>
      </c>
    </row>
    <row r="11">
      <c r="A11" t="s">
        <v>539</v>
      </c>
      <c r="B11" t="n">
        <v>2021</v>
      </c>
      <c r="C11" t="n">
        <v>21457.968</v>
      </c>
    </row>
    <row r="12">
      <c r="A12" t="s">
        <v>539</v>
      </c>
      <c r="B12" t="n">
        <v>2022</v>
      </c>
      <c r="C12" t="n">
        <v>18423.244</v>
      </c>
    </row>
    <row r="13">
      <c r="A13" t="s">
        <v>540</v>
      </c>
      <c r="B13" t="n">
        <v>2021</v>
      </c>
      <c r="C13" t="n">
        <v>11114.799</v>
      </c>
    </row>
    <row r="14">
      <c r="A14" t="s">
        <v>540</v>
      </c>
      <c r="B14" t="n">
        <v>2022</v>
      </c>
      <c r="C14" t="n">
        <v>16391.983</v>
      </c>
    </row>
    <row r="15">
      <c r="A15" t="s">
        <v>541</v>
      </c>
      <c r="B15" t="n">
        <v>2021</v>
      </c>
      <c r="C15" t="n">
        <v>21629.738</v>
      </c>
    </row>
    <row r="16">
      <c r="A16" t="s">
        <v>541</v>
      </c>
      <c r="B16" t="n">
        <v>2022</v>
      </c>
      <c r="C16" t="n">
        <v>15491.56</v>
      </c>
    </row>
    <row r="17">
      <c r="A17" t="s">
        <v>542</v>
      </c>
      <c r="B17" t="n">
        <v>2021</v>
      </c>
      <c r="C17" t="n">
        <v>12247.419</v>
      </c>
    </row>
    <row r="18">
      <c r="A18" t="s">
        <v>542</v>
      </c>
      <c r="B18" t="n">
        <v>2022</v>
      </c>
      <c r="C18" t="n">
        <v>14909.332</v>
      </c>
    </row>
    <row r="19">
      <c r="A19" t="s">
        <v>543</v>
      </c>
      <c r="B19" t="n">
        <v>2021</v>
      </c>
      <c r="C19" t="n">
        <v>12105.223</v>
      </c>
    </row>
    <row r="20">
      <c r="A20" t="s">
        <v>543</v>
      </c>
      <c r="B20" t="n">
        <v>2022</v>
      </c>
      <c r="C20" t="n">
        <v>12542.622</v>
      </c>
    </row>
    <row r="21">
      <c r="A21" t="s">
        <v>544</v>
      </c>
      <c r="B21" t="n">
        <v>2021</v>
      </c>
      <c r="C21" t="n">
        <v>11391.051</v>
      </c>
    </row>
    <row r="22">
      <c r="A22" t="s">
        <v>544</v>
      </c>
      <c r="B22" t="n">
        <v>2022</v>
      </c>
      <c r="C22" t="n">
        <v>11905.185</v>
      </c>
    </row>
    <row r="23">
      <c r="A23" t="s">
        <v>545</v>
      </c>
      <c r="B23" t="n">
        <v>2021</v>
      </c>
      <c r="C23" t="n">
        <v>10418.802</v>
      </c>
    </row>
    <row r="24">
      <c r="A24" t="s">
        <v>545</v>
      </c>
      <c r="B24" t="n">
        <v>2022</v>
      </c>
      <c r="C24" t="n">
        <v>10841.421</v>
      </c>
    </row>
    <row r="25">
      <c r="A25" t="s">
        <v>546</v>
      </c>
      <c r="B25" t="n">
        <v>2021</v>
      </c>
      <c r="C25" t="n">
        <v>4092.169</v>
      </c>
    </row>
    <row r="26">
      <c r="A26" t="s">
        <v>546</v>
      </c>
      <c r="B26" t="n">
        <v>2022</v>
      </c>
      <c r="C26" t="n">
        <v>9663.716</v>
      </c>
    </row>
    <row r="27">
      <c r="A27" t="s">
        <v>547</v>
      </c>
      <c r="B27" t="n">
        <v>2021</v>
      </c>
      <c r="C27" t="n">
        <v>10351.53</v>
      </c>
    </row>
    <row r="28">
      <c r="A28" t="s">
        <v>547</v>
      </c>
      <c r="B28" t="n">
        <v>2022</v>
      </c>
      <c r="C28" t="n">
        <v>9042.056</v>
      </c>
    </row>
    <row r="29">
      <c r="A29" t="s">
        <v>548</v>
      </c>
      <c r="B29" t="n">
        <v>2021</v>
      </c>
      <c r="C29" t="n">
        <v>16926.691</v>
      </c>
    </row>
    <row r="30">
      <c r="A30" t="s">
        <v>548</v>
      </c>
      <c r="B30" t="n">
        <v>2022</v>
      </c>
      <c r="C30" t="n">
        <v>7373.405</v>
      </c>
    </row>
    <row r="31">
      <c r="A31" t="s">
        <v>549</v>
      </c>
      <c r="B31" t="n">
        <v>2021</v>
      </c>
      <c r="C31" t="n">
        <v>4053.466</v>
      </c>
    </row>
    <row r="32">
      <c r="A32" t="s">
        <v>549</v>
      </c>
      <c r="B32" t="n">
        <v>2022</v>
      </c>
      <c r="C32" t="n">
        <v>6078.774</v>
      </c>
    </row>
    <row r="33">
      <c r="A33" t="s">
        <v>550</v>
      </c>
      <c r="B33" t="n">
        <v>2021</v>
      </c>
      <c r="C33" t="n">
        <v>5941.451</v>
      </c>
    </row>
    <row r="34">
      <c r="A34" t="s">
        <v>550</v>
      </c>
      <c r="B34" t="n">
        <v>2022</v>
      </c>
      <c r="C34" t="n">
        <v>5955.597</v>
      </c>
    </row>
    <row r="35">
      <c r="A35" t="s">
        <v>551</v>
      </c>
      <c r="B35" t="n">
        <v>2021</v>
      </c>
      <c r="C35" t="n">
        <v>5836.676</v>
      </c>
    </row>
    <row r="36">
      <c r="A36" t="s">
        <v>551</v>
      </c>
      <c r="B36" t="n">
        <v>2022</v>
      </c>
      <c r="C36" t="n">
        <v>4480.968</v>
      </c>
    </row>
    <row r="37">
      <c r="A37" t="s">
        <v>552</v>
      </c>
      <c r="B37" t="n">
        <v>2021</v>
      </c>
      <c r="C37" t="n">
        <v>3682.32</v>
      </c>
    </row>
    <row r="38">
      <c r="A38" t="s">
        <v>552</v>
      </c>
      <c r="B38" t="n">
        <v>2022</v>
      </c>
      <c r="C38" t="n">
        <v>4374.559</v>
      </c>
    </row>
    <row r="39">
      <c r="A39" t="s">
        <v>553</v>
      </c>
      <c r="B39" t="n">
        <v>2021</v>
      </c>
      <c r="C39" t="n">
        <v>8827.471</v>
      </c>
    </row>
    <row r="40">
      <c r="A40" t="s">
        <v>553</v>
      </c>
      <c r="B40" t="n">
        <v>2022</v>
      </c>
      <c r="C40" t="n">
        <v>3855.131</v>
      </c>
    </row>
    <row r="41">
      <c r="A41" t="s">
        <v>554</v>
      </c>
      <c r="B41" t="n">
        <v>2021</v>
      </c>
      <c r="C41" t="n">
        <v>7768.583</v>
      </c>
    </row>
    <row r="42">
      <c r="A42" t="s">
        <v>554</v>
      </c>
      <c r="B42" t="n">
        <v>2022</v>
      </c>
      <c r="C42" t="n">
        <v>3247.172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555</v>
      </c>
    </row>
    <row r="2">
      <c r="A2" t="s">
        <v>521</v>
      </c>
      <c r="B2" t="s">
        <v>2</v>
      </c>
      <c r="C2" t="s">
        <v>438</v>
      </c>
    </row>
    <row r="3">
      <c r="A3" t="s">
        <v>556</v>
      </c>
      <c r="B3" t="n">
        <v>2021</v>
      </c>
      <c r="C3" t="n">
        <v>215207.909</v>
      </c>
    </row>
    <row r="4">
      <c r="A4" t="s">
        <v>556</v>
      </c>
      <c r="B4" t="n">
        <v>2022</v>
      </c>
      <c r="C4" t="n">
        <v>220897.226</v>
      </c>
    </row>
    <row r="5">
      <c r="A5" t="s">
        <v>557</v>
      </c>
      <c r="B5" t="n">
        <v>2021</v>
      </c>
      <c r="C5" t="n">
        <v>26622.988</v>
      </c>
    </row>
    <row r="6">
      <c r="A6" t="s">
        <v>557</v>
      </c>
      <c r="B6" t="n">
        <v>2022</v>
      </c>
      <c r="C6" t="n">
        <v>34040.265</v>
      </c>
    </row>
    <row r="7">
      <c r="A7" t="s">
        <v>558</v>
      </c>
      <c r="B7" t="n">
        <v>2021</v>
      </c>
      <c r="C7" t="n">
        <v>32740.271</v>
      </c>
    </row>
    <row r="8">
      <c r="A8" t="s">
        <v>558</v>
      </c>
      <c r="B8" t="n">
        <v>2022</v>
      </c>
      <c r="C8" t="n">
        <v>30619.832</v>
      </c>
    </row>
    <row r="9">
      <c r="A9" t="s">
        <v>559</v>
      </c>
      <c r="B9" t="n">
        <v>2021</v>
      </c>
      <c r="C9" t="n">
        <v>25786.883</v>
      </c>
    </row>
    <row r="10">
      <c r="A10" t="s">
        <v>559</v>
      </c>
      <c r="B10" t="n">
        <v>2022</v>
      </c>
      <c r="C10" t="n">
        <v>25845.676</v>
      </c>
    </row>
    <row r="11">
      <c r="A11" t="s">
        <v>560</v>
      </c>
      <c r="B11" t="n">
        <v>2021</v>
      </c>
      <c r="C11" t="n">
        <v>11393.423</v>
      </c>
    </row>
    <row r="12">
      <c r="A12" t="s">
        <v>560</v>
      </c>
      <c r="B12" t="n">
        <v>2022</v>
      </c>
      <c r="C12" t="n">
        <v>21699.119</v>
      </c>
    </row>
    <row r="13">
      <c r="A13" t="s">
        <v>561</v>
      </c>
      <c r="B13" t="n">
        <v>2021</v>
      </c>
      <c r="C13" t="n">
        <v>24751.84</v>
      </c>
    </row>
    <row r="14">
      <c r="A14" t="s">
        <v>561</v>
      </c>
      <c r="B14" t="n">
        <v>2022</v>
      </c>
      <c r="C14" t="n">
        <v>18478.002</v>
      </c>
    </row>
    <row r="15">
      <c r="A15" t="s">
        <v>562</v>
      </c>
      <c r="B15" t="n">
        <v>2021</v>
      </c>
      <c r="C15" t="n">
        <v>12843.066</v>
      </c>
    </row>
    <row r="16">
      <c r="A16" t="s">
        <v>562</v>
      </c>
      <c r="B16" t="n">
        <v>2022</v>
      </c>
      <c r="C16" t="n">
        <v>17895.695</v>
      </c>
    </row>
    <row r="17">
      <c r="A17" t="s">
        <v>563</v>
      </c>
      <c r="B17" t="n">
        <v>2021</v>
      </c>
      <c r="C17" t="n">
        <v>10909.586</v>
      </c>
    </row>
    <row r="18">
      <c r="A18" t="s">
        <v>563</v>
      </c>
      <c r="B18" t="n">
        <v>2022</v>
      </c>
      <c r="C18" t="n">
        <v>17840.157</v>
      </c>
    </row>
    <row r="19">
      <c r="A19" t="s">
        <v>564</v>
      </c>
      <c r="B19" t="n">
        <v>2021</v>
      </c>
      <c r="C19" t="n">
        <v>4081.564</v>
      </c>
    </row>
    <row r="20">
      <c r="A20" t="s">
        <v>564</v>
      </c>
      <c r="B20" t="n">
        <v>2022</v>
      </c>
      <c r="C20" t="n">
        <v>9902.166</v>
      </c>
    </row>
    <row r="21">
      <c r="A21" t="s">
        <v>565</v>
      </c>
      <c r="B21" t="n">
        <v>2021</v>
      </c>
      <c r="C21" t="n">
        <v>8329.119</v>
      </c>
    </row>
    <row r="22">
      <c r="A22" t="s">
        <v>565</v>
      </c>
      <c r="B22" t="n">
        <v>2022</v>
      </c>
      <c r="C22" t="n">
        <v>9343.984</v>
      </c>
    </row>
    <row r="23">
      <c r="A23" t="s">
        <v>566</v>
      </c>
      <c r="B23" t="n">
        <v>2021</v>
      </c>
      <c r="C23" t="n">
        <v>6949.141</v>
      </c>
    </row>
    <row r="24">
      <c r="A24" t="s">
        <v>566</v>
      </c>
      <c r="B24" t="n">
        <v>2022</v>
      </c>
      <c r="C24" t="n">
        <v>9043.33</v>
      </c>
    </row>
    <row r="25">
      <c r="A25" t="s">
        <v>567</v>
      </c>
      <c r="B25" t="n">
        <v>2021</v>
      </c>
      <c r="C25" t="n">
        <v>8890.068</v>
      </c>
    </row>
    <row r="26">
      <c r="A26" t="s">
        <v>567</v>
      </c>
      <c r="B26" t="n">
        <v>2022</v>
      </c>
      <c r="C26" t="n">
        <v>6559.389</v>
      </c>
    </row>
    <row r="27">
      <c r="A27" t="s">
        <v>568</v>
      </c>
      <c r="B27" t="n">
        <v>2021</v>
      </c>
      <c r="C27" t="n">
        <v>4339.726</v>
      </c>
    </row>
    <row r="28">
      <c r="A28" t="s">
        <v>568</v>
      </c>
      <c r="B28" t="n">
        <v>2022</v>
      </c>
      <c r="C28" t="n">
        <v>6531.261</v>
      </c>
    </row>
    <row r="29">
      <c r="A29" t="s">
        <v>569</v>
      </c>
      <c r="B29" t="n">
        <v>2021</v>
      </c>
      <c r="C29" t="n">
        <v>7173.413</v>
      </c>
    </row>
    <row r="30">
      <c r="A30" t="s">
        <v>569</v>
      </c>
      <c r="B30" t="n">
        <v>2022</v>
      </c>
      <c r="C30" t="n">
        <v>6527.618</v>
      </c>
    </row>
    <row r="31">
      <c r="A31" t="s">
        <v>570</v>
      </c>
      <c r="B31" t="n">
        <v>2021</v>
      </c>
      <c r="C31" t="n">
        <v>6597.366</v>
      </c>
    </row>
    <row r="32">
      <c r="A32" t="s">
        <v>570</v>
      </c>
      <c r="B32" t="n">
        <v>2022</v>
      </c>
      <c r="C32" t="n">
        <v>6508.223</v>
      </c>
    </row>
    <row r="33">
      <c r="A33" t="s">
        <v>571</v>
      </c>
      <c r="B33" t="n">
        <v>2021</v>
      </c>
      <c r="C33" t="n">
        <v>10148.794</v>
      </c>
    </row>
    <row r="34">
      <c r="A34" t="s">
        <v>571</v>
      </c>
      <c r="B34" t="n">
        <v>2022</v>
      </c>
      <c r="C34" t="n">
        <v>5585.285</v>
      </c>
    </row>
    <row r="35">
      <c r="A35" t="s">
        <v>572</v>
      </c>
      <c r="B35" t="n">
        <v>2021</v>
      </c>
      <c r="C35" t="n">
        <v>3844.783</v>
      </c>
    </row>
    <row r="36">
      <c r="A36" t="s">
        <v>572</v>
      </c>
      <c r="B36" t="n">
        <v>2022</v>
      </c>
      <c r="C36" t="n">
        <v>5458.556</v>
      </c>
    </row>
    <row r="37">
      <c r="A37" t="s">
        <v>573</v>
      </c>
      <c r="B37" t="n">
        <v>2021</v>
      </c>
      <c r="C37" t="n">
        <v>11096.924</v>
      </c>
    </row>
    <row r="38">
      <c r="A38" t="s">
        <v>573</v>
      </c>
      <c r="B38" t="n">
        <v>2022</v>
      </c>
      <c r="C38" t="n">
        <v>5249.55</v>
      </c>
    </row>
    <row r="39">
      <c r="A39" t="s">
        <v>574</v>
      </c>
      <c r="B39" t="n">
        <v>2021</v>
      </c>
      <c r="C39" t="n">
        <v>311.488</v>
      </c>
    </row>
    <row r="40">
      <c r="A40" t="s">
        <v>574</v>
      </c>
      <c r="B40" t="n">
        <v>2022</v>
      </c>
      <c r="C40" t="n">
        <v>5150.817</v>
      </c>
    </row>
    <row r="41">
      <c r="A41" t="s">
        <v>575</v>
      </c>
      <c r="B41" t="n">
        <v>2021</v>
      </c>
      <c r="C41" t="n">
        <v>1598.312</v>
      </c>
    </row>
    <row r="42">
      <c r="A42" t="s">
        <v>575</v>
      </c>
      <c r="B42" t="n">
        <v>2022</v>
      </c>
      <c r="C42" t="n">
        <v>4440.802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576</v>
      </c>
    </row>
    <row r="2">
      <c r="A2" t="s">
        <v>2</v>
      </c>
      <c r="B2" t="s">
        <v>577</v>
      </c>
    </row>
    <row r="3">
      <c r="A3" t="n">
        <v>2013</v>
      </c>
      <c r="B3" t="n">
        <v>0.778011515394834</v>
      </c>
    </row>
    <row r="4">
      <c r="A4" t="n">
        <v>2014</v>
      </c>
      <c r="B4" t="n">
        <v>0.797173581271753</v>
      </c>
    </row>
    <row r="5">
      <c r="A5" t="n">
        <v>2015</v>
      </c>
      <c r="B5" t="n">
        <v>0.790727793737057</v>
      </c>
    </row>
    <row r="6">
      <c r="A6" t="n">
        <v>2016</v>
      </c>
      <c r="B6" t="n">
        <v>0.806709890436367</v>
      </c>
    </row>
    <row r="7">
      <c r="A7" t="n">
        <v>2017</v>
      </c>
      <c r="B7" t="n">
        <v>0.831276799640834</v>
      </c>
    </row>
    <row r="8">
      <c r="A8" t="n">
        <v>2018</v>
      </c>
      <c r="B8" t="n">
        <v>0.817234349427528</v>
      </c>
    </row>
    <row r="9">
      <c r="A9" t="n">
        <v>2019</v>
      </c>
      <c r="B9" t="n">
        <v>0.836636485555168</v>
      </c>
    </row>
    <row r="10">
      <c r="A10" t="n">
        <v>2020</v>
      </c>
      <c r="B10" t="n">
        <v>0.725474007913707</v>
      </c>
    </row>
    <row r="11">
      <c r="A11" t="n">
        <v>2021</v>
      </c>
      <c r="B11" t="n">
        <v>0.697732305705446</v>
      </c>
    </row>
    <row r="12">
      <c r="A12" t="n">
        <v>2022</v>
      </c>
      <c r="B12" t="n">
        <v>0.815029115950535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578</v>
      </c>
    </row>
    <row r="2">
      <c r="A2" t="s">
        <v>2</v>
      </c>
      <c r="B2" t="s">
        <v>577</v>
      </c>
      <c r="C2" t="s">
        <v>77</v>
      </c>
    </row>
    <row r="3">
      <c r="A3" t="n">
        <v>2013</v>
      </c>
      <c r="B3" t="n">
        <v>0.778011515394834</v>
      </c>
      <c r="C3" t="n">
        <v>0.018312116128774</v>
      </c>
    </row>
    <row r="4">
      <c r="A4" t="n">
        <v>2014</v>
      </c>
      <c r="B4" t="n">
        <v>0.797173581271753</v>
      </c>
      <c r="C4" t="n">
        <v>0.0246295401774284</v>
      </c>
    </row>
    <row r="5">
      <c r="A5" t="n">
        <v>2015</v>
      </c>
      <c r="B5" t="n">
        <v>0.790727793737057</v>
      </c>
      <c r="C5" t="n">
        <v>-0.00808580174522777</v>
      </c>
    </row>
    <row r="6">
      <c r="A6" t="n">
        <v>2016</v>
      </c>
      <c r="B6" t="n">
        <v>0.806709890436367</v>
      </c>
      <c r="C6" t="n">
        <v>0.0202118817953485</v>
      </c>
    </row>
    <row r="7">
      <c r="A7" t="n">
        <v>2017</v>
      </c>
      <c r="B7" t="n">
        <v>0.831276799640834</v>
      </c>
      <c r="C7" t="n">
        <v>0.0304532143410046</v>
      </c>
    </row>
    <row r="8">
      <c r="A8" t="n">
        <v>2018</v>
      </c>
      <c r="B8" t="n">
        <v>0.817234349427528</v>
      </c>
      <c r="C8" t="n">
        <v>-0.0168926285677328</v>
      </c>
    </row>
    <row r="9">
      <c r="A9" t="n">
        <v>2019</v>
      </c>
      <c r="B9" t="n">
        <v>0.836636485555168</v>
      </c>
      <c r="C9" t="n">
        <v>0.0237412146726717</v>
      </c>
    </row>
    <row r="10">
      <c r="A10" t="n">
        <v>2020</v>
      </c>
      <c r="B10" t="n">
        <v>0.725474007913707</v>
      </c>
      <c r="C10" t="n">
        <v>-0.132868312057532</v>
      </c>
    </row>
    <row r="11">
      <c r="A11" t="n">
        <v>2021</v>
      </c>
      <c r="B11" t="n">
        <v>0.697732305705446</v>
      </c>
      <c r="C11" t="n">
        <v>-0.0382394157552783</v>
      </c>
    </row>
    <row r="12">
      <c r="A12" t="n">
        <v>2022</v>
      </c>
      <c r="B12" t="n">
        <v>0.815029115950535</v>
      </c>
      <c r="C12" t="n">
        <v>0.168111479554461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579</v>
      </c>
    </row>
    <row r="2">
      <c r="A2" t="s">
        <v>79</v>
      </c>
      <c r="B2" t="s">
        <v>2</v>
      </c>
      <c r="C2" t="s">
        <v>577</v>
      </c>
    </row>
    <row r="3">
      <c r="A3" t="s">
        <v>80</v>
      </c>
      <c r="B3" t="n">
        <v>2022</v>
      </c>
      <c r="C3" t="n">
        <v>0.79486911076988</v>
      </c>
    </row>
    <row r="4">
      <c r="A4" t="s">
        <v>81</v>
      </c>
      <c r="B4" t="n">
        <v>2022</v>
      </c>
      <c r="C4" t="n">
        <v>0.75924799405886</v>
      </c>
    </row>
    <row r="5">
      <c r="A5" t="s">
        <v>82</v>
      </c>
      <c r="B5" t="n">
        <v>2022</v>
      </c>
      <c r="C5" t="n">
        <v>0.790981726952642</v>
      </c>
    </row>
    <row r="6">
      <c r="A6" t="s">
        <v>83</v>
      </c>
      <c r="B6" t="n">
        <v>2022</v>
      </c>
      <c r="C6" t="n">
        <v>0.809003484983847</v>
      </c>
    </row>
    <row r="7">
      <c r="A7" t="s">
        <v>84</v>
      </c>
      <c r="B7" t="n">
        <v>2022</v>
      </c>
      <c r="C7" t="n">
        <v>0.804745537644673</v>
      </c>
    </row>
    <row r="8">
      <c r="A8" t="s">
        <v>85</v>
      </c>
      <c r="B8" t="n">
        <v>2022</v>
      </c>
      <c r="C8" t="n">
        <v>0.817714891721824</v>
      </c>
    </row>
    <row r="9">
      <c r="A9" t="s">
        <v>86</v>
      </c>
      <c r="B9" t="n">
        <v>2022</v>
      </c>
      <c r="C9" t="n">
        <v>0.85051183499409</v>
      </c>
    </row>
    <row r="10">
      <c r="A10" t="s">
        <v>87</v>
      </c>
      <c r="B10" t="n">
        <v>2022</v>
      </c>
      <c r="C10" t="n">
        <v>0.84177373959239</v>
      </c>
    </row>
    <row r="11">
      <c r="A11" t="s">
        <v>88</v>
      </c>
      <c r="B11" t="n">
        <v>2022</v>
      </c>
      <c r="C11" t="n">
        <v>0.842668757037349</v>
      </c>
    </row>
    <row r="12">
      <c r="A12" t="s">
        <v>89</v>
      </c>
      <c r="B12" t="n">
        <v>2022</v>
      </c>
      <c r="C12" t="n">
        <v>0.84100697186578</v>
      </c>
    </row>
    <row r="13">
      <c r="A13" t="s">
        <v>90</v>
      </c>
      <c r="B13" t="n">
        <v>2022</v>
      </c>
      <c r="C13" t="n">
        <v>0.817919834305676</v>
      </c>
    </row>
    <row r="14">
      <c r="A14" t="s">
        <v>91</v>
      </c>
      <c r="B14" t="n">
        <v>2022</v>
      </c>
      <c r="C14" t="n">
        <v>0.796539545234024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580</v>
      </c>
    </row>
    <row r="2">
      <c r="A2" t="s">
        <v>79</v>
      </c>
      <c r="B2" t="s">
        <v>2</v>
      </c>
      <c r="C2" t="s">
        <v>577</v>
      </c>
      <c r="D2" t="s">
        <v>77</v>
      </c>
    </row>
    <row r="3">
      <c r="A3" t="s">
        <v>80</v>
      </c>
      <c r="B3" t="n">
        <v>2022</v>
      </c>
      <c r="C3" t="n">
        <v>0.79486911076988</v>
      </c>
      <c r="D3" t="n">
        <v>0.134109850651918</v>
      </c>
    </row>
    <row r="4">
      <c r="A4" t="s">
        <v>81</v>
      </c>
      <c r="B4" t="n">
        <v>2022</v>
      </c>
      <c r="C4" t="n">
        <v>0.75924799405886</v>
      </c>
      <c r="D4" t="n">
        <v>0.231009341820823</v>
      </c>
    </row>
    <row r="5">
      <c r="A5" t="s">
        <v>82</v>
      </c>
      <c r="B5" t="n">
        <v>2022</v>
      </c>
      <c r="C5" t="n">
        <v>0.790981726952642</v>
      </c>
      <c r="D5" t="n">
        <v>0.546175541453836</v>
      </c>
    </row>
    <row r="6">
      <c r="A6" t="s">
        <v>83</v>
      </c>
      <c r="B6" t="n">
        <v>2022</v>
      </c>
      <c r="C6" t="n">
        <v>0.809003484983847</v>
      </c>
      <c r="D6" t="n">
        <v>0.573594826845532</v>
      </c>
    </row>
    <row r="7">
      <c r="A7" t="s">
        <v>84</v>
      </c>
      <c r="B7" t="n">
        <v>2022</v>
      </c>
      <c r="C7" t="n">
        <v>0.804745537644673</v>
      </c>
      <c r="D7" t="n">
        <v>0.413862030892352</v>
      </c>
    </row>
    <row r="8">
      <c r="A8" t="s">
        <v>85</v>
      </c>
      <c r="B8" t="n">
        <v>2022</v>
      </c>
      <c r="C8" t="n">
        <v>0.817714891721824</v>
      </c>
      <c r="D8" t="n">
        <v>0.302997740384465</v>
      </c>
    </row>
    <row r="9">
      <c r="A9" t="s">
        <v>86</v>
      </c>
      <c r="B9" t="n">
        <v>2022</v>
      </c>
      <c r="C9" t="n">
        <v>0.85051183499409</v>
      </c>
      <c r="D9" t="n">
        <v>0.213959020892018</v>
      </c>
    </row>
    <row r="10">
      <c r="A10" t="s">
        <v>87</v>
      </c>
      <c r="B10" t="n">
        <v>2022</v>
      </c>
      <c r="C10" t="n">
        <v>0.84177373959239</v>
      </c>
      <c r="D10" t="n">
        <v>0.175483142780821</v>
      </c>
    </row>
    <row r="11">
      <c r="A11" t="s">
        <v>88</v>
      </c>
      <c r="B11" t="n">
        <v>2022</v>
      </c>
      <c r="C11" t="n">
        <v>0.842668757037349</v>
      </c>
      <c r="D11" t="n">
        <v>0.16278990623947</v>
      </c>
    </row>
    <row r="12">
      <c r="A12" t="s">
        <v>89</v>
      </c>
      <c r="B12" t="n">
        <v>2022</v>
      </c>
      <c r="C12" t="n">
        <v>0.84100697186578</v>
      </c>
      <c r="D12" t="n">
        <v>0.0740308505029112</v>
      </c>
    </row>
    <row r="13">
      <c r="A13" t="s">
        <v>90</v>
      </c>
      <c r="B13" t="n">
        <v>2022</v>
      </c>
      <c r="C13" t="n">
        <v>0.817919834305676</v>
      </c>
      <c r="D13" t="n">
        <v>0.0187337175515863</v>
      </c>
    </row>
    <row r="14">
      <c r="A14" t="s">
        <v>91</v>
      </c>
      <c r="B14" t="n">
        <v>2022</v>
      </c>
      <c r="C14" t="n">
        <v>0.796539545234024</v>
      </c>
      <c r="D14" t="n">
        <v>-0.0407117974309787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581</v>
      </c>
    </row>
    <row r="2">
      <c r="A2" t="s">
        <v>2</v>
      </c>
      <c r="B2" t="s">
        <v>577</v>
      </c>
    </row>
    <row r="3">
      <c r="A3" t="n">
        <v>2013</v>
      </c>
      <c r="B3" t="n">
        <v>0.756835647250815</v>
      </c>
    </row>
    <row r="4">
      <c r="A4" t="n">
        <v>2014</v>
      </c>
      <c r="B4" t="n">
        <v>0.796550962197135</v>
      </c>
    </row>
    <row r="5">
      <c r="A5" t="n">
        <v>2015</v>
      </c>
      <c r="B5" t="n">
        <v>0.797629567381599</v>
      </c>
    </row>
    <row r="6">
      <c r="A6" t="n">
        <v>2016</v>
      </c>
      <c r="B6" t="n">
        <v>0.799062041546436</v>
      </c>
    </row>
    <row r="7">
      <c r="A7" t="n">
        <v>2017</v>
      </c>
      <c r="B7" t="n">
        <v>0.814368534996799</v>
      </c>
    </row>
    <row r="8">
      <c r="A8" t="n">
        <v>2018</v>
      </c>
      <c r="B8" t="n">
        <v>0.812872892399445</v>
      </c>
    </row>
    <row r="9">
      <c r="A9" t="n">
        <v>2019</v>
      </c>
      <c r="B9" t="n">
        <v>0.82695585978853</v>
      </c>
    </row>
    <row r="10">
      <c r="A10" t="n">
        <v>2020</v>
      </c>
      <c r="B10" t="n">
        <v>0.80034861085512</v>
      </c>
    </row>
    <row r="11">
      <c r="A11" t="n">
        <v>2021</v>
      </c>
      <c r="B11" t="n">
        <v>0.804360435514465</v>
      </c>
    </row>
    <row r="12">
      <c r="A12" t="n">
        <v>2022</v>
      </c>
      <c r="B12" t="n">
        <v>0.794393952651345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582</v>
      </c>
    </row>
    <row r="2">
      <c r="A2" t="s">
        <v>2</v>
      </c>
      <c r="B2" t="s">
        <v>577</v>
      </c>
      <c r="C2" t="s">
        <v>77</v>
      </c>
    </row>
    <row r="3">
      <c r="A3" t="n">
        <v>2013</v>
      </c>
      <c r="B3" t="n">
        <v>0.756835647250815</v>
      </c>
      <c r="C3" t="n">
        <v>0.0412855477499021</v>
      </c>
    </row>
    <row r="4">
      <c r="A4" t="n">
        <v>2014</v>
      </c>
      <c r="B4" t="n">
        <v>0.796550962197135</v>
      </c>
      <c r="C4" t="n">
        <v>0.0524754814213426</v>
      </c>
    </row>
    <row r="5">
      <c r="A5" t="n">
        <v>2015</v>
      </c>
      <c r="B5" t="n">
        <v>0.797629567381599</v>
      </c>
      <c r="C5" t="n">
        <v>0.00135409438397782</v>
      </c>
    </row>
    <row r="6">
      <c r="A6" t="n">
        <v>2016</v>
      </c>
      <c r="B6" t="n">
        <v>0.799062041546436</v>
      </c>
      <c r="C6" t="n">
        <v>0.0017959140726691</v>
      </c>
    </row>
    <row r="7">
      <c r="A7" t="n">
        <v>2017</v>
      </c>
      <c r="B7" t="n">
        <v>0.814368534996799</v>
      </c>
      <c r="C7" t="n">
        <v>0.01915557573069</v>
      </c>
    </row>
    <row r="8">
      <c r="A8" t="n">
        <v>2018</v>
      </c>
      <c r="B8" t="n">
        <v>0.812872892399445</v>
      </c>
      <c r="C8" t="n">
        <v>-0.00183656727032</v>
      </c>
    </row>
    <row r="9">
      <c r="A9" t="n">
        <v>2019</v>
      </c>
      <c r="B9" t="n">
        <v>0.82695585978853</v>
      </c>
      <c r="C9" t="n">
        <v>0.0173249317584137</v>
      </c>
    </row>
    <row r="10">
      <c r="A10" t="n">
        <v>2020</v>
      </c>
      <c r="B10" t="n">
        <v>0.80034861085512</v>
      </c>
      <c r="C10" t="n">
        <v>-0.0321749324567507</v>
      </c>
    </row>
    <row r="11">
      <c r="A11" t="n">
        <v>2021</v>
      </c>
      <c r="B11" t="n">
        <v>0.804360435514465</v>
      </c>
      <c r="C11" t="n">
        <v>0.00501259651723363</v>
      </c>
    </row>
    <row r="12">
      <c r="A12" t="n">
        <v>2022</v>
      </c>
      <c r="B12" t="n">
        <v>0.794393952651345</v>
      </c>
      <c r="C12" t="n">
        <v>-0.0123905682366704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583</v>
      </c>
    </row>
    <row r="2">
      <c r="A2" t="s">
        <v>79</v>
      </c>
      <c r="B2" t="s">
        <v>2</v>
      </c>
      <c r="C2" t="s">
        <v>577</v>
      </c>
    </row>
    <row r="3">
      <c r="A3" t="s">
        <v>80</v>
      </c>
      <c r="B3" t="n">
        <v>2022</v>
      </c>
      <c r="C3" t="n">
        <v>0.836101355417909</v>
      </c>
    </row>
    <row r="4">
      <c r="A4" t="s">
        <v>81</v>
      </c>
      <c r="B4" t="n">
        <v>2022</v>
      </c>
      <c r="C4" t="n">
        <v>0.798857243299399</v>
      </c>
    </row>
    <row r="5">
      <c r="A5" t="s">
        <v>82</v>
      </c>
      <c r="B5" t="n">
        <v>2022</v>
      </c>
      <c r="C5" t="n">
        <v>0.794066038897359</v>
      </c>
    </row>
    <row r="6">
      <c r="A6" t="s">
        <v>83</v>
      </c>
      <c r="B6" t="n">
        <v>2022</v>
      </c>
      <c r="C6" t="n">
        <v>0.783595254729576</v>
      </c>
    </row>
    <row r="7">
      <c r="A7" t="s">
        <v>84</v>
      </c>
      <c r="B7" t="n">
        <v>2022</v>
      </c>
      <c r="C7" t="n">
        <v>0.751285427570175</v>
      </c>
    </row>
    <row r="8">
      <c r="A8" t="s">
        <v>85</v>
      </c>
      <c r="B8" t="n">
        <v>2022</v>
      </c>
      <c r="C8" t="n">
        <v>0.755687548239328</v>
      </c>
    </row>
    <row r="9">
      <c r="A9" t="s">
        <v>86</v>
      </c>
      <c r="B9" t="n">
        <v>2022</v>
      </c>
      <c r="C9" t="n">
        <v>0.805413068508474</v>
      </c>
    </row>
    <row r="10">
      <c r="A10" t="s">
        <v>87</v>
      </c>
      <c r="B10" t="n">
        <v>2022</v>
      </c>
      <c r="C10" t="n">
        <v>0.814043566093717</v>
      </c>
    </row>
    <row r="11">
      <c r="A11" t="s">
        <v>88</v>
      </c>
      <c r="B11" t="n">
        <v>2022</v>
      </c>
      <c r="C11" t="n">
        <v>0.806486372353125</v>
      </c>
    </row>
    <row r="12">
      <c r="A12" t="s">
        <v>89</v>
      </c>
      <c r="B12" t="n">
        <v>2022</v>
      </c>
      <c r="C12" t="n">
        <v>0.791654299415114</v>
      </c>
    </row>
    <row r="13">
      <c r="A13" t="s">
        <v>90</v>
      </c>
      <c r="B13" t="n">
        <v>2022</v>
      </c>
      <c r="C13" t="n">
        <v>0.810397633719253</v>
      </c>
    </row>
    <row r="14">
      <c r="A14" t="s">
        <v>91</v>
      </c>
      <c r="B14" t="n">
        <v>2022</v>
      </c>
      <c r="C14" t="n">
        <v>0.776041969424612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584</v>
      </c>
    </row>
    <row r="2">
      <c r="A2" t="s">
        <v>79</v>
      </c>
      <c r="B2" t="s">
        <v>2</v>
      </c>
      <c r="C2" t="s">
        <v>577</v>
      </c>
      <c r="D2" t="s">
        <v>77</v>
      </c>
    </row>
    <row r="3">
      <c r="A3" t="s">
        <v>80</v>
      </c>
      <c r="B3" t="n">
        <v>2022</v>
      </c>
      <c r="C3" t="n">
        <v>0.836101355417909</v>
      </c>
      <c r="D3" t="n">
        <v>0.0235629287921713</v>
      </c>
    </row>
    <row r="4">
      <c r="A4" t="s">
        <v>81</v>
      </c>
      <c r="B4" t="n">
        <v>2022</v>
      </c>
      <c r="C4" t="n">
        <v>0.798857243299399</v>
      </c>
      <c r="D4" t="n">
        <v>0.0361924422996642</v>
      </c>
    </row>
    <row r="5">
      <c r="A5" t="s">
        <v>82</v>
      </c>
      <c r="B5" t="n">
        <v>2022</v>
      </c>
      <c r="C5" t="n">
        <v>0.794066038897359</v>
      </c>
      <c r="D5" t="n">
        <v>0.190659400897562</v>
      </c>
    </row>
    <row r="6">
      <c r="A6" t="s">
        <v>83</v>
      </c>
      <c r="B6" t="n">
        <v>2022</v>
      </c>
      <c r="C6" t="n">
        <v>0.783595254729576</v>
      </c>
      <c r="D6" t="n">
        <v>0.0101280119401674</v>
      </c>
    </row>
    <row r="7">
      <c r="A7" t="s">
        <v>84</v>
      </c>
      <c r="B7" t="n">
        <v>2022</v>
      </c>
      <c r="C7" t="n">
        <v>0.751285427570175</v>
      </c>
      <c r="D7" t="n">
        <v>-0.0857960005187249</v>
      </c>
    </row>
    <row r="8">
      <c r="A8" t="s">
        <v>85</v>
      </c>
      <c r="B8" t="n">
        <v>2022</v>
      </c>
      <c r="C8" t="n">
        <v>0.755687548239328</v>
      </c>
      <c r="D8" t="n">
        <v>-0.065928873843391</v>
      </c>
    </row>
    <row r="9">
      <c r="A9" t="s">
        <v>86</v>
      </c>
      <c r="B9" t="n">
        <v>2022</v>
      </c>
      <c r="C9" t="n">
        <v>0.805413068508474</v>
      </c>
      <c r="D9" t="n">
        <v>-0.0271528768301604</v>
      </c>
    </row>
    <row r="10">
      <c r="A10" t="s">
        <v>87</v>
      </c>
      <c r="B10" t="n">
        <v>2022</v>
      </c>
      <c r="C10" t="n">
        <v>0.814043566093717</v>
      </c>
      <c r="D10" t="n">
        <v>0.0175046502364002</v>
      </c>
    </row>
    <row r="11">
      <c r="A11" t="s">
        <v>88</v>
      </c>
      <c r="B11" t="n">
        <v>2022</v>
      </c>
      <c r="C11" t="n">
        <v>0.806486372353125</v>
      </c>
      <c r="D11" t="n">
        <v>-0.00475260606855266</v>
      </c>
    </row>
    <row r="12">
      <c r="A12" t="s">
        <v>89</v>
      </c>
      <c r="B12" t="n">
        <v>2022</v>
      </c>
      <c r="C12" t="n">
        <v>0.791654299415114</v>
      </c>
      <c r="D12" t="n">
        <v>-0.055166807963599</v>
      </c>
    </row>
    <row r="13">
      <c r="A13" t="s">
        <v>90</v>
      </c>
      <c r="B13" t="n">
        <v>2022</v>
      </c>
      <c r="C13" t="n">
        <v>0.810397633719253</v>
      </c>
      <c r="D13" t="n">
        <v>-0.014888432004478</v>
      </c>
    </row>
    <row r="14">
      <c r="A14" t="s">
        <v>91</v>
      </c>
      <c r="B14" t="n">
        <v>2022</v>
      </c>
      <c r="C14" t="n">
        <v>0.776041969424612</v>
      </c>
      <c r="D14" t="n">
        <v>-0.0551307774758458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585</v>
      </c>
    </row>
    <row r="2">
      <c r="A2" t="s">
        <v>2</v>
      </c>
      <c r="B2" t="s">
        <v>13</v>
      </c>
      <c r="C2" t="s">
        <v>14</v>
      </c>
      <c r="D2" t="s">
        <v>577</v>
      </c>
    </row>
    <row r="3">
      <c r="A3" t="n">
        <v>2021</v>
      </c>
      <c r="B3" t="s">
        <v>19</v>
      </c>
      <c r="C3" t="s">
        <v>20</v>
      </c>
      <c r="D3" t="n">
        <v>0.79825993254887</v>
      </c>
    </row>
    <row r="4">
      <c r="A4" t="n">
        <v>2021</v>
      </c>
      <c r="B4" t="s">
        <v>21</v>
      </c>
      <c r="C4" t="s">
        <v>22</v>
      </c>
      <c r="D4" t="n">
        <v>0.820208802608585</v>
      </c>
    </row>
    <row r="5">
      <c r="A5" t="n">
        <v>2021</v>
      </c>
      <c r="B5" t="s">
        <v>96</v>
      </c>
      <c r="C5" t="s">
        <v>97</v>
      </c>
      <c r="D5" t="n">
        <v>0.624200819633324</v>
      </c>
    </row>
    <row r="6">
      <c r="A6" t="n">
        <v>2021</v>
      </c>
      <c r="B6" t="s">
        <v>37</v>
      </c>
      <c r="C6" t="s">
        <v>38</v>
      </c>
      <c r="D6" t="n">
        <v>0.802817029358907</v>
      </c>
    </row>
    <row r="7">
      <c r="A7" t="n">
        <v>2022</v>
      </c>
      <c r="B7" t="s">
        <v>19</v>
      </c>
      <c r="C7" t="s">
        <v>20</v>
      </c>
      <c r="D7" t="n">
        <v>0.788443942154425</v>
      </c>
    </row>
    <row r="8">
      <c r="A8" t="n">
        <v>2022</v>
      </c>
      <c r="B8" t="s">
        <v>21</v>
      </c>
      <c r="C8" t="s">
        <v>22</v>
      </c>
      <c r="D8" t="n">
        <v>0.799557360353687</v>
      </c>
    </row>
    <row r="9">
      <c r="A9" t="n">
        <v>2022</v>
      </c>
      <c r="B9" t="s">
        <v>96</v>
      </c>
      <c r="C9" t="s">
        <v>97</v>
      </c>
      <c r="D9" t="n">
        <v>0.586517125427763</v>
      </c>
    </row>
    <row r="10">
      <c r="A10" t="n">
        <v>2022</v>
      </c>
      <c r="B10" t="s">
        <v>37</v>
      </c>
      <c r="C10" t="s">
        <v>38</v>
      </c>
      <c r="D10" t="n">
        <v>0.797689221267734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586</v>
      </c>
    </row>
    <row r="2">
      <c r="A2" t="s">
        <v>2</v>
      </c>
      <c r="B2" t="s">
        <v>577</v>
      </c>
    </row>
    <row r="3">
      <c r="A3" t="n">
        <v>2013</v>
      </c>
      <c r="B3" t="n">
        <v>0.794225446444993</v>
      </c>
    </row>
    <row r="4">
      <c r="A4" t="n">
        <v>2014</v>
      </c>
      <c r="B4" t="n">
        <v>0.797617760603665</v>
      </c>
    </row>
    <row r="5">
      <c r="A5" t="n">
        <v>2015</v>
      </c>
      <c r="B5" t="n">
        <v>0.785845078234765</v>
      </c>
    </row>
    <row r="6">
      <c r="A6" t="n">
        <v>2016</v>
      </c>
      <c r="B6" t="n">
        <v>0.812218022828803</v>
      </c>
    </row>
    <row r="7">
      <c r="A7" t="n">
        <v>2017</v>
      </c>
      <c r="B7" t="n">
        <v>0.843820325317734</v>
      </c>
    </row>
    <row r="8">
      <c r="A8" t="n">
        <v>2018</v>
      </c>
      <c r="B8" t="n">
        <v>0.820213729094061</v>
      </c>
    </row>
    <row r="9">
      <c r="A9" t="n">
        <v>2019</v>
      </c>
      <c r="B9" t="n">
        <v>0.843278200085778</v>
      </c>
    </row>
    <row r="10">
      <c r="A10" t="n">
        <v>2020</v>
      </c>
      <c r="B10" t="n">
        <v>0.652653749573822</v>
      </c>
    </row>
    <row r="11">
      <c r="A11" t="n">
        <v>2021</v>
      </c>
      <c r="B11" t="n">
        <v>0.547914358942272</v>
      </c>
    </row>
    <row r="12">
      <c r="A12" t="n">
        <v>2022</v>
      </c>
      <c r="B12" t="n">
        <v>0.834243706789664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587</v>
      </c>
    </row>
    <row r="2">
      <c r="A2" t="s">
        <v>2</v>
      </c>
      <c r="B2" t="s">
        <v>577</v>
      </c>
      <c r="C2" t="s">
        <v>77</v>
      </c>
    </row>
    <row r="3">
      <c r="A3" t="n">
        <v>2013</v>
      </c>
      <c r="B3" t="n">
        <v>0.794225446444993</v>
      </c>
      <c r="C3" t="n">
        <v>-0.00120072631836488</v>
      </c>
    </row>
    <row r="4">
      <c r="A4" t="n">
        <v>2014</v>
      </c>
      <c r="B4" t="n">
        <v>0.797617760603665</v>
      </c>
      <c r="C4" t="n">
        <v>0.00427122320728546</v>
      </c>
    </row>
    <row r="5">
      <c r="A5" t="n">
        <v>2015</v>
      </c>
      <c r="B5" t="n">
        <v>0.785845078234765</v>
      </c>
      <c r="C5" t="n">
        <v>-0.014759804696413</v>
      </c>
    </row>
    <row r="6">
      <c r="A6" t="n">
        <v>2016</v>
      </c>
      <c r="B6" t="n">
        <v>0.812218022828803</v>
      </c>
      <c r="C6" t="n">
        <v>0.0335599793451393</v>
      </c>
    </row>
    <row r="7">
      <c r="A7" t="n">
        <v>2017</v>
      </c>
      <c r="B7" t="n">
        <v>0.843820325317734</v>
      </c>
      <c r="C7" t="n">
        <v>0.0389086447243141</v>
      </c>
    </row>
    <row r="8">
      <c r="A8" t="n">
        <v>2018</v>
      </c>
      <c r="B8" t="n">
        <v>0.820213729094061</v>
      </c>
      <c r="C8" t="n">
        <v>-0.0279758563705886</v>
      </c>
    </row>
    <row r="9">
      <c r="A9" t="n">
        <v>2019</v>
      </c>
      <c r="B9" t="n">
        <v>0.843278200085778</v>
      </c>
      <c r="C9" t="n">
        <v>0.0281200742850187</v>
      </c>
    </row>
    <row r="10">
      <c r="A10" t="n">
        <v>2020</v>
      </c>
      <c r="B10" t="n">
        <v>0.652653749573822</v>
      </c>
      <c r="C10" t="n">
        <v>-0.226051676057279</v>
      </c>
    </row>
    <row r="11">
      <c r="A11" t="n">
        <v>2021</v>
      </c>
      <c r="B11" t="n">
        <v>0.547914358942272</v>
      </c>
      <c r="C11" t="n">
        <v>-0.160482324203215</v>
      </c>
    </row>
    <row r="12">
      <c r="A12" t="n">
        <v>2022</v>
      </c>
      <c r="B12" t="n">
        <v>0.834243706789664</v>
      </c>
      <c r="C12" t="n">
        <v>0.522580478453128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588</v>
      </c>
    </row>
    <row r="2">
      <c r="A2" t="s">
        <v>79</v>
      </c>
      <c r="B2" t="s">
        <v>2</v>
      </c>
      <c r="C2" t="s">
        <v>577</v>
      </c>
    </row>
    <row r="3">
      <c r="A3" t="s">
        <v>80</v>
      </c>
      <c r="B3" t="n">
        <v>2022</v>
      </c>
      <c r="C3" t="n">
        <v>0.748017442965117</v>
      </c>
    </row>
    <row r="4">
      <c r="A4" t="s">
        <v>81</v>
      </c>
      <c r="B4" t="n">
        <v>2022</v>
      </c>
      <c r="C4" t="n">
        <v>0.721681872465659</v>
      </c>
    </row>
    <row r="5">
      <c r="A5" t="s">
        <v>82</v>
      </c>
      <c r="B5" t="n">
        <v>2022</v>
      </c>
      <c r="C5" t="n">
        <v>0.787905057385573</v>
      </c>
    </row>
    <row r="6">
      <c r="A6" t="s">
        <v>83</v>
      </c>
      <c r="B6" t="n">
        <v>2022</v>
      </c>
      <c r="C6" t="n">
        <v>0.83263420561224</v>
      </c>
    </row>
    <row r="7">
      <c r="A7" t="s">
        <v>84</v>
      </c>
      <c r="B7" t="n">
        <v>2022</v>
      </c>
      <c r="C7" t="n">
        <v>0.856448637589812</v>
      </c>
    </row>
    <row r="8">
      <c r="A8" t="s">
        <v>85</v>
      </c>
      <c r="B8" t="n">
        <v>2022</v>
      </c>
      <c r="C8" t="n">
        <v>0.873564567621948</v>
      </c>
    </row>
    <row r="9">
      <c r="A9" t="s">
        <v>86</v>
      </c>
      <c r="B9" t="n">
        <v>2022</v>
      </c>
      <c r="C9" t="n">
        <v>0.895043067062294</v>
      </c>
    </row>
    <row r="10">
      <c r="A10" t="s">
        <v>87</v>
      </c>
      <c r="B10" t="n">
        <v>2022</v>
      </c>
      <c r="C10" t="n">
        <v>0.86696888385018</v>
      </c>
    </row>
    <row r="11">
      <c r="A11" t="s">
        <v>88</v>
      </c>
      <c r="B11" t="n">
        <v>2022</v>
      </c>
      <c r="C11" t="n">
        <v>0.874962674788909</v>
      </c>
    </row>
    <row r="12">
      <c r="A12" t="s">
        <v>89</v>
      </c>
      <c r="B12" t="n">
        <v>2022</v>
      </c>
      <c r="C12" t="n">
        <v>0.885494461314764</v>
      </c>
    </row>
    <row r="13">
      <c r="A13" t="s">
        <v>90</v>
      </c>
      <c r="B13" t="n">
        <v>2022</v>
      </c>
      <c r="C13" t="n">
        <v>0.824155884274166</v>
      </c>
    </row>
    <row r="14">
      <c r="A14" t="s">
        <v>91</v>
      </c>
      <c r="B14" t="n">
        <v>2022</v>
      </c>
      <c r="C14" t="n">
        <v>0.813804131927628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589</v>
      </c>
    </row>
    <row r="2">
      <c r="A2" t="s">
        <v>79</v>
      </c>
      <c r="B2" t="s">
        <v>2</v>
      </c>
      <c r="C2" t="s">
        <v>577</v>
      </c>
      <c r="D2" t="s">
        <v>77</v>
      </c>
    </row>
    <row r="3">
      <c r="A3" t="s">
        <v>80</v>
      </c>
      <c r="B3" t="n">
        <v>2022</v>
      </c>
      <c r="C3" t="n">
        <v>0.748017442965117</v>
      </c>
      <c r="D3" t="n">
        <v>0.483525842623389</v>
      </c>
    </row>
    <row r="4">
      <c r="A4" t="s">
        <v>81</v>
      </c>
      <c r="B4" t="n">
        <v>2022</v>
      </c>
      <c r="C4" t="n">
        <v>0.721681872465659</v>
      </c>
      <c r="D4" t="n">
        <v>1.06098837475889</v>
      </c>
    </row>
    <row r="5">
      <c r="A5" t="s">
        <v>82</v>
      </c>
      <c r="B5" t="n">
        <v>2022</v>
      </c>
      <c r="C5" t="n">
        <v>0.787905057385573</v>
      </c>
      <c r="D5" t="n">
        <v>1.53348138774859</v>
      </c>
    </row>
    <row r="6">
      <c r="A6" t="s">
        <v>83</v>
      </c>
      <c r="B6" t="n">
        <v>2022</v>
      </c>
      <c r="C6" t="n">
        <v>0.83263420561224</v>
      </c>
      <c r="D6" t="n">
        <v>1.92046688130578</v>
      </c>
    </row>
    <row r="7">
      <c r="A7" t="s">
        <v>84</v>
      </c>
      <c r="B7" t="n">
        <v>2022</v>
      </c>
      <c r="C7" t="n">
        <v>0.856448637589812</v>
      </c>
      <c r="D7" t="n">
        <v>1.81481061875614</v>
      </c>
    </row>
    <row r="8">
      <c r="A8" t="s">
        <v>85</v>
      </c>
      <c r="B8" t="n">
        <v>2022</v>
      </c>
      <c r="C8" t="n">
        <v>0.873564567621948</v>
      </c>
      <c r="D8" t="n">
        <v>1.23203392610006</v>
      </c>
    </row>
    <row r="9">
      <c r="A9" t="s">
        <v>86</v>
      </c>
      <c r="B9" t="n">
        <v>2022</v>
      </c>
      <c r="C9" t="n">
        <v>0.895043067062294</v>
      </c>
      <c r="D9" t="n">
        <v>0.796464338313254</v>
      </c>
    </row>
    <row r="10">
      <c r="A10" t="s">
        <v>87</v>
      </c>
      <c r="B10" t="n">
        <v>2022</v>
      </c>
      <c r="C10" t="n">
        <v>0.86696888385018</v>
      </c>
      <c r="D10" t="n">
        <v>0.482944956209553</v>
      </c>
    </row>
    <row r="11">
      <c r="A11" t="s">
        <v>88</v>
      </c>
      <c r="B11" t="n">
        <v>2022</v>
      </c>
      <c r="C11" t="n">
        <v>0.874962674788909</v>
      </c>
      <c r="D11" t="n">
        <v>0.479754824774034</v>
      </c>
    </row>
    <row r="12">
      <c r="A12" t="s">
        <v>89</v>
      </c>
      <c r="B12" t="n">
        <v>2022</v>
      </c>
      <c r="C12" t="n">
        <v>0.885494461314764</v>
      </c>
      <c r="D12" t="n">
        <v>0.262891634654287</v>
      </c>
    </row>
    <row r="13">
      <c r="A13" t="s">
        <v>90</v>
      </c>
      <c r="B13" t="n">
        <v>2022</v>
      </c>
      <c r="C13" t="n">
        <v>0.824155884274166</v>
      </c>
      <c r="D13" t="n">
        <v>0.0632930391275399</v>
      </c>
    </row>
    <row r="14">
      <c r="A14" t="s">
        <v>91</v>
      </c>
      <c r="B14" t="n">
        <v>2022</v>
      </c>
      <c r="C14" t="n">
        <v>0.813804131927628</v>
      </c>
      <c r="D14" t="n">
        <v>-0.033502112516245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590</v>
      </c>
    </row>
    <row r="2">
      <c r="A2" t="s">
        <v>2</v>
      </c>
      <c r="B2" t="s">
        <v>13</v>
      </c>
      <c r="C2" t="s">
        <v>14</v>
      </c>
      <c r="D2" t="s">
        <v>577</v>
      </c>
    </row>
    <row r="3">
      <c r="A3" t="n">
        <v>2021</v>
      </c>
      <c r="B3" t="s">
        <v>378</v>
      </c>
      <c r="C3" t="s">
        <v>379</v>
      </c>
      <c r="D3" t="n">
        <v>0.486953769476513</v>
      </c>
    </row>
    <row r="4">
      <c r="A4" t="n">
        <v>2021</v>
      </c>
      <c r="B4" t="s">
        <v>424</v>
      </c>
      <c r="C4" t="s">
        <v>425</v>
      </c>
      <c r="D4" t="n">
        <v>0.619860227941491</v>
      </c>
    </row>
    <row r="5">
      <c r="A5" t="n">
        <v>2021</v>
      </c>
      <c r="B5" t="s">
        <v>19</v>
      </c>
      <c r="C5" t="s">
        <v>20</v>
      </c>
      <c r="D5" t="n">
        <v>0.710430680837196</v>
      </c>
    </row>
    <row r="6">
      <c r="A6" t="n">
        <v>2021</v>
      </c>
      <c r="B6" t="s">
        <v>21</v>
      </c>
      <c r="C6" t="s">
        <v>22</v>
      </c>
      <c r="D6" t="n">
        <v>0.721372145199333</v>
      </c>
    </row>
    <row r="7">
      <c r="A7" t="n">
        <v>2021</v>
      </c>
      <c r="B7" t="s">
        <v>96</v>
      </c>
      <c r="C7" t="s">
        <v>97</v>
      </c>
      <c r="D7" t="n">
        <v>0.550187466203873</v>
      </c>
    </row>
    <row r="8">
      <c r="A8" t="n">
        <v>2021</v>
      </c>
      <c r="B8" t="s">
        <v>426</v>
      </c>
      <c r="C8" t="s">
        <v>427</v>
      </c>
      <c r="D8" t="n">
        <v>0.459314352228371</v>
      </c>
    </row>
    <row r="9">
      <c r="A9" t="n">
        <v>2021</v>
      </c>
      <c r="B9" t="s">
        <v>37</v>
      </c>
      <c r="C9" t="s">
        <v>38</v>
      </c>
      <c r="D9" t="n">
        <v>0.627169724558729</v>
      </c>
    </row>
    <row r="10">
      <c r="A10" t="n">
        <v>2021</v>
      </c>
      <c r="B10" t="s">
        <v>386</v>
      </c>
      <c r="C10" t="s">
        <v>386</v>
      </c>
      <c r="D10" t="n">
        <v>0.498799536996548</v>
      </c>
    </row>
    <row r="11">
      <c r="A11" t="n">
        <v>2021</v>
      </c>
      <c r="B11" t="s">
        <v>428</v>
      </c>
      <c r="C11" t="s">
        <v>429</v>
      </c>
      <c r="D11" t="n">
        <v>0.51305256070762</v>
      </c>
    </row>
    <row r="12">
      <c r="A12" t="n">
        <v>2022</v>
      </c>
      <c r="B12" t="s">
        <v>378</v>
      </c>
      <c r="C12" t="s">
        <v>379</v>
      </c>
      <c r="D12" t="n">
        <v>0.854268713619525</v>
      </c>
    </row>
    <row r="13">
      <c r="A13" t="n">
        <v>2022</v>
      </c>
      <c r="B13" t="s">
        <v>424</v>
      </c>
      <c r="C13" t="s">
        <v>425</v>
      </c>
      <c r="D13" t="n">
        <v>0.895162368465576</v>
      </c>
    </row>
    <row r="14">
      <c r="A14" t="n">
        <v>2022</v>
      </c>
      <c r="B14" t="s">
        <v>19</v>
      </c>
      <c r="C14" t="s">
        <v>20</v>
      </c>
      <c r="D14" t="n">
        <v>0.844567275023061</v>
      </c>
    </row>
    <row r="15">
      <c r="A15" t="n">
        <v>2022</v>
      </c>
      <c r="B15" t="s">
        <v>21</v>
      </c>
      <c r="C15" t="s">
        <v>22</v>
      </c>
      <c r="D15" t="n">
        <v>0.804291815311453</v>
      </c>
    </row>
    <row r="16">
      <c r="A16" t="n">
        <v>2022</v>
      </c>
      <c r="B16" t="s">
        <v>96</v>
      </c>
      <c r="C16" t="s">
        <v>97</v>
      </c>
      <c r="D16" t="n">
        <v>0.830317058712223</v>
      </c>
    </row>
    <row r="17">
      <c r="A17" t="n">
        <v>2022</v>
      </c>
      <c r="B17" t="s">
        <v>426</v>
      </c>
      <c r="C17" t="s">
        <v>427</v>
      </c>
      <c r="D17" t="n">
        <v>0.758679321020087</v>
      </c>
    </row>
    <row r="18">
      <c r="A18" t="n">
        <v>2022</v>
      </c>
      <c r="B18" t="s">
        <v>37</v>
      </c>
      <c r="C18" t="s">
        <v>38</v>
      </c>
      <c r="D18" t="n">
        <v>0.841083299959374</v>
      </c>
    </row>
    <row r="19">
      <c r="A19" t="n">
        <v>2022</v>
      </c>
      <c r="B19" t="s">
        <v>386</v>
      </c>
      <c r="C19" t="s">
        <v>386</v>
      </c>
      <c r="D19" t="n">
        <v>0.8370183991365</v>
      </c>
    </row>
    <row r="20">
      <c r="A20" t="n">
        <v>2022</v>
      </c>
      <c r="B20" t="s">
        <v>428</v>
      </c>
      <c r="C20" t="s">
        <v>429</v>
      </c>
      <c r="D20" t="n">
        <v>0.835954667361082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591</v>
      </c>
    </row>
    <row r="2">
      <c r="A2" t="s">
        <v>2</v>
      </c>
      <c r="B2" t="s">
        <v>592</v>
      </c>
      <c r="C2" t="s">
        <v>593</v>
      </c>
      <c r="D2" t="s">
        <v>594</v>
      </c>
    </row>
    <row r="3">
      <c r="A3" t="n">
        <v>2013</v>
      </c>
      <c r="B3" t="n">
        <v>0.0787929849080847</v>
      </c>
      <c r="C3" t="n">
        <v>0.0337661410607546</v>
      </c>
      <c r="D3" t="n">
        <v>0.105597638395231</v>
      </c>
    </row>
    <row r="4">
      <c r="A4" t="n">
        <v>2014</v>
      </c>
      <c r="B4" t="n">
        <v>0.0804205931683922</v>
      </c>
      <c r="C4" t="n">
        <v>0.0344072694450245</v>
      </c>
      <c r="D4" t="n">
        <v>0.123641669282073</v>
      </c>
    </row>
    <row r="5">
      <c r="A5" t="n">
        <v>2015</v>
      </c>
      <c r="B5" t="n">
        <v>0.0624448867029751</v>
      </c>
      <c r="C5" t="n">
        <v>0.0273240259339071</v>
      </c>
      <c r="D5" t="n">
        <v>0.141679241129179</v>
      </c>
    </row>
    <row r="6">
      <c r="A6" t="n">
        <v>2016</v>
      </c>
      <c r="B6" t="n">
        <v>0.0617211053016426</v>
      </c>
      <c r="C6" t="n">
        <v>0.0278833323280519</v>
      </c>
      <c r="D6" t="n">
        <v>0.124542589439398</v>
      </c>
    </row>
    <row r="7">
      <c r="A7" t="n">
        <v>2017</v>
      </c>
      <c r="B7" t="n">
        <v>0.0697372902180051</v>
      </c>
      <c r="C7" t="n">
        <v>0.029064478999168</v>
      </c>
      <c r="D7" t="n">
        <v>0.107936742948285</v>
      </c>
    </row>
    <row r="8">
      <c r="A8" t="n">
        <v>2018</v>
      </c>
      <c r="B8" t="n">
        <v>0.0777042681357154</v>
      </c>
      <c r="C8" t="n">
        <v>0.0317525184918224</v>
      </c>
      <c r="D8" t="n">
        <v>0.0472295376993191</v>
      </c>
    </row>
    <row r="9">
      <c r="A9" t="n">
        <v>2019</v>
      </c>
      <c r="B9" t="n">
        <v>0.0749501105744205</v>
      </c>
      <c r="C9" t="n">
        <v>0.0307930254208936</v>
      </c>
      <c r="D9" t="n">
        <v>0.0190101908463782</v>
      </c>
    </row>
    <row r="10">
      <c r="A10" t="n">
        <v>2020</v>
      </c>
      <c r="B10" t="n">
        <v>0.0592868969887933</v>
      </c>
      <c r="C10" t="n">
        <v>0.0269477780802721</v>
      </c>
      <c r="D10" t="n">
        <v>0.0445434203334244</v>
      </c>
    </row>
    <row r="11">
      <c r="A11" t="n">
        <v>2021</v>
      </c>
      <c r="B11" t="n">
        <v>0.0583123482719107</v>
      </c>
      <c r="C11" t="n">
        <v>0.0270367700072098</v>
      </c>
      <c r="D11" t="n">
        <v>0.0445072840659479</v>
      </c>
    </row>
    <row r="12">
      <c r="A12" t="n">
        <v>2022</v>
      </c>
      <c r="B12" t="n">
        <v>0.0759264152605287</v>
      </c>
      <c r="C12" t="n">
        <v>0.0312294741610358</v>
      </c>
      <c r="D12" t="n">
        <v>0.0542627626822921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595</v>
      </c>
    </row>
    <row r="2">
      <c r="A2" t="s">
        <v>2</v>
      </c>
      <c r="B2" t="s">
        <v>592</v>
      </c>
      <c r="C2" t="s">
        <v>593</v>
      </c>
      <c r="D2" t="s">
        <v>594</v>
      </c>
    </row>
    <row r="3">
      <c r="A3" t="n">
        <v>2013</v>
      </c>
      <c r="B3" t="n">
        <v>-0.134331614731827</v>
      </c>
      <c r="C3" t="n">
        <v>-0.0341934927245713</v>
      </c>
      <c r="D3" t="n">
        <v>0.11778026604325</v>
      </c>
    </row>
    <row r="4">
      <c r="A4" t="n">
        <v>2014</v>
      </c>
      <c r="B4" t="n">
        <v>0.0206567661093959</v>
      </c>
      <c r="C4" t="n">
        <v>0.0189873158178273</v>
      </c>
      <c r="D4" t="n">
        <v>0.17087532601162</v>
      </c>
    </row>
    <row r="5">
      <c r="A5" t="n">
        <v>2015</v>
      </c>
      <c r="B5" t="n">
        <v>-0.22352118726329</v>
      </c>
      <c r="C5" t="n">
        <v>-0.205864738044235</v>
      </c>
      <c r="D5" t="n">
        <v>0.145885864788471</v>
      </c>
    </row>
    <row r="6">
      <c r="A6" t="n">
        <v>2016</v>
      </c>
      <c r="B6" t="n">
        <v>-0.0115907232689081</v>
      </c>
      <c r="C6" t="n">
        <v>0.0204693991836224</v>
      </c>
      <c r="D6" t="n">
        <v>-0.120953864187884</v>
      </c>
    </row>
    <row r="7">
      <c r="A7" t="n">
        <v>2017</v>
      </c>
      <c r="B7" t="n">
        <v>0.129877533417231</v>
      </c>
      <c r="C7" t="n">
        <v>0.0423603125056826</v>
      </c>
      <c r="D7" t="n">
        <v>-0.133334681460058</v>
      </c>
    </row>
    <row r="8">
      <c r="A8" t="n">
        <v>2018</v>
      </c>
      <c r="B8" t="n">
        <v>0.114242722836014</v>
      </c>
      <c r="C8" t="n">
        <v>0.0924853837129291</v>
      </c>
      <c r="D8" t="n">
        <v>-0.562433176977112</v>
      </c>
    </row>
    <row r="9">
      <c r="A9" t="n">
        <v>2019</v>
      </c>
      <c r="B9" t="n">
        <v>-0.0354440962816174</v>
      </c>
      <c r="C9" t="n">
        <v>-0.0302178572441718</v>
      </c>
      <c r="D9" t="n">
        <v>-0.597493607339455</v>
      </c>
    </row>
    <row r="10">
      <c r="A10" t="n">
        <v>2020</v>
      </c>
      <c r="B10" t="n">
        <v>-0.208981860941681</v>
      </c>
      <c r="C10" t="n">
        <v>-0.124873970259917</v>
      </c>
      <c r="D10" t="n">
        <v>1.34313377984371</v>
      </c>
    </row>
    <row r="11">
      <c r="A11" t="n">
        <v>2021</v>
      </c>
      <c r="B11" t="n">
        <v>-0.0164378432061789</v>
      </c>
      <c r="C11" t="n">
        <v>0.00330238458520205</v>
      </c>
      <c r="D11" t="n">
        <v>-0.000811259378063145</v>
      </c>
    </row>
    <row r="12">
      <c r="A12" t="n">
        <v>2022</v>
      </c>
      <c r="B12" t="n">
        <v>0.302064099810963</v>
      </c>
      <c r="C12" t="n">
        <v>0.155074150969512</v>
      </c>
      <c r="D12" t="n">
        <v>0.219188360311745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596</v>
      </c>
    </row>
    <row r="2">
      <c r="A2" t="s">
        <v>2</v>
      </c>
      <c r="B2" t="s">
        <v>79</v>
      </c>
      <c r="C2" t="s">
        <v>592</v>
      </c>
      <c r="D2" t="s">
        <v>593</v>
      </c>
      <c r="E2" t="s">
        <v>594</v>
      </c>
    </row>
    <row r="3">
      <c r="A3" t="n">
        <v>2022</v>
      </c>
      <c r="B3" t="s">
        <v>80</v>
      </c>
      <c r="C3" t="n">
        <v>0.0851595218152745</v>
      </c>
      <c r="D3" t="n">
        <v>0.034706464631082</v>
      </c>
      <c r="E3" t="n">
        <v>0.0610432693682615</v>
      </c>
    </row>
    <row r="4">
      <c r="A4" t="n">
        <v>2022</v>
      </c>
      <c r="B4" t="s">
        <v>81</v>
      </c>
      <c r="C4" t="n">
        <v>0.0468490112733321</v>
      </c>
      <c r="D4" t="n">
        <v>0.0238403252633524</v>
      </c>
      <c r="E4" t="n">
        <v>0.031796303254782</v>
      </c>
    </row>
    <row r="5">
      <c r="A5" t="n">
        <v>2022</v>
      </c>
      <c r="B5" t="s">
        <v>82</v>
      </c>
      <c r="C5" t="n">
        <v>0.0531083538005167</v>
      </c>
      <c r="D5" t="n">
        <v>0.0250869190775414</v>
      </c>
      <c r="E5" t="n">
        <v>0.116766804885617</v>
      </c>
    </row>
    <row r="6">
      <c r="A6" t="n">
        <v>2022</v>
      </c>
      <c r="B6" t="s">
        <v>83</v>
      </c>
      <c r="C6" t="n">
        <v>0.0537375072272239</v>
      </c>
      <c r="D6" t="n">
        <v>0.0233914264475097</v>
      </c>
      <c r="E6" t="n">
        <v>0.0354880403389235</v>
      </c>
    </row>
    <row r="7">
      <c r="A7" t="n">
        <v>2022</v>
      </c>
      <c r="B7" t="s">
        <v>84</v>
      </c>
      <c r="C7" t="n">
        <v>0.0655944307747705</v>
      </c>
      <c r="D7" t="n">
        <v>0.0291214067094761</v>
      </c>
      <c r="E7" t="n">
        <v>0.0420342202587385</v>
      </c>
    </row>
    <row r="8">
      <c r="A8" t="n">
        <v>2022</v>
      </c>
      <c r="B8" t="s">
        <v>85</v>
      </c>
      <c r="C8" t="n">
        <v>0.0603186282350683</v>
      </c>
      <c r="D8" t="n">
        <v>0.0274320995553281</v>
      </c>
      <c r="E8" t="n">
        <v>0.0525700757288331</v>
      </c>
    </row>
    <row r="9">
      <c r="A9" t="n">
        <v>2022</v>
      </c>
      <c r="B9" t="s">
        <v>86</v>
      </c>
      <c r="C9" t="n">
        <v>0.0637492492282765</v>
      </c>
      <c r="D9" t="n">
        <v>0.0264271646669367</v>
      </c>
      <c r="E9" t="n">
        <v>0.0502057067020571</v>
      </c>
    </row>
    <row r="10">
      <c r="A10" t="n">
        <v>2022</v>
      </c>
      <c r="B10" t="s">
        <v>87</v>
      </c>
      <c r="C10" t="n">
        <v>0.0679586783915308</v>
      </c>
      <c r="D10" t="n">
        <v>0.0246592105637611</v>
      </c>
      <c r="E10" t="n">
        <v>0.0333791964777105</v>
      </c>
    </row>
    <row r="11">
      <c r="A11" t="n">
        <v>2022</v>
      </c>
      <c r="B11" t="s">
        <v>88</v>
      </c>
      <c r="C11" t="n">
        <v>0.0749567557178551</v>
      </c>
      <c r="D11" t="n">
        <v>0.0304114490161002</v>
      </c>
      <c r="E11" t="n">
        <v>0.0465040742257559</v>
      </c>
    </row>
    <row r="12">
      <c r="A12" t="n">
        <v>2022</v>
      </c>
      <c r="B12" t="s">
        <v>89</v>
      </c>
      <c r="C12" t="n">
        <v>0.0818096776936814</v>
      </c>
      <c r="D12" t="n">
        <v>0.0315503018964198</v>
      </c>
      <c r="E12" t="n">
        <v>0.0529173049531027</v>
      </c>
    </row>
    <row r="13">
      <c r="A13" t="n">
        <v>2022</v>
      </c>
      <c r="B13" t="s">
        <v>90</v>
      </c>
      <c r="C13" t="n">
        <v>0.115429150383558</v>
      </c>
      <c r="D13" t="n">
        <v>0.0438413663337675</v>
      </c>
      <c r="E13" t="n">
        <v>0.0610475388002501</v>
      </c>
    </row>
    <row r="14">
      <c r="A14" t="n">
        <v>2022</v>
      </c>
      <c r="B14" t="s">
        <v>91</v>
      </c>
      <c r="C14" t="n">
        <v>0.127135733166199</v>
      </c>
      <c r="D14" t="n">
        <v>0.0499768373436521</v>
      </c>
      <c r="E14" t="n">
        <v>0.0601758117840027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597</v>
      </c>
    </row>
    <row r="2">
      <c r="A2" t="s">
        <v>79</v>
      </c>
      <c r="B2" t="s">
        <v>2</v>
      </c>
      <c r="C2" t="s">
        <v>592</v>
      </c>
      <c r="D2" t="s">
        <v>593</v>
      </c>
      <c r="E2" t="s">
        <v>594</v>
      </c>
    </row>
    <row r="3">
      <c r="A3" t="s">
        <v>80</v>
      </c>
      <c r="B3" t="n">
        <v>2022</v>
      </c>
      <c r="C3" t="n">
        <v>0.652307844021702</v>
      </c>
      <c r="D3" t="n">
        <v>0.367219168787317</v>
      </c>
      <c r="E3" t="n">
        <v>0.380296043832925</v>
      </c>
    </row>
    <row r="4">
      <c r="A4" t="s">
        <v>81</v>
      </c>
      <c r="B4" t="n">
        <v>2022</v>
      </c>
      <c r="C4" t="n">
        <v>0.200150997127065</v>
      </c>
      <c r="D4" t="n">
        <v>0.319771785179147</v>
      </c>
      <c r="E4" t="n">
        <v>-0.346974178793504</v>
      </c>
    </row>
    <row r="5">
      <c r="A5" t="s">
        <v>82</v>
      </c>
      <c r="B5" t="n">
        <v>2022</v>
      </c>
      <c r="C5" t="n">
        <v>0.565487466459622</v>
      </c>
      <c r="D5" t="n">
        <v>0.443772103165743</v>
      </c>
      <c r="E5" t="n">
        <v>1.27457212840132</v>
      </c>
    </row>
    <row r="6">
      <c r="A6" t="s">
        <v>83</v>
      </c>
      <c r="B6" t="n">
        <v>2022</v>
      </c>
      <c r="C6" t="n">
        <v>0.402564636052324</v>
      </c>
      <c r="D6" t="n">
        <v>0.215130205281972</v>
      </c>
      <c r="E6" t="n">
        <v>-0.1892414451665</v>
      </c>
    </row>
    <row r="7">
      <c r="A7" t="s">
        <v>84</v>
      </c>
      <c r="B7" t="n">
        <v>2022</v>
      </c>
      <c r="C7" t="n">
        <v>0.759430649622144</v>
      </c>
      <c r="D7" t="n">
        <v>0.572367168751193</v>
      </c>
      <c r="E7" t="n">
        <v>0.229759422718124</v>
      </c>
    </row>
    <row r="8">
      <c r="A8" t="s">
        <v>85</v>
      </c>
      <c r="B8" t="n">
        <v>2022</v>
      </c>
      <c r="C8" t="n">
        <v>0.422324980369202</v>
      </c>
      <c r="D8" t="n">
        <v>0.248208769098415</v>
      </c>
      <c r="E8" t="n">
        <v>0.964849690783378</v>
      </c>
    </row>
    <row r="9">
      <c r="A9" t="s">
        <v>86</v>
      </c>
      <c r="B9" t="n">
        <v>2022</v>
      </c>
      <c r="C9" t="n">
        <v>0.335714808892138</v>
      </c>
      <c r="D9" t="n">
        <v>0.13645743710995</v>
      </c>
      <c r="E9" t="n">
        <v>1.03629817719486</v>
      </c>
    </row>
    <row r="10">
      <c r="A10" t="s">
        <v>87</v>
      </c>
      <c r="B10" t="n">
        <v>2022</v>
      </c>
      <c r="C10" t="n">
        <v>0.599306377803906</v>
      </c>
      <c r="D10" t="n">
        <v>0.171101264176887</v>
      </c>
      <c r="E10" t="n">
        <v>-0.453822628281765</v>
      </c>
    </row>
    <row r="11">
      <c r="A11" t="s">
        <v>88</v>
      </c>
      <c r="B11" t="n">
        <v>2022</v>
      </c>
      <c r="C11" t="n">
        <v>0.776309276982816</v>
      </c>
      <c r="D11" t="n">
        <v>0.538003753498845</v>
      </c>
      <c r="E11" t="n">
        <v>0.31657990457191</v>
      </c>
    </row>
    <row r="12">
      <c r="A12" t="s">
        <v>89</v>
      </c>
      <c r="B12" t="n">
        <v>2022</v>
      </c>
      <c r="C12" t="n">
        <v>0.443499246531413</v>
      </c>
      <c r="D12" t="n">
        <v>0.293879922128875</v>
      </c>
      <c r="E12" t="n">
        <v>-0.295968195182762</v>
      </c>
    </row>
    <row r="13">
      <c r="A13" t="s">
        <v>90</v>
      </c>
      <c r="B13" t="n">
        <v>2022</v>
      </c>
      <c r="C13" t="n">
        <v>0.156590126146567</v>
      </c>
      <c r="D13" t="n">
        <v>-0.0552670595171718</v>
      </c>
      <c r="E13" t="n">
        <v>0.332782912035748</v>
      </c>
    </row>
    <row r="14">
      <c r="A14" t="s">
        <v>91</v>
      </c>
      <c r="B14" t="n">
        <v>2022</v>
      </c>
      <c r="C14" t="n">
        <v>0.125547040003939</v>
      </c>
      <c r="D14" t="n">
        <v>0.0587161620417143</v>
      </c>
      <c r="E14" t="n">
        <v>0.642567322661636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598</v>
      </c>
    </row>
    <row r="2">
      <c r="A2" t="s">
        <v>2</v>
      </c>
      <c r="B2" t="s">
        <v>592</v>
      </c>
      <c r="C2" t="s">
        <v>593</v>
      </c>
      <c r="D2" t="s">
        <v>594</v>
      </c>
    </row>
    <row r="3">
      <c r="A3" t="n">
        <v>2013</v>
      </c>
      <c r="B3" t="n">
        <v>0.0732748574830642</v>
      </c>
      <c r="C3" t="n">
        <v>0.0288568490419526</v>
      </c>
      <c r="D3" t="n">
        <v>0.0989803788870256</v>
      </c>
    </row>
    <row r="4">
      <c r="A4" t="n">
        <v>2014</v>
      </c>
      <c r="B4" t="n">
        <v>0.0737953915035929</v>
      </c>
      <c r="C4" t="n">
        <v>0.0291553311482053</v>
      </c>
      <c r="D4" t="n">
        <v>0.11884948902589</v>
      </c>
    </row>
    <row r="5">
      <c r="A5" t="n">
        <v>2015</v>
      </c>
      <c r="B5" t="n">
        <v>0.0554656707906815</v>
      </c>
      <c r="C5" t="n">
        <v>0.0223882015530746</v>
      </c>
      <c r="D5" t="n">
        <v>0.144555737714326</v>
      </c>
    </row>
    <row r="6">
      <c r="A6" t="n">
        <v>2016</v>
      </c>
      <c r="B6" t="n">
        <v>0.0543519793614037</v>
      </c>
      <c r="C6" t="n">
        <v>0.0220682704661379</v>
      </c>
      <c r="D6" t="n">
        <v>0.124386007654765</v>
      </c>
    </row>
    <row r="7">
      <c r="A7" t="n">
        <v>2017</v>
      </c>
      <c r="B7" t="n">
        <v>0.0639156118809174</v>
      </c>
      <c r="C7" t="n">
        <v>0.0237699863656862</v>
      </c>
      <c r="D7" t="n">
        <v>0.106422499071859</v>
      </c>
    </row>
    <row r="8">
      <c r="A8" t="n">
        <v>2018</v>
      </c>
      <c r="B8" t="n">
        <v>0.0712985237517862</v>
      </c>
      <c r="C8" t="n">
        <v>0.0261194270244779</v>
      </c>
      <c r="D8" t="n">
        <v>0.0465502837907565</v>
      </c>
    </row>
    <row r="9">
      <c r="A9" t="n">
        <v>2019</v>
      </c>
      <c r="B9" t="n">
        <v>0.0710737592360859</v>
      </c>
      <c r="C9" t="n">
        <v>0.02675831469829</v>
      </c>
      <c r="D9" t="n">
        <v>0.0177050504647545</v>
      </c>
    </row>
    <row r="10">
      <c r="A10" t="n">
        <v>2020</v>
      </c>
      <c r="B10" t="n">
        <v>0.0494359427487603</v>
      </c>
      <c r="C10" t="n">
        <v>0.0192513260360093</v>
      </c>
      <c r="D10" t="n">
        <v>0.0354726085165643</v>
      </c>
    </row>
    <row r="11">
      <c r="A11" t="n">
        <v>2021</v>
      </c>
      <c r="B11" t="n">
        <v>0.0473843041261921</v>
      </c>
      <c r="C11" t="n">
        <v>0.0193183469564545</v>
      </c>
      <c r="D11" t="n">
        <v>0.0338777689800578</v>
      </c>
    </row>
    <row r="12">
      <c r="A12" t="n">
        <v>2022</v>
      </c>
      <c r="B12" t="n">
        <v>0.0652897426899261</v>
      </c>
      <c r="C12" t="n">
        <v>0.0238150491866375</v>
      </c>
      <c r="D12" t="n">
        <v>0.0393291737609678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599</v>
      </c>
    </row>
    <row r="2">
      <c r="A2" t="s">
        <v>2</v>
      </c>
      <c r="B2" t="s">
        <v>592</v>
      </c>
      <c r="C2" t="s">
        <v>593</v>
      </c>
      <c r="D2" t="s">
        <v>594</v>
      </c>
    </row>
    <row r="3">
      <c r="A3" t="n">
        <v>2013</v>
      </c>
      <c r="B3" t="n">
        <v>-0.138780091912521</v>
      </c>
      <c r="C3" t="n">
        <v>-0.0197302933491871</v>
      </c>
      <c r="D3" t="n">
        <v>0.152974760221698</v>
      </c>
    </row>
    <row r="4">
      <c r="A4" t="n">
        <v>2014</v>
      </c>
      <c r="B4" t="n">
        <v>0.00710385578912986</v>
      </c>
      <c r="C4" t="n">
        <v>0.0103435446406057</v>
      </c>
      <c r="D4" t="n">
        <v>0.200737867062952</v>
      </c>
    </row>
    <row r="5">
      <c r="A5" t="n">
        <v>2015</v>
      </c>
      <c r="B5" t="n">
        <v>-0.248385709994085</v>
      </c>
      <c r="C5" t="n">
        <v>-0.232106079012835</v>
      </c>
      <c r="D5" t="n">
        <v>0.216292462837905</v>
      </c>
    </row>
    <row r="6">
      <c r="A6" t="n">
        <v>2016</v>
      </c>
      <c r="B6" t="n">
        <v>-0.0200789319483896</v>
      </c>
      <c r="C6" t="n">
        <v>-0.0142901646734883</v>
      </c>
      <c r="D6" t="n">
        <v>-0.139529086693332</v>
      </c>
    </row>
    <row r="7">
      <c r="A7" t="n">
        <v>2017</v>
      </c>
      <c r="B7" t="n">
        <v>0.175957391651223</v>
      </c>
      <c r="C7" t="n">
        <v>0.0771114302844669</v>
      </c>
      <c r="D7" t="n">
        <v>-0.144417438276209</v>
      </c>
    </row>
    <row r="8">
      <c r="A8" t="n">
        <v>2018</v>
      </c>
      <c r="B8" t="n">
        <v>0.115510305754784</v>
      </c>
      <c r="C8" t="n">
        <v>0.098840639731423</v>
      </c>
      <c r="D8" t="n">
        <v>-0.562589826430175</v>
      </c>
    </row>
    <row r="9">
      <c r="A9" t="n">
        <v>2019</v>
      </c>
      <c r="B9" t="n">
        <v>-0.00315244276982207</v>
      </c>
      <c r="C9" t="n">
        <v>0.0244602484278611</v>
      </c>
      <c r="D9" t="n">
        <v>-0.619657518215385</v>
      </c>
    </row>
    <row r="10">
      <c r="A10" t="n">
        <v>2020</v>
      </c>
      <c r="B10" t="n">
        <v>-0.304441705629376</v>
      </c>
      <c r="C10" t="n">
        <v>-0.280547887522993</v>
      </c>
      <c r="D10" t="n">
        <v>1.00353049471279</v>
      </c>
    </row>
    <row r="11">
      <c r="A11" t="n">
        <v>2021</v>
      </c>
      <c r="B11" t="n">
        <v>-0.0415009506948196</v>
      </c>
      <c r="C11" t="n">
        <v>0.00348136644300867</v>
      </c>
      <c r="D11" t="n">
        <v>-0.044959747906946</v>
      </c>
    </row>
    <row r="12">
      <c r="A12" t="n">
        <v>2022</v>
      </c>
      <c r="B12" t="n">
        <v>0.377876997329093</v>
      </c>
      <c r="C12" t="n">
        <v>0.232768478603222</v>
      </c>
      <c r="D12" t="n">
        <v>0.1609139251206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600</v>
      </c>
    </row>
    <row r="2">
      <c r="A2" t="s">
        <v>2</v>
      </c>
      <c r="B2" t="s">
        <v>79</v>
      </c>
      <c r="C2" t="s">
        <v>592</v>
      </c>
      <c r="D2" t="s">
        <v>593</v>
      </c>
      <c r="E2" t="s">
        <v>594</v>
      </c>
    </row>
    <row r="3">
      <c r="A3" t="n">
        <v>2022</v>
      </c>
      <c r="B3" t="s">
        <v>80</v>
      </c>
      <c r="C3" t="n">
        <v>0.0752905507832238</v>
      </c>
      <c r="D3" t="n">
        <v>0.0271854471955533</v>
      </c>
      <c r="E3" t="n">
        <v>0.0471834376504574</v>
      </c>
    </row>
    <row r="4">
      <c r="A4" t="n">
        <v>2022</v>
      </c>
      <c r="B4" t="s">
        <v>81</v>
      </c>
      <c r="C4" t="n">
        <v>0.0331527536656278</v>
      </c>
      <c r="D4" t="n">
        <v>0.0139931812001924</v>
      </c>
      <c r="E4" t="n">
        <v>0.0226106511295104</v>
      </c>
    </row>
    <row r="5">
      <c r="A5" t="n">
        <v>2022</v>
      </c>
      <c r="B5" t="s">
        <v>82</v>
      </c>
      <c r="C5" t="n">
        <v>0.0411822484150371</v>
      </c>
      <c r="D5" t="n">
        <v>0.0167336369318689</v>
      </c>
      <c r="E5" t="n">
        <v>0.0551755585955312</v>
      </c>
    </row>
    <row r="6">
      <c r="A6" t="n">
        <v>2022</v>
      </c>
      <c r="B6" t="s">
        <v>83</v>
      </c>
      <c r="C6" t="n">
        <v>0.0423912439579977</v>
      </c>
      <c r="D6" t="n">
        <v>0.0163342407911551</v>
      </c>
      <c r="E6" t="n">
        <v>0.0274691580694034</v>
      </c>
    </row>
    <row r="7">
      <c r="A7" t="n">
        <v>2022</v>
      </c>
      <c r="B7" t="s">
        <v>84</v>
      </c>
      <c r="C7" t="n">
        <v>0.0550723180317428</v>
      </c>
      <c r="D7" t="n">
        <v>0.0224914944609248</v>
      </c>
      <c r="E7" t="n">
        <v>0.0375072688505524</v>
      </c>
    </row>
    <row r="8">
      <c r="A8" t="n">
        <v>2022</v>
      </c>
      <c r="B8" t="s">
        <v>85</v>
      </c>
      <c r="C8" t="n">
        <v>0.0455271995833408</v>
      </c>
      <c r="D8" t="n">
        <v>0.0175643397209102</v>
      </c>
      <c r="E8" t="n">
        <v>0.0445801945879163</v>
      </c>
    </row>
    <row r="9">
      <c r="A9" t="n">
        <v>2022</v>
      </c>
      <c r="B9" t="s">
        <v>86</v>
      </c>
      <c r="C9" t="n">
        <v>0.048453107114296</v>
      </c>
      <c r="D9" t="n">
        <v>0.0168409828610854</v>
      </c>
      <c r="E9" t="n">
        <v>0.0415984130085211</v>
      </c>
    </row>
    <row r="10">
      <c r="A10" t="n">
        <v>2022</v>
      </c>
      <c r="B10" t="s">
        <v>87</v>
      </c>
      <c r="C10" t="n">
        <v>0.05730926408598</v>
      </c>
      <c r="D10" t="n">
        <v>0.0173440164752067</v>
      </c>
      <c r="E10" t="n">
        <v>0.024499725339402</v>
      </c>
    </row>
    <row r="11">
      <c r="A11" t="n">
        <v>2022</v>
      </c>
      <c r="B11" t="s">
        <v>88</v>
      </c>
      <c r="C11" t="n">
        <v>0.0643224127577234</v>
      </c>
      <c r="D11" t="n">
        <v>0.0235537465803697</v>
      </c>
      <c r="E11" t="n">
        <v>0.0345138586912757</v>
      </c>
    </row>
    <row r="12">
      <c r="A12" t="n">
        <v>2022</v>
      </c>
      <c r="B12" t="s">
        <v>89</v>
      </c>
      <c r="C12" t="n">
        <v>0.0731590232662336</v>
      </c>
      <c r="D12" t="n">
        <v>0.0263225269625884</v>
      </c>
      <c r="E12" t="n">
        <v>0.0441480483285607</v>
      </c>
    </row>
    <row r="13">
      <c r="A13" t="n">
        <v>2022</v>
      </c>
      <c r="B13" t="s">
        <v>90</v>
      </c>
      <c r="C13" t="n">
        <v>0.111976949774082</v>
      </c>
      <c r="D13" t="n">
        <v>0.0396175757972628</v>
      </c>
      <c r="E13" t="n">
        <v>0.0466350355849669</v>
      </c>
    </row>
    <row r="14">
      <c r="A14" t="n">
        <v>2022</v>
      </c>
      <c r="B14" t="s">
        <v>91</v>
      </c>
      <c r="C14" t="n">
        <v>0.119723750077251</v>
      </c>
      <c r="D14" t="n">
        <v>0.0429361596934676</v>
      </c>
      <c r="E14" t="n">
        <v>0.0417647494263084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601</v>
      </c>
    </row>
    <row r="2">
      <c r="A2" t="s">
        <v>79</v>
      </c>
      <c r="B2" t="s">
        <v>2</v>
      </c>
      <c r="C2" t="s">
        <v>592</v>
      </c>
      <c r="D2" t="s">
        <v>593</v>
      </c>
      <c r="E2" t="s">
        <v>594</v>
      </c>
    </row>
    <row r="3">
      <c r="A3" t="s">
        <v>80</v>
      </c>
      <c r="B3" t="n">
        <v>2022</v>
      </c>
      <c r="C3" t="n">
        <v>0.644997998269665</v>
      </c>
      <c r="D3" t="n">
        <v>0.273786485369103</v>
      </c>
      <c r="E3" t="n">
        <v>0.630439661571176</v>
      </c>
    </row>
    <row r="4">
      <c r="A4" t="s">
        <v>81</v>
      </c>
      <c r="B4" t="n">
        <v>2022</v>
      </c>
      <c r="C4" t="n">
        <v>0.237342091063437</v>
      </c>
      <c r="D4" t="n">
        <v>0.521627395466459</v>
      </c>
      <c r="E4" t="n">
        <v>-0.37230587435289</v>
      </c>
    </row>
    <row r="5">
      <c r="A5" t="s">
        <v>82</v>
      </c>
      <c r="B5" t="n">
        <v>2022</v>
      </c>
      <c r="C5" t="n">
        <v>0.7159099221299</v>
      </c>
      <c r="D5" t="n">
        <v>0.613469811142566</v>
      </c>
      <c r="E5" t="n">
        <v>0.444237890792133</v>
      </c>
    </row>
    <row r="6">
      <c r="A6" t="s">
        <v>83</v>
      </c>
      <c r="B6" t="n">
        <v>2022</v>
      </c>
      <c r="C6" t="n">
        <v>0.829239462252408</v>
      </c>
      <c r="D6" t="n">
        <v>0.590198100436474</v>
      </c>
      <c r="E6" t="n">
        <v>0.114839185514265</v>
      </c>
    </row>
    <row r="7">
      <c r="A7" t="s">
        <v>84</v>
      </c>
      <c r="B7" t="n">
        <v>2022</v>
      </c>
      <c r="C7" t="n">
        <v>1.00694079687174</v>
      </c>
      <c r="D7" t="n">
        <v>0.911714203775086</v>
      </c>
      <c r="E7" t="n">
        <v>1.26662579200184</v>
      </c>
    </row>
    <row r="8">
      <c r="A8" t="s">
        <v>85</v>
      </c>
      <c r="B8" t="n">
        <v>2022</v>
      </c>
      <c r="C8" t="n">
        <v>0.541371628317804</v>
      </c>
      <c r="D8" t="n">
        <v>0.414324940770227</v>
      </c>
      <c r="E8" t="n">
        <v>1.99066358998012</v>
      </c>
    </row>
    <row r="9">
      <c r="A9" t="s">
        <v>86</v>
      </c>
      <c r="B9" t="n">
        <v>2022</v>
      </c>
      <c r="C9" t="n">
        <v>0.361661709901044</v>
      </c>
      <c r="D9" t="n">
        <v>0.132771394063889</v>
      </c>
      <c r="E9" t="n">
        <v>1.59647474399749</v>
      </c>
    </row>
    <row r="10">
      <c r="A10" t="s">
        <v>87</v>
      </c>
      <c r="B10" t="n">
        <v>2022</v>
      </c>
      <c r="C10" t="n">
        <v>0.90627075173799</v>
      </c>
      <c r="D10" t="n">
        <v>0.433538439169614</v>
      </c>
      <c r="E10" t="n">
        <v>-0.549614742095861</v>
      </c>
    </row>
    <row r="11">
      <c r="A11" t="s">
        <v>88</v>
      </c>
      <c r="B11" t="n">
        <v>2022</v>
      </c>
      <c r="C11" t="n">
        <v>1.03126192394361</v>
      </c>
      <c r="D11" t="n">
        <v>0.953435059000192</v>
      </c>
      <c r="E11" t="n">
        <v>0.228674234907022</v>
      </c>
    </row>
    <row r="12">
      <c r="A12" t="s">
        <v>89</v>
      </c>
      <c r="B12" t="n">
        <v>2022</v>
      </c>
      <c r="C12" t="n">
        <v>0.555136680334822</v>
      </c>
      <c r="D12" t="n">
        <v>0.455613713811923</v>
      </c>
      <c r="E12" t="n">
        <v>-0.388468619151465</v>
      </c>
    </row>
    <row r="13">
      <c r="A13" t="s">
        <v>90</v>
      </c>
      <c r="B13" t="n">
        <v>2022</v>
      </c>
      <c r="C13" t="n">
        <v>0.227433687253008</v>
      </c>
      <c r="D13" t="n">
        <v>-0.0109328737757579</v>
      </c>
      <c r="E13" t="n">
        <v>0.454769532263146</v>
      </c>
    </row>
    <row r="14">
      <c r="A14" t="s">
        <v>91</v>
      </c>
      <c r="B14" t="n">
        <v>2022</v>
      </c>
      <c r="C14" t="n">
        <v>0.202976357094807</v>
      </c>
      <c r="D14" t="n">
        <v>0.154676671289942</v>
      </c>
      <c r="E14" t="n">
        <v>0.45796736654705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602</v>
      </c>
    </row>
    <row r="2">
      <c r="A2" t="s">
        <v>2</v>
      </c>
      <c r="B2" t="s">
        <v>592</v>
      </c>
      <c r="C2" t="s">
        <v>593</v>
      </c>
      <c r="D2" t="s">
        <v>594</v>
      </c>
    </row>
    <row r="3">
      <c r="A3" t="n">
        <v>2013</v>
      </c>
      <c r="B3" t="n">
        <v>0.110144654680097</v>
      </c>
      <c r="C3" t="n">
        <v>0.0616586651605008</v>
      </c>
      <c r="D3" t="n">
        <v>0.14142312168628</v>
      </c>
    </row>
    <row r="4">
      <c r="A4" t="n">
        <v>2014</v>
      </c>
      <c r="B4" t="n">
        <v>0.115792170453818</v>
      </c>
      <c r="C4" t="n">
        <v>0.0624470712145688</v>
      </c>
      <c r="D4" t="n">
        <v>0.148369696969697</v>
      </c>
    </row>
    <row r="5">
      <c r="A5" t="n">
        <v>2015</v>
      </c>
      <c r="B5" t="n">
        <v>0.0983386908492861</v>
      </c>
      <c r="C5" t="n">
        <v>0.0527087562320657</v>
      </c>
      <c r="D5" t="n">
        <v>0.126574585635359</v>
      </c>
    </row>
    <row r="6">
      <c r="A6" t="n">
        <v>2016</v>
      </c>
      <c r="B6" t="n">
        <v>0.0965290017018854</v>
      </c>
      <c r="C6" t="n">
        <v>0.0553506429008364</v>
      </c>
      <c r="D6" t="n">
        <v>0.125281443533818</v>
      </c>
    </row>
    <row r="7">
      <c r="A7" t="n">
        <v>2017</v>
      </c>
      <c r="B7" t="n">
        <v>0.0962059215599538</v>
      </c>
      <c r="C7" t="n">
        <v>0.0531362269632428</v>
      </c>
      <c r="D7" t="n">
        <v>0.114757134617115</v>
      </c>
    </row>
    <row r="8">
      <c r="A8" t="n">
        <v>2018</v>
      </c>
      <c r="B8" t="n">
        <v>0.109528534391704</v>
      </c>
      <c r="C8" t="n">
        <v>0.059738181352623</v>
      </c>
      <c r="D8" t="n">
        <v>0.050589829766803</v>
      </c>
    </row>
    <row r="9">
      <c r="A9" t="n">
        <v>2019</v>
      </c>
      <c r="B9" t="n">
        <v>0.0956396865072107</v>
      </c>
      <c r="C9" t="n">
        <v>0.0523278262106525</v>
      </c>
      <c r="D9" t="n">
        <v>0.025917983570321</v>
      </c>
    </row>
    <row r="10">
      <c r="A10" t="n">
        <v>2020</v>
      </c>
      <c r="B10" t="n">
        <v>0.130759169537424</v>
      </c>
      <c r="C10" t="n">
        <v>0.082788349943813</v>
      </c>
      <c r="D10" t="n">
        <v>0.105706917074461</v>
      </c>
    </row>
    <row r="11">
      <c r="A11" t="n">
        <v>2021</v>
      </c>
      <c r="B11" t="n">
        <v>0.188845555580604</v>
      </c>
      <c r="C11" t="n">
        <v>0.119231722987443</v>
      </c>
      <c r="D11" t="n">
        <v>0.157617321446066</v>
      </c>
    </row>
    <row r="12">
      <c r="A12" t="n">
        <v>2022</v>
      </c>
      <c r="B12" t="n">
        <v>0.161312674648431</v>
      </c>
      <c r="C12" t="n">
        <v>0.0907490287843333</v>
      </c>
      <c r="D12" t="n">
        <v>0.159523786700919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603</v>
      </c>
    </row>
    <row r="2">
      <c r="A2" t="s">
        <v>2</v>
      </c>
      <c r="B2" t="s">
        <v>592</v>
      </c>
      <c r="C2" t="s">
        <v>593</v>
      </c>
      <c r="D2" t="s">
        <v>594</v>
      </c>
    </row>
    <row r="3">
      <c r="A3" t="n">
        <v>2013</v>
      </c>
      <c r="B3" t="n">
        <v>-0.136104361681472</v>
      </c>
      <c r="C3" t="n">
        <v>-0.105104403094613</v>
      </c>
      <c r="D3" t="n">
        <v>-0.0184104398797258</v>
      </c>
    </row>
    <row r="4">
      <c r="A4" t="n">
        <v>2014</v>
      </c>
      <c r="B4" t="n">
        <v>0.0512736254893496</v>
      </c>
      <c r="C4" t="n">
        <v>0.0127866221562822</v>
      </c>
      <c r="D4" t="n">
        <v>0.0491190917057187</v>
      </c>
    </row>
    <row r="5">
      <c r="A5" t="n">
        <v>2015</v>
      </c>
      <c r="B5" t="n">
        <v>-0.150731086014945</v>
      </c>
      <c r="C5" t="n">
        <v>-0.155945103478787</v>
      </c>
      <c r="D5" t="n">
        <v>-0.146897323237031</v>
      </c>
    </row>
    <row r="6">
      <c r="A6" t="n">
        <v>2016</v>
      </c>
      <c r="B6" t="n">
        <v>-0.0184026158145039</v>
      </c>
      <c r="C6" t="n">
        <v>0.0501223488776512</v>
      </c>
      <c r="D6" t="n">
        <v>-0.0102164434910037</v>
      </c>
    </row>
    <row r="7">
      <c r="A7" t="n">
        <v>2017</v>
      </c>
      <c r="B7" t="n">
        <v>-0.00334697485973523</v>
      </c>
      <c r="C7" t="n">
        <v>-0.0400070499914669</v>
      </c>
      <c r="D7" t="n">
        <v>-0.0840053292797726</v>
      </c>
    </row>
    <row r="8">
      <c r="A8" t="n">
        <v>2018</v>
      </c>
      <c r="B8" t="n">
        <v>0.138480174772272</v>
      </c>
      <c r="C8" t="n">
        <v>0.124245825620007</v>
      </c>
      <c r="D8" t="n">
        <v>-0.559157433343076</v>
      </c>
    </row>
    <row r="9">
      <c r="A9" t="n">
        <v>2019</v>
      </c>
      <c r="B9" t="n">
        <v>-0.126805749402459</v>
      </c>
      <c r="C9" t="n">
        <v>-0.124047216942018</v>
      </c>
      <c r="D9" t="n">
        <v>-0.487683914142594</v>
      </c>
    </row>
    <row r="10">
      <c r="A10" t="n">
        <v>2020</v>
      </c>
      <c r="B10" t="n">
        <v>0.367206170500838</v>
      </c>
      <c r="C10" t="n">
        <v>0.5821094805379</v>
      </c>
      <c r="D10" t="n">
        <v>3.07851624674642</v>
      </c>
    </row>
    <row r="11">
      <c r="A11" t="n">
        <v>2021</v>
      </c>
      <c r="B11" t="n">
        <v>0.44422418900844</v>
      </c>
      <c r="C11" t="n">
        <v>0.440199292151177</v>
      </c>
      <c r="D11" t="n">
        <v>0.491078595500417</v>
      </c>
    </row>
    <row r="12">
      <c r="A12" t="n">
        <v>2022</v>
      </c>
      <c r="B12" t="n">
        <v>-0.145795758060193</v>
      </c>
      <c r="C12" t="n">
        <v>-0.238885201768909</v>
      </c>
      <c r="D12" t="n">
        <v>0.012095531362682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604</v>
      </c>
    </row>
    <row r="2">
      <c r="A2" t="s">
        <v>2</v>
      </c>
      <c r="B2" t="s">
        <v>79</v>
      </c>
      <c r="C2" t="s">
        <v>592</v>
      </c>
      <c r="D2" t="s">
        <v>593</v>
      </c>
      <c r="E2" t="s">
        <v>594</v>
      </c>
    </row>
    <row r="3">
      <c r="A3" t="n">
        <v>2022</v>
      </c>
      <c r="B3" t="s">
        <v>80</v>
      </c>
      <c r="C3" t="n">
        <v>0.17823669579031</v>
      </c>
      <c r="D3" t="n">
        <v>0.105639396346307</v>
      </c>
      <c r="E3" t="n">
        <v>0.174317943336831</v>
      </c>
    </row>
    <row r="4">
      <c r="A4" t="n">
        <v>2022</v>
      </c>
      <c r="B4" t="s">
        <v>81</v>
      </c>
      <c r="C4" t="n">
        <v>0.150769719092208</v>
      </c>
      <c r="D4" t="n">
        <v>0.0985557847960641</v>
      </c>
      <c r="E4" t="n">
        <v>0.0962421113023523</v>
      </c>
    </row>
    <row r="5">
      <c r="A5" t="n">
        <v>2022</v>
      </c>
      <c r="B5" t="s">
        <v>82</v>
      </c>
      <c r="C5" t="n">
        <v>0.152676308334576</v>
      </c>
      <c r="D5" t="n">
        <v>0.0948263008796779</v>
      </c>
      <c r="E5" t="n">
        <v>0.428705842100761</v>
      </c>
    </row>
    <row r="6">
      <c r="A6" t="n">
        <v>2022</v>
      </c>
      <c r="B6" t="s">
        <v>83</v>
      </c>
      <c r="C6" t="n">
        <v>0.147445702049556</v>
      </c>
      <c r="D6" t="n">
        <v>0.0816763536249618</v>
      </c>
      <c r="E6" t="n">
        <v>0.0970242214532872</v>
      </c>
    </row>
    <row r="7">
      <c r="A7" t="n">
        <v>2022</v>
      </c>
      <c r="B7" t="s">
        <v>84</v>
      </c>
      <c r="C7" t="n">
        <v>0.155476020042949</v>
      </c>
      <c r="D7" t="n">
        <v>0.0857551896921976</v>
      </c>
      <c r="E7" t="n">
        <v>0.0789924831860741</v>
      </c>
    </row>
    <row r="8">
      <c r="A8" t="n">
        <v>2022</v>
      </c>
      <c r="B8" t="s">
        <v>85</v>
      </c>
      <c r="C8" t="n">
        <v>0.180781044317683</v>
      </c>
      <c r="D8" t="n">
        <v>0.107795816878748</v>
      </c>
      <c r="E8" t="n">
        <v>0.113707983193277</v>
      </c>
    </row>
    <row r="9">
      <c r="A9" t="n">
        <v>2022</v>
      </c>
      <c r="B9" t="s">
        <v>86</v>
      </c>
      <c r="C9" t="n">
        <v>0.18849104859335</v>
      </c>
      <c r="D9" t="n">
        <v>0.10460358056266</v>
      </c>
      <c r="E9" t="n">
        <v>0.115223067317516</v>
      </c>
    </row>
    <row r="10">
      <c r="A10" t="n">
        <v>2022</v>
      </c>
      <c r="B10" t="s">
        <v>87</v>
      </c>
      <c r="C10" t="n">
        <v>0.149433776464796</v>
      </c>
      <c r="D10" t="n">
        <v>0.0806253077301822</v>
      </c>
      <c r="E10" t="n">
        <v>0.0964863357501394</v>
      </c>
    </row>
    <row r="11">
      <c r="A11" t="n">
        <v>2022</v>
      </c>
      <c r="B11" t="s">
        <v>88</v>
      </c>
      <c r="C11" t="n">
        <v>0.157846833961774</v>
      </c>
      <c r="D11" t="n">
        <v>0.083864256923677</v>
      </c>
      <c r="E11" t="n">
        <v>0.131880733944954</v>
      </c>
    </row>
    <row r="12">
      <c r="A12" t="n">
        <v>2022</v>
      </c>
      <c r="B12" t="s">
        <v>89</v>
      </c>
      <c r="C12" t="n">
        <v>0.148883374689826</v>
      </c>
      <c r="D12" t="n">
        <v>0.0720843672456576</v>
      </c>
      <c r="E12" t="n">
        <v>0.115743280307186</v>
      </c>
    </row>
    <row r="13">
      <c r="A13" t="n">
        <v>2022</v>
      </c>
      <c r="B13" t="s">
        <v>90</v>
      </c>
      <c r="C13" t="n">
        <v>0.141768673494879</v>
      </c>
      <c r="D13" t="n">
        <v>0.0760679490382213</v>
      </c>
      <c r="E13" t="n">
        <v>0.158149316508938</v>
      </c>
    </row>
    <row r="14">
      <c r="A14" t="n">
        <v>2022</v>
      </c>
      <c r="B14" t="s">
        <v>91</v>
      </c>
      <c r="C14" t="n">
        <v>0.182468281430219</v>
      </c>
      <c r="D14" t="n">
        <v>0.102537485582468</v>
      </c>
      <c r="E14" t="n">
        <v>0.178690555608501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605</v>
      </c>
    </row>
    <row r="2">
      <c r="A2" t="s">
        <v>79</v>
      </c>
      <c r="B2" t="s">
        <v>2</v>
      </c>
      <c r="C2" t="s">
        <v>592</v>
      </c>
      <c r="D2" t="s">
        <v>593</v>
      </c>
      <c r="E2" t="s">
        <v>594</v>
      </c>
    </row>
    <row r="3">
      <c r="A3" t="s">
        <v>80</v>
      </c>
      <c r="B3" t="n">
        <v>2022</v>
      </c>
      <c r="C3" t="n">
        <v>0.472689301124567</v>
      </c>
      <c r="D3" t="n">
        <v>0.426298474328682</v>
      </c>
      <c r="E3" t="n">
        <v>-0.212131031249806</v>
      </c>
    </row>
    <row r="4">
      <c r="A4" t="s">
        <v>81</v>
      </c>
      <c r="B4" t="n">
        <v>2022</v>
      </c>
      <c r="C4" t="n">
        <v>-0.251413872919144</v>
      </c>
      <c r="D4" t="n">
        <v>-0.273597907396885</v>
      </c>
      <c r="E4" t="n">
        <v>-0.522174104894896</v>
      </c>
    </row>
    <row r="5">
      <c r="A5" t="s">
        <v>82</v>
      </c>
      <c r="B5" t="n">
        <v>2022</v>
      </c>
      <c r="C5" t="n">
        <v>0.000798564469502772</v>
      </c>
      <c r="D5" t="n">
        <v>-0.0621243245151287</v>
      </c>
      <c r="E5" t="n">
        <v>1.32435774105816</v>
      </c>
    </row>
    <row r="6">
      <c r="A6" t="s">
        <v>83</v>
      </c>
      <c r="B6" t="n">
        <v>2022</v>
      </c>
      <c r="C6" t="n">
        <v>-0.107828548615396</v>
      </c>
      <c r="D6" t="n">
        <v>-0.13604568165596</v>
      </c>
      <c r="E6" t="n">
        <v>-0.457475494831941</v>
      </c>
    </row>
    <row r="7">
      <c r="A7" t="s">
        <v>84</v>
      </c>
      <c r="B7" t="n">
        <v>2022</v>
      </c>
      <c r="C7" t="n">
        <v>0.102084318977662</v>
      </c>
      <c r="D7" t="n">
        <v>-0.0447732731197298</v>
      </c>
      <c r="E7" t="n">
        <v>-0.5793383803944</v>
      </c>
    </row>
    <row r="8">
      <c r="A8" t="s">
        <v>85</v>
      </c>
      <c r="B8" t="n">
        <v>2022</v>
      </c>
      <c r="C8" t="n">
        <v>-0.0620834293958844</v>
      </c>
      <c r="D8" t="n">
        <v>-0.193244509863453</v>
      </c>
      <c r="E8" t="n">
        <v>-0.224580730581206</v>
      </c>
    </row>
    <row r="9">
      <c r="A9" t="s">
        <v>86</v>
      </c>
      <c r="B9" t="n">
        <v>2022</v>
      </c>
      <c r="C9" t="n">
        <v>-0.107014143945366</v>
      </c>
      <c r="D9" t="n">
        <v>-0.231305629268136</v>
      </c>
      <c r="E9" t="n">
        <v>-0.0972328609200431</v>
      </c>
    </row>
    <row r="10">
      <c r="A10" t="s">
        <v>87</v>
      </c>
      <c r="B10" t="n">
        <v>2022</v>
      </c>
      <c r="C10" t="n">
        <v>-0.299504659406496</v>
      </c>
      <c r="D10" t="n">
        <v>-0.44078912774328</v>
      </c>
      <c r="E10" t="n">
        <v>-0.317375583808537</v>
      </c>
    </row>
    <row r="11">
      <c r="A11" t="s">
        <v>88</v>
      </c>
      <c r="B11" t="n">
        <v>2022</v>
      </c>
      <c r="C11" t="n">
        <v>-0.156135482649134</v>
      </c>
      <c r="D11" t="n">
        <v>-0.333857215245191</v>
      </c>
      <c r="E11" t="n">
        <v>0.05606425560554</v>
      </c>
    </row>
    <row r="12">
      <c r="A12" t="s">
        <v>89</v>
      </c>
      <c r="B12" t="n">
        <v>2022</v>
      </c>
      <c r="C12" t="n">
        <v>-0.165973695939968</v>
      </c>
      <c r="D12" t="n">
        <v>-0.307492940874476</v>
      </c>
      <c r="E12" t="n">
        <v>0.0604525935957214</v>
      </c>
    </row>
    <row r="13">
      <c r="A13" t="s">
        <v>90</v>
      </c>
      <c r="B13" t="n">
        <v>2022</v>
      </c>
      <c r="C13" t="n">
        <v>-0.281293183798548</v>
      </c>
      <c r="D13" t="n">
        <v>-0.358611870112959</v>
      </c>
      <c r="E13" t="n">
        <v>-0.161702278101518</v>
      </c>
    </row>
    <row r="14">
      <c r="A14" t="s">
        <v>91</v>
      </c>
      <c r="B14" t="n">
        <v>2022</v>
      </c>
      <c r="C14" t="n">
        <v>-0.28694759761738</v>
      </c>
      <c r="D14" t="n">
        <v>-0.333506343713956</v>
      </c>
      <c r="E14" t="n">
        <v>0.565082797398594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606</v>
      </c>
    </row>
    <row r="2">
      <c r="A2" t="s">
        <v>2</v>
      </c>
      <c r="B2" t="s">
        <v>458</v>
      </c>
      <c r="C2" t="s">
        <v>592</v>
      </c>
      <c r="D2" t="s">
        <v>593</v>
      </c>
      <c r="E2" t="s">
        <v>594</v>
      </c>
    </row>
    <row r="3">
      <c r="A3" t="n">
        <v>2022</v>
      </c>
      <c r="B3" t="s">
        <v>459</v>
      </c>
      <c r="C3" t="n">
        <v>0.078143784563597</v>
      </c>
      <c r="D3" t="n">
        <v>0.0256929893861849</v>
      </c>
      <c r="E3" t="n">
        <v>0.0417681521953788</v>
      </c>
    </row>
    <row r="4">
      <c r="A4" t="n">
        <v>2022</v>
      </c>
      <c r="B4" t="s">
        <v>460</v>
      </c>
      <c r="C4" t="n">
        <v>0.0871530531324346</v>
      </c>
      <c r="D4" t="n">
        <v>0.0266455194290246</v>
      </c>
      <c r="E4" t="n">
        <v>0.0175301908843007</v>
      </c>
    </row>
    <row r="5">
      <c r="A5" t="n">
        <v>2022</v>
      </c>
      <c r="B5" t="s">
        <v>461</v>
      </c>
      <c r="C5" t="n">
        <v>0.0652031454783748</v>
      </c>
      <c r="D5" t="n">
        <v>0.0197411533420708</v>
      </c>
      <c r="E5" t="n">
        <v>0.0110174983797796</v>
      </c>
    </row>
    <row r="6">
      <c r="A6" t="n">
        <v>2022</v>
      </c>
      <c r="B6" t="s">
        <v>462</v>
      </c>
      <c r="C6" t="n">
        <v>0.0658636841602141</v>
      </c>
      <c r="D6" t="n">
        <v>0.0217952394608546</v>
      </c>
      <c r="E6" t="n">
        <v>0.0162685725032913</v>
      </c>
    </row>
    <row r="7">
      <c r="A7" t="n">
        <v>2022</v>
      </c>
      <c r="B7" t="s">
        <v>463</v>
      </c>
      <c r="C7" t="n">
        <v>0.0634212920837125</v>
      </c>
      <c r="D7" t="n">
        <v>0.0199272065514104</v>
      </c>
      <c r="E7" t="n">
        <v>0.0225898256848097</v>
      </c>
    </row>
    <row r="8">
      <c r="A8" t="n">
        <v>2022</v>
      </c>
      <c r="B8" t="s">
        <v>464</v>
      </c>
      <c r="C8" t="n">
        <v>0.0742578218772505</v>
      </c>
      <c r="D8" t="n">
        <v>0.0247259342242138</v>
      </c>
      <c r="E8" t="n">
        <v>0.0147429832860296</v>
      </c>
    </row>
    <row r="9">
      <c r="A9" t="n">
        <v>2022</v>
      </c>
      <c r="B9" t="s">
        <v>465</v>
      </c>
      <c r="C9" t="n">
        <v>0.0683173888576252</v>
      </c>
      <c r="D9" t="n">
        <v>0.0213843556555993</v>
      </c>
      <c r="E9" t="n">
        <v>0.0127777777777778</v>
      </c>
    </row>
    <row r="10">
      <c r="A10" t="n">
        <v>2022</v>
      </c>
      <c r="B10" t="s">
        <v>466</v>
      </c>
      <c r="C10" t="n">
        <v>0.0801679523484035</v>
      </c>
      <c r="D10" t="n">
        <v>0.0295869543989845</v>
      </c>
      <c r="E10" t="n">
        <v>0.0227120908483634</v>
      </c>
    </row>
    <row r="11">
      <c r="A11" t="n">
        <v>2022</v>
      </c>
      <c r="B11" t="s">
        <v>467</v>
      </c>
      <c r="C11" t="n">
        <v>0.0707083764219235</v>
      </c>
      <c r="D11" t="n">
        <v>0.0186142709410548</v>
      </c>
      <c r="E11" t="n">
        <v>0.0148987648032599</v>
      </c>
    </row>
    <row r="12">
      <c r="A12" t="n">
        <v>2022</v>
      </c>
      <c r="B12" t="s">
        <v>468</v>
      </c>
      <c r="C12" t="n">
        <v>0.051948051948052</v>
      </c>
      <c r="D12" t="n">
        <v>0.0165289256198347</v>
      </c>
      <c r="E12" t="n">
        <v>0.0210921698930945</v>
      </c>
    </row>
    <row r="13">
      <c r="A13" t="n">
        <v>2022</v>
      </c>
      <c r="B13" t="s">
        <v>607</v>
      </c>
      <c r="C13" t="n">
        <v>0.055585478832274</v>
      </c>
      <c r="D13" t="n">
        <v>0.0184207691479048</v>
      </c>
      <c r="E13" t="n">
        <v>0.0239722426663863</v>
      </c>
    </row>
    <row r="14">
      <c r="A14" t="n">
        <v>2022</v>
      </c>
      <c r="B14" t="s">
        <v>487</v>
      </c>
      <c r="C14" t="n">
        <v>0.065979698554291</v>
      </c>
      <c r="D14" t="n">
        <v>0.0203014457090126</v>
      </c>
      <c r="E14" t="n">
        <v>0.0172309552599758</v>
      </c>
    </row>
    <row r="15">
      <c r="A15" t="n">
        <v>2022</v>
      </c>
      <c r="B15" t="s">
        <v>608</v>
      </c>
      <c r="C15" t="n">
        <v>0.0729280427132629</v>
      </c>
      <c r="D15" t="n">
        <v>0.0177162965659507</v>
      </c>
      <c r="E15" t="n">
        <v>0.0104466858789625</v>
      </c>
    </row>
    <row r="16">
      <c r="A16" t="n">
        <v>2022</v>
      </c>
      <c r="B16" t="s">
        <v>609</v>
      </c>
      <c r="C16" t="n">
        <v>0.0719782707107288</v>
      </c>
      <c r="D16" t="n">
        <v>0.0217292892711634</v>
      </c>
      <c r="E16" t="n">
        <v>0.0232146805217776</v>
      </c>
    </row>
    <row r="17">
      <c r="A17" t="n">
        <v>2022</v>
      </c>
      <c r="B17" t="s">
        <v>610</v>
      </c>
      <c r="C17" t="n">
        <v>0.0754274682846111</v>
      </c>
      <c r="D17" t="n">
        <v>0.0222007722007722</v>
      </c>
      <c r="E17" t="n">
        <v>0.0149415919587069</v>
      </c>
    </row>
    <row r="18">
      <c r="A18" t="n">
        <v>2022</v>
      </c>
      <c r="B18" t="s">
        <v>611</v>
      </c>
      <c r="C18" t="n">
        <v>0.0613540197461213</v>
      </c>
      <c r="D18" t="n">
        <v>0.0190409026798307</v>
      </c>
      <c r="E18" t="n">
        <v>0.024982809993124</v>
      </c>
    </row>
    <row r="19">
      <c r="A19" t="n">
        <v>2022</v>
      </c>
      <c r="B19" t="s">
        <v>612</v>
      </c>
      <c r="C19" t="n">
        <v>0.0676305220883534</v>
      </c>
      <c r="D19" t="n">
        <v>0.0218473895582329</v>
      </c>
      <c r="E19" t="n">
        <v>0.0128449096098953</v>
      </c>
    </row>
    <row r="20">
      <c r="A20" t="n">
        <v>2022</v>
      </c>
      <c r="B20" t="s">
        <v>613</v>
      </c>
      <c r="C20" t="n">
        <v>0.0938861348955986</v>
      </c>
      <c r="D20" t="n">
        <v>0.0340994441940814</v>
      </c>
      <c r="E20" t="n">
        <v>0.0166912850812408</v>
      </c>
    </row>
    <row r="21">
      <c r="A21" t="n">
        <v>2022</v>
      </c>
      <c r="B21" t="s">
        <v>614</v>
      </c>
      <c r="C21" t="n">
        <v>0.0532362459546926</v>
      </c>
      <c r="D21" t="n">
        <v>0.0161812297734628</v>
      </c>
      <c r="E21" t="n">
        <v>0.0113581826907695</v>
      </c>
    </row>
    <row r="22">
      <c r="A22" t="n">
        <v>2022</v>
      </c>
      <c r="B22" t="s">
        <v>615</v>
      </c>
      <c r="C22" t="n">
        <v>0.0705956508036558</v>
      </c>
      <c r="D22" t="n">
        <v>0.0174913331232272</v>
      </c>
      <c r="E22" t="n">
        <v>0.015818858560794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616</v>
      </c>
    </row>
    <row r="2">
      <c r="A2" t="s">
        <v>2</v>
      </c>
      <c r="B2" t="s">
        <v>458</v>
      </c>
      <c r="C2" t="s">
        <v>592</v>
      </c>
      <c r="D2" t="s">
        <v>593</v>
      </c>
      <c r="E2" t="s">
        <v>594</v>
      </c>
    </row>
    <row r="3">
      <c r="A3" t="n">
        <v>2022</v>
      </c>
      <c r="B3" t="s">
        <v>459</v>
      </c>
      <c r="C3" t="n">
        <v>0.078143784563597</v>
      </c>
      <c r="D3" t="n">
        <v>0.0256929893861849</v>
      </c>
      <c r="E3" t="n">
        <v>0.0417681521953788</v>
      </c>
    </row>
    <row r="4">
      <c r="A4" t="n">
        <v>2022</v>
      </c>
      <c r="B4" t="s">
        <v>460</v>
      </c>
      <c r="C4" t="n">
        <v>0.0871530531324346</v>
      </c>
      <c r="D4" t="n">
        <v>0.0266455194290246</v>
      </c>
      <c r="E4" t="n">
        <v>0.0175301908843007</v>
      </c>
    </row>
    <row r="5">
      <c r="A5" t="n">
        <v>2022</v>
      </c>
      <c r="B5" t="s">
        <v>461</v>
      </c>
      <c r="C5" t="n">
        <v>0.0652031454783748</v>
      </c>
      <c r="D5" t="n">
        <v>0.0197411533420708</v>
      </c>
      <c r="E5" t="n">
        <v>0.0110174983797796</v>
      </c>
    </row>
    <row r="6">
      <c r="A6" t="n">
        <v>2022</v>
      </c>
      <c r="B6" t="s">
        <v>462</v>
      </c>
      <c r="C6" t="n">
        <v>0.0658636841602141</v>
      </c>
      <c r="D6" t="n">
        <v>0.0217952394608546</v>
      </c>
      <c r="E6" t="n">
        <v>0.0162685725032913</v>
      </c>
    </row>
    <row r="7">
      <c r="A7" t="n">
        <v>2022</v>
      </c>
      <c r="B7" t="s">
        <v>463</v>
      </c>
      <c r="C7" t="n">
        <v>0.0634212920837125</v>
      </c>
      <c r="D7" t="n">
        <v>0.0199272065514104</v>
      </c>
      <c r="E7" t="n">
        <v>0.0225898256848097</v>
      </c>
    </row>
    <row r="8">
      <c r="A8" t="n">
        <v>2022</v>
      </c>
      <c r="B8" t="s">
        <v>464</v>
      </c>
      <c r="C8" t="n">
        <v>0.0742578218772505</v>
      </c>
      <c r="D8" t="n">
        <v>0.0247259342242138</v>
      </c>
      <c r="E8" t="n">
        <v>0.0147429832860296</v>
      </c>
    </row>
    <row r="9">
      <c r="A9" t="n">
        <v>2022</v>
      </c>
      <c r="B9" t="s">
        <v>465</v>
      </c>
      <c r="C9" t="n">
        <v>0.0683173888576252</v>
      </c>
      <c r="D9" t="n">
        <v>0.0213843556555993</v>
      </c>
      <c r="E9" t="n">
        <v>0.0127777777777778</v>
      </c>
    </row>
    <row r="10">
      <c r="A10" t="n">
        <v>2022</v>
      </c>
      <c r="B10" t="s">
        <v>466</v>
      </c>
      <c r="C10" t="n">
        <v>0.0801679523484035</v>
      </c>
      <c r="D10" t="n">
        <v>0.0295869543989845</v>
      </c>
      <c r="E10" t="n">
        <v>0.0227120908483634</v>
      </c>
    </row>
    <row r="11">
      <c r="A11" t="n">
        <v>2022</v>
      </c>
      <c r="B11" t="s">
        <v>467</v>
      </c>
      <c r="C11" t="n">
        <v>0.0707083764219235</v>
      </c>
      <c r="D11" t="n">
        <v>0.0186142709410548</v>
      </c>
      <c r="E11" t="n">
        <v>0.0148987648032599</v>
      </c>
    </row>
    <row r="12">
      <c r="A12" t="n">
        <v>2022</v>
      </c>
      <c r="B12" t="s">
        <v>468</v>
      </c>
      <c r="C12" t="n">
        <v>0.051948051948052</v>
      </c>
      <c r="D12" t="n">
        <v>0.0165289256198347</v>
      </c>
      <c r="E12" t="n">
        <v>0.0210921698930945</v>
      </c>
    </row>
    <row r="13">
      <c r="A13" t="n">
        <v>2022</v>
      </c>
      <c r="B13" t="s">
        <v>607</v>
      </c>
      <c r="C13" t="n">
        <v>0.055585478832274</v>
      </c>
      <c r="D13" t="n">
        <v>0.0184207691479048</v>
      </c>
      <c r="E13" t="n">
        <v>0.0239722426663863</v>
      </c>
    </row>
    <row r="14">
      <c r="A14" t="n">
        <v>2022</v>
      </c>
      <c r="B14" t="s">
        <v>487</v>
      </c>
      <c r="C14" t="n">
        <v>0.065979698554291</v>
      </c>
      <c r="D14" t="n">
        <v>0.0203014457090126</v>
      </c>
      <c r="E14" t="n">
        <v>0.0172309552599758</v>
      </c>
    </row>
    <row r="15">
      <c r="A15" t="n">
        <v>2022</v>
      </c>
      <c r="B15" t="s">
        <v>608</v>
      </c>
      <c r="C15" t="n">
        <v>0.0729280427132629</v>
      </c>
      <c r="D15" t="n">
        <v>0.0177162965659507</v>
      </c>
      <c r="E15" t="n">
        <v>0.0104466858789625</v>
      </c>
    </row>
    <row r="16">
      <c r="A16" t="n">
        <v>2022</v>
      </c>
      <c r="B16" t="s">
        <v>609</v>
      </c>
      <c r="C16" t="n">
        <v>0.0719782707107288</v>
      </c>
      <c r="D16" t="n">
        <v>0.0217292892711634</v>
      </c>
      <c r="E16" t="n">
        <v>0.0232146805217776</v>
      </c>
    </row>
    <row r="17">
      <c r="A17" t="n">
        <v>2022</v>
      </c>
      <c r="B17" t="s">
        <v>610</v>
      </c>
      <c r="C17" t="n">
        <v>0.0754274682846111</v>
      </c>
      <c r="D17" t="n">
        <v>0.0222007722007722</v>
      </c>
      <c r="E17" t="n">
        <v>0.0149415919587069</v>
      </c>
    </row>
    <row r="18">
      <c r="A18" t="n">
        <v>2022</v>
      </c>
      <c r="B18" t="s">
        <v>611</v>
      </c>
      <c r="C18" t="n">
        <v>0.0613540197461213</v>
      </c>
      <c r="D18" t="n">
        <v>0.0190409026798307</v>
      </c>
      <c r="E18" t="n">
        <v>0.024982809993124</v>
      </c>
    </row>
    <row r="19">
      <c r="A19" t="n">
        <v>2022</v>
      </c>
      <c r="B19" t="s">
        <v>612</v>
      </c>
      <c r="C19" t="n">
        <v>0.0676305220883534</v>
      </c>
      <c r="D19" t="n">
        <v>0.0218473895582329</v>
      </c>
      <c r="E19" t="n">
        <v>0.0128449096098953</v>
      </c>
    </row>
    <row r="20">
      <c r="A20" t="n">
        <v>2022</v>
      </c>
      <c r="B20" t="s">
        <v>613</v>
      </c>
      <c r="C20" t="n">
        <v>0.0938861348955986</v>
      </c>
      <c r="D20" t="n">
        <v>0.0340994441940814</v>
      </c>
      <c r="E20" t="n">
        <v>0.0166912850812408</v>
      </c>
    </row>
    <row r="21">
      <c r="A21" t="n">
        <v>2022</v>
      </c>
      <c r="B21" t="s">
        <v>614</v>
      </c>
      <c r="C21" t="n">
        <v>0.0532362459546926</v>
      </c>
      <c r="D21" t="n">
        <v>0.0161812297734628</v>
      </c>
      <c r="E21" t="n">
        <v>0.0113581826907695</v>
      </c>
    </row>
    <row r="22">
      <c r="A22" t="n">
        <v>2022</v>
      </c>
      <c r="B22" t="s">
        <v>615</v>
      </c>
      <c r="C22" t="n">
        <v>0.0705956508036558</v>
      </c>
      <c r="D22" t="n">
        <v>0.0174913331232272</v>
      </c>
      <c r="E22" t="n">
        <v>0.015818858560794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617</v>
      </c>
    </row>
    <row r="2">
      <c r="A2" t="s">
        <v>2</v>
      </c>
      <c r="B2" t="s">
        <v>458</v>
      </c>
      <c r="C2" t="s">
        <v>592</v>
      </c>
      <c r="D2" t="s">
        <v>593</v>
      </c>
      <c r="E2" t="s">
        <v>594</v>
      </c>
    </row>
    <row r="3">
      <c r="A3" t="n">
        <v>2022</v>
      </c>
      <c r="B3" t="s">
        <v>618</v>
      </c>
      <c r="C3" t="n">
        <v>0.0759016687600933</v>
      </c>
      <c r="D3" t="n">
        <v>0.0281715413601292</v>
      </c>
      <c r="E3" t="n">
        <v>0.0554237288135593</v>
      </c>
    </row>
    <row r="4">
      <c r="A4" t="n">
        <v>2022</v>
      </c>
      <c r="B4" t="s">
        <v>619</v>
      </c>
      <c r="C4" t="n">
        <v>0.221990837151187</v>
      </c>
      <c r="D4" t="n">
        <v>0.155768429820908</v>
      </c>
      <c r="E4" t="n">
        <v>0.210197368421053</v>
      </c>
    </row>
    <row r="5">
      <c r="A5" t="n">
        <v>2022</v>
      </c>
      <c r="B5" t="s">
        <v>620</v>
      </c>
      <c r="C5" t="n">
        <v>0.170384432842905</v>
      </c>
      <c r="D5" t="n">
        <v>0.087327954437589</v>
      </c>
      <c r="E5" t="n">
        <v>0.040788267644363</v>
      </c>
    </row>
    <row r="6">
      <c r="A6" t="n">
        <v>2022</v>
      </c>
      <c r="B6" t="s">
        <v>621</v>
      </c>
      <c r="C6" t="n">
        <v>0.173344017094017</v>
      </c>
      <c r="D6" t="n">
        <v>0.0948183760683761</v>
      </c>
      <c r="E6" t="n">
        <v>0.159029649595687</v>
      </c>
    </row>
    <row r="7">
      <c r="A7" t="n">
        <v>2022</v>
      </c>
      <c r="B7" t="s">
        <v>622</v>
      </c>
      <c r="C7" t="n">
        <v>0.154389060432289</v>
      </c>
      <c r="D7" t="n">
        <v>0.0621967357741509</v>
      </c>
      <c r="E7" t="n">
        <v>0.0117698343504795</v>
      </c>
    </row>
    <row r="8">
      <c r="A8" t="n">
        <v>2022</v>
      </c>
      <c r="B8" t="s">
        <v>623</v>
      </c>
      <c r="C8" t="n">
        <v>0.0411912051210687</v>
      </c>
      <c r="D8" t="n">
        <v>0.0297801280267186</v>
      </c>
      <c r="E8" t="n">
        <v>0.00690989496959646</v>
      </c>
    </row>
    <row r="9">
      <c r="A9" t="n">
        <v>2022</v>
      </c>
      <c r="B9" t="s">
        <v>624</v>
      </c>
      <c r="C9" t="n">
        <v>0.104708362614195</v>
      </c>
      <c r="D9" t="n">
        <v>0.0245959241040056</v>
      </c>
      <c r="E9" t="n">
        <v>0.00974251913709116</v>
      </c>
    </row>
    <row r="10">
      <c r="A10" t="n">
        <v>2022</v>
      </c>
      <c r="B10" t="s">
        <v>625</v>
      </c>
      <c r="C10" t="n">
        <v>0.0875497441728255</v>
      </c>
      <c r="D10" t="n">
        <v>0.0403638430926663</v>
      </c>
      <c r="E10" t="n">
        <v>0.0486749594375338</v>
      </c>
    </row>
    <row r="11">
      <c r="A11" t="n">
        <v>2022</v>
      </c>
      <c r="B11" t="s">
        <v>626</v>
      </c>
      <c r="C11" t="n">
        <v>0.172539489671932</v>
      </c>
      <c r="D11" t="n">
        <v>0.0801944106925881</v>
      </c>
      <c r="E11" t="n">
        <v>0.0832389580973952</v>
      </c>
    </row>
    <row r="12">
      <c r="A12" t="n">
        <v>2022</v>
      </c>
      <c r="B12" t="s">
        <v>627</v>
      </c>
      <c r="C12" t="n">
        <v>0.135558583106267</v>
      </c>
      <c r="D12" t="n">
        <v>0.0708446866485014</v>
      </c>
      <c r="E12" t="n">
        <v>0.0134408602150538</v>
      </c>
    </row>
    <row r="13">
      <c r="A13" t="n">
        <v>2022</v>
      </c>
      <c r="B13" t="s">
        <v>628</v>
      </c>
      <c r="C13" t="n">
        <v>0.174963396778917</v>
      </c>
      <c r="D13" t="n">
        <v>0.0739385065885798</v>
      </c>
      <c r="E13" t="n">
        <v>0.0186781609195402</v>
      </c>
    </row>
    <row r="14">
      <c r="A14" t="n">
        <v>2022</v>
      </c>
      <c r="B14" t="s">
        <v>629</v>
      </c>
      <c r="C14" t="n">
        <v>0.202401978099611</v>
      </c>
      <c r="D14" t="n">
        <v>0.0960791239844578</v>
      </c>
      <c r="E14" t="n">
        <v>0.157189639773742</v>
      </c>
    </row>
    <row r="15">
      <c r="A15" t="n">
        <v>2022</v>
      </c>
      <c r="B15" t="s">
        <v>630</v>
      </c>
      <c r="C15" t="n">
        <v>0.0708566853482786</v>
      </c>
      <c r="D15" t="n">
        <v>0.0356285028022418</v>
      </c>
      <c r="E15" t="n">
        <v>0.0310318076027929</v>
      </c>
    </row>
    <row r="16">
      <c r="A16" t="n">
        <v>2022</v>
      </c>
      <c r="B16" t="s">
        <v>631</v>
      </c>
      <c r="C16" t="n">
        <v>0.0679744525547445</v>
      </c>
      <c r="D16" t="n">
        <v>0.0410583941605839</v>
      </c>
      <c r="E16" t="n">
        <v>0.078604455653636</v>
      </c>
    </row>
    <row r="17">
      <c r="A17" t="n">
        <v>2022</v>
      </c>
      <c r="B17" t="s">
        <v>632</v>
      </c>
      <c r="C17" t="n">
        <v>0.214642262895175</v>
      </c>
      <c r="D17" t="n">
        <v>0.0806988352745424</v>
      </c>
      <c r="E17" t="n">
        <v>0.0074318744838976</v>
      </c>
    </row>
    <row r="18">
      <c r="A18" t="n">
        <v>2022</v>
      </c>
      <c r="B18" t="s">
        <v>633</v>
      </c>
      <c r="C18" t="n">
        <v>0.0534682080924856</v>
      </c>
      <c r="D18" t="n">
        <v>0.00722543352601156</v>
      </c>
      <c r="E18" t="n">
        <v>0.0481430536451169</v>
      </c>
    </row>
    <row r="19">
      <c r="A19" t="n">
        <v>2022</v>
      </c>
      <c r="B19" t="s">
        <v>634</v>
      </c>
      <c r="C19" t="n">
        <v>0.118110236220472</v>
      </c>
      <c r="D19" t="n">
        <v>0.0293486041517538</v>
      </c>
      <c r="E19" t="n">
        <v>0.176923076923077</v>
      </c>
    </row>
    <row r="20">
      <c r="A20" t="n">
        <v>2022</v>
      </c>
      <c r="B20" t="s">
        <v>635</v>
      </c>
      <c r="C20" t="n">
        <v>0.056512749827705</v>
      </c>
      <c r="D20" t="n">
        <v>0.0220537560303239</v>
      </c>
      <c r="E20" t="n">
        <v>0.0169376693766938</v>
      </c>
    </row>
    <row r="21">
      <c r="A21" t="n">
        <v>2022</v>
      </c>
      <c r="B21" t="s">
        <v>636</v>
      </c>
      <c r="C21" t="n">
        <v>0.065359477124183</v>
      </c>
      <c r="D21" t="n">
        <v>0.0174291938997821</v>
      </c>
      <c r="E21" t="n">
        <v>0.00649350649350649</v>
      </c>
    </row>
    <row r="22">
      <c r="A22" t="n">
        <v>2022</v>
      </c>
      <c r="B22" t="s">
        <v>637</v>
      </c>
      <c r="C22" t="n">
        <v>0.129969418960245</v>
      </c>
      <c r="D22" t="n">
        <v>0.0412844036697248</v>
      </c>
      <c r="E22" t="n">
        <v>0.181818181818182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638</v>
      </c>
    </row>
    <row r="2">
      <c r="A2" t="s">
        <v>2</v>
      </c>
      <c r="B2" t="s">
        <v>458</v>
      </c>
      <c r="C2" t="s">
        <v>592</v>
      </c>
      <c r="D2" t="s">
        <v>593</v>
      </c>
      <c r="E2" t="s">
        <v>594</v>
      </c>
    </row>
    <row r="3">
      <c r="A3" t="n">
        <v>2022</v>
      </c>
      <c r="B3" t="s">
        <v>618</v>
      </c>
      <c r="C3" t="n">
        <v>0.0759016687600933</v>
      </c>
      <c r="D3" t="n">
        <v>0.0281715413601292</v>
      </c>
      <c r="E3" t="n">
        <v>0.0554237288135593</v>
      </c>
    </row>
    <row r="4">
      <c r="A4" t="n">
        <v>2022</v>
      </c>
      <c r="B4" t="s">
        <v>619</v>
      </c>
      <c r="C4" t="n">
        <v>0.221990837151187</v>
      </c>
      <c r="D4" t="n">
        <v>0.155768429820908</v>
      </c>
      <c r="E4" t="n">
        <v>0.210197368421053</v>
      </c>
    </row>
    <row r="5">
      <c r="A5" t="n">
        <v>2022</v>
      </c>
      <c r="B5" t="s">
        <v>620</v>
      </c>
      <c r="C5" t="n">
        <v>0.170384432842905</v>
      </c>
      <c r="D5" t="n">
        <v>0.087327954437589</v>
      </c>
      <c r="E5" t="n">
        <v>0.040788267644363</v>
      </c>
    </row>
    <row r="6">
      <c r="A6" t="n">
        <v>2022</v>
      </c>
      <c r="B6" t="s">
        <v>621</v>
      </c>
      <c r="C6" t="n">
        <v>0.173344017094017</v>
      </c>
      <c r="D6" t="n">
        <v>0.0948183760683761</v>
      </c>
      <c r="E6" t="n">
        <v>0.159029649595687</v>
      </c>
    </row>
    <row r="7">
      <c r="A7" t="n">
        <v>2022</v>
      </c>
      <c r="B7" t="s">
        <v>622</v>
      </c>
      <c r="C7" t="n">
        <v>0.154389060432289</v>
      </c>
      <c r="D7" t="n">
        <v>0.0621967357741509</v>
      </c>
      <c r="E7" t="n">
        <v>0.0117698343504795</v>
      </c>
    </row>
    <row r="8">
      <c r="A8" t="n">
        <v>2022</v>
      </c>
      <c r="B8" t="s">
        <v>623</v>
      </c>
      <c r="C8" t="n">
        <v>0.0411912051210687</v>
      </c>
      <c r="D8" t="n">
        <v>0.0297801280267186</v>
      </c>
      <c r="E8" t="n">
        <v>0.00690989496959646</v>
      </c>
    </row>
    <row r="9">
      <c r="A9" t="n">
        <v>2022</v>
      </c>
      <c r="B9" t="s">
        <v>624</v>
      </c>
      <c r="C9" t="n">
        <v>0.104708362614195</v>
      </c>
      <c r="D9" t="n">
        <v>0.0245959241040056</v>
      </c>
      <c r="E9" t="n">
        <v>0.00974251913709116</v>
      </c>
    </row>
    <row r="10">
      <c r="A10" t="n">
        <v>2022</v>
      </c>
      <c r="B10" t="s">
        <v>625</v>
      </c>
      <c r="C10" t="n">
        <v>0.0875497441728255</v>
      </c>
      <c r="D10" t="n">
        <v>0.0403638430926663</v>
      </c>
      <c r="E10" t="n">
        <v>0.0486749594375338</v>
      </c>
    </row>
    <row r="11">
      <c r="A11" t="n">
        <v>2022</v>
      </c>
      <c r="B11" t="s">
        <v>626</v>
      </c>
      <c r="C11" t="n">
        <v>0.172539489671932</v>
      </c>
      <c r="D11" t="n">
        <v>0.0801944106925881</v>
      </c>
      <c r="E11" t="n">
        <v>0.0832389580973952</v>
      </c>
    </row>
    <row r="12">
      <c r="A12" t="n">
        <v>2022</v>
      </c>
      <c r="B12" t="s">
        <v>627</v>
      </c>
      <c r="C12" t="n">
        <v>0.135558583106267</v>
      </c>
      <c r="D12" t="n">
        <v>0.0708446866485014</v>
      </c>
      <c r="E12" t="n">
        <v>0.0134408602150538</v>
      </c>
    </row>
    <row r="13">
      <c r="A13" t="n">
        <v>2022</v>
      </c>
      <c r="B13" t="s">
        <v>628</v>
      </c>
      <c r="C13" t="n">
        <v>0.174963396778917</v>
      </c>
      <c r="D13" t="n">
        <v>0.0739385065885798</v>
      </c>
      <c r="E13" t="n">
        <v>0.0186781609195402</v>
      </c>
    </row>
    <row r="14">
      <c r="A14" t="n">
        <v>2022</v>
      </c>
      <c r="B14" t="s">
        <v>629</v>
      </c>
      <c r="C14" t="n">
        <v>0.202401978099611</v>
      </c>
      <c r="D14" t="n">
        <v>0.0960791239844578</v>
      </c>
      <c r="E14" t="n">
        <v>0.157189639773742</v>
      </c>
    </row>
    <row r="15">
      <c r="A15" t="n">
        <v>2022</v>
      </c>
      <c r="B15" t="s">
        <v>630</v>
      </c>
      <c r="C15" t="n">
        <v>0.0708566853482786</v>
      </c>
      <c r="D15" t="n">
        <v>0.0356285028022418</v>
      </c>
      <c r="E15" t="n">
        <v>0.0310318076027929</v>
      </c>
    </row>
    <row r="16">
      <c r="A16" t="n">
        <v>2022</v>
      </c>
      <c r="B16" t="s">
        <v>631</v>
      </c>
      <c r="C16" t="n">
        <v>0.0679744525547445</v>
      </c>
      <c r="D16" t="n">
        <v>0.0410583941605839</v>
      </c>
      <c r="E16" t="n">
        <v>0.078604455653636</v>
      </c>
    </row>
    <row r="17">
      <c r="A17" t="n">
        <v>2022</v>
      </c>
      <c r="B17" t="s">
        <v>632</v>
      </c>
      <c r="C17" t="n">
        <v>0.214642262895175</v>
      </c>
      <c r="D17" t="n">
        <v>0.0806988352745424</v>
      </c>
      <c r="E17" t="n">
        <v>0.0074318744838976</v>
      </c>
    </row>
    <row r="18">
      <c r="A18" t="n">
        <v>2022</v>
      </c>
      <c r="B18" t="s">
        <v>633</v>
      </c>
      <c r="C18" t="n">
        <v>0.0534682080924856</v>
      </c>
      <c r="D18" t="n">
        <v>0.00722543352601156</v>
      </c>
      <c r="E18" t="n">
        <v>0.0481430536451169</v>
      </c>
    </row>
    <row r="19">
      <c r="A19" t="n">
        <v>2022</v>
      </c>
      <c r="B19" t="s">
        <v>634</v>
      </c>
      <c r="C19" t="n">
        <v>0.118110236220472</v>
      </c>
      <c r="D19" t="n">
        <v>0.0293486041517538</v>
      </c>
      <c r="E19" t="n">
        <v>0.176923076923077</v>
      </c>
    </row>
    <row r="20">
      <c r="A20" t="n">
        <v>2022</v>
      </c>
      <c r="B20" t="s">
        <v>635</v>
      </c>
      <c r="C20" t="n">
        <v>0.056512749827705</v>
      </c>
      <c r="D20" t="n">
        <v>0.0220537560303239</v>
      </c>
      <c r="E20" t="n">
        <v>0.0169376693766938</v>
      </c>
    </row>
    <row r="21">
      <c r="A21" t="n">
        <v>2022</v>
      </c>
      <c r="B21" t="s">
        <v>636</v>
      </c>
      <c r="C21" t="n">
        <v>0.065359477124183</v>
      </c>
      <c r="D21" t="n">
        <v>0.0174291938997821</v>
      </c>
      <c r="E21" t="n">
        <v>0.00649350649350649</v>
      </c>
    </row>
    <row r="22">
      <c r="A22" t="n">
        <v>2022</v>
      </c>
      <c r="B22" t="s">
        <v>637</v>
      </c>
      <c r="C22" t="n">
        <v>0.129969418960245</v>
      </c>
      <c r="D22" t="n">
        <v>0.0412844036697248</v>
      </c>
      <c r="E22" t="n">
        <v>0.181818181818182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639</v>
      </c>
    </row>
    <row r="2">
      <c r="A2" t="s">
        <v>2</v>
      </c>
      <c r="B2" t="s">
        <v>640</v>
      </c>
    </row>
    <row r="3">
      <c r="A3" t="n">
        <v>2013</v>
      </c>
      <c r="B3" t="n">
        <v>554.381360209657</v>
      </c>
    </row>
    <row r="4">
      <c r="A4" t="n">
        <v>2014</v>
      </c>
      <c r="B4" t="n">
        <v>529.560932895646</v>
      </c>
    </row>
    <row r="5">
      <c r="A5" t="n">
        <v>2015</v>
      </c>
      <c r="B5" t="n">
        <v>481.975996872298</v>
      </c>
    </row>
    <row r="6">
      <c r="A6" t="n">
        <v>2016</v>
      </c>
      <c r="B6" t="n">
        <v>473.052897863442</v>
      </c>
    </row>
    <row r="7">
      <c r="A7" t="n">
        <v>2017</v>
      </c>
      <c r="B7" t="n">
        <v>470.312666286201</v>
      </c>
    </row>
    <row r="8">
      <c r="A8" t="n">
        <v>2018</v>
      </c>
      <c r="B8" t="n">
        <v>474.270581053877</v>
      </c>
    </row>
    <row r="9">
      <c r="A9" t="n">
        <v>2019</v>
      </c>
      <c r="B9" t="n">
        <v>512.160954049028</v>
      </c>
    </row>
    <row r="10">
      <c r="A10" t="n">
        <v>2020</v>
      </c>
      <c r="B10" t="n">
        <v>438.110295940709</v>
      </c>
    </row>
    <row r="11">
      <c r="A11" t="n">
        <v>2021</v>
      </c>
      <c r="B11" t="n">
        <v>522.585799620499</v>
      </c>
    </row>
    <row r="12">
      <c r="A12" t="n">
        <v>2022</v>
      </c>
      <c r="B12" t="n">
        <v>635.761018529002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641</v>
      </c>
    </row>
    <row r="2">
      <c r="A2" t="s">
        <v>2</v>
      </c>
      <c r="B2" t="s">
        <v>640</v>
      </c>
      <c r="C2" t="s">
        <v>77</v>
      </c>
    </row>
    <row r="3">
      <c r="A3" t="n">
        <v>2013</v>
      </c>
      <c r="B3" t="n">
        <v>554.381360209657</v>
      </c>
      <c r="C3" t="n">
        <v>0.0463084357460728</v>
      </c>
    </row>
    <row r="4">
      <c r="A4" t="n">
        <v>2014</v>
      </c>
      <c r="B4" t="n">
        <v>529.560932895646</v>
      </c>
      <c r="C4" t="n">
        <v>-0.0447713958215048</v>
      </c>
    </row>
    <row r="5">
      <c r="A5" t="n">
        <v>2015</v>
      </c>
      <c r="B5" t="n">
        <v>481.975996872298</v>
      </c>
      <c r="C5" t="n">
        <v>-0.0898573385373292</v>
      </c>
    </row>
    <row r="6">
      <c r="A6" t="n">
        <v>2016</v>
      </c>
      <c r="B6" t="n">
        <v>473.052897863442</v>
      </c>
      <c r="C6" t="n">
        <v>-0.0185135755032639</v>
      </c>
    </row>
    <row r="7">
      <c r="A7" t="n">
        <v>2017</v>
      </c>
      <c r="B7" t="n">
        <v>470.312666286201</v>
      </c>
      <c r="C7" t="n">
        <v>-0.00579265361150361</v>
      </c>
    </row>
    <row r="8">
      <c r="A8" t="n">
        <v>2018</v>
      </c>
      <c r="B8" t="n">
        <v>474.270581053877</v>
      </c>
      <c r="C8" t="n">
        <v>0.00841549686281984</v>
      </c>
    </row>
    <row r="9">
      <c r="A9" t="n">
        <v>2019</v>
      </c>
      <c r="B9" t="n">
        <v>512.160954049028</v>
      </c>
      <c r="C9" t="n">
        <v>0.0798918897962304</v>
      </c>
    </row>
    <row r="10">
      <c r="A10" t="n">
        <v>2020</v>
      </c>
      <c r="B10" t="n">
        <v>438.110295940709</v>
      </c>
      <c r="C10" t="n">
        <v>-0.144584739470847</v>
      </c>
    </row>
    <row r="11">
      <c r="A11" t="n">
        <v>2021</v>
      </c>
      <c r="B11" t="n">
        <v>522.585799620499</v>
      </c>
      <c r="C11" t="n">
        <v>0.192817891892737</v>
      </c>
    </row>
    <row r="12">
      <c r="A12" t="n">
        <v>2022</v>
      </c>
      <c r="B12" t="n">
        <v>635.761018529002</v>
      </c>
      <c r="C12" t="n">
        <v>0.216567727233864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642</v>
      </c>
    </row>
    <row r="2">
      <c r="A2" t="s">
        <v>2</v>
      </c>
      <c r="B2" t="s">
        <v>640</v>
      </c>
      <c r="C2" t="s">
        <v>79</v>
      </c>
    </row>
    <row r="3">
      <c r="A3" t="n">
        <v>2020</v>
      </c>
      <c r="B3" t="n">
        <v>448.670640205592</v>
      </c>
      <c r="C3" t="s">
        <v>80</v>
      </c>
    </row>
    <row r="4">
      <c r="A4" t="n">
        <v>2020</v>
      </c>
      <c r="B4" t="n">
        <v>457.42174664432</v>
      </c>
      <c r="C4" t="s">
        <v>81</v>
      </c>
    </row>
    <row r="5">
      <c r="A5" t="n">
        <v>2020</v>
      </c>
      <c r="B5" t="n">
        <v>416.701382202276</v>
      </c>
      <c r="C5" t="s">
        <v>82</v>
      </c>
    </row>
    <row r="6">
      <c r="A6" t="n">
        <v>2020</v>
      </c>
      <c r="B6" t="n">
        <v>349.895768093672</v>
      </c>
      <c r="C6" t="s">
        <v>83</v>
      </c>
    </row>
    <row r="7">
      <c r="A7" t="n">
        <v>2020</v>
      </c>
      <c r="B7" t="n">
        <v>388.868912146823</v>
      </c>
      <c r="C7" t="s">
        <v>84</v>
      </c>
    </row>
    <row r="8">
      <c r="A8" t="n">
        <v>2020</v>
      </c>
      <c r="B8" t="n">
        <v>346.330945342203</v>
      </c>
      <c r="C8" t="s">
        <v>85</v>
      </c>
    </row>
    <row r="9">
      <c r="A9" t="n">
        <v>2020</v>
      </c>
      <c r="B9" t="n">
        <v>318.662780267413</v>
      </c>
      <c r="C9" t="s">
        <v>86</v>
      </c>
    </row>
    <row r="10">
      <c r="A10" t="n">
        <v>2020</v>
      </c>
      <c r="B10" t="n">
        <v>392.46507695038</v>
      </c>
      <c r="C10" t="s">
        <v>87</v>
      </c>
    </row>
    <row r="11">
      <c r="A11" t="n">
        <v>2020</v>
      </c>
      <c r="B11" t="n">
        <v>456.62940466776</v>
      </c>
      <c r="C11" t="s">
        <v>88</v>
      </c>
    </row>
    <row r="12">
      <c r="A12" t="n">
        <v>2020</v>
      </c>
      <c r="B12" t="n">
        <v>506.619764644598</v>
      </c>
      <c r="C12" t="s">
        <v>89</v>
      </c>
    </row>
    <row r="13">
      <c r="A13" t="n">
        <v>2020</v>
      </c>
      <c r="B13" t="n">
        <v>457.617544416516</v>
      </c>
      <c r="C13" t="s">
        <v>90</v>
      </c>
    </row>
    <row r="14">
      <c r="A14" t="n">
        <v>2020</v>
      </c>
      <c r="B14" t="n">
        <v>485.106968307582</v>
      </c>
      <c r="C14" t="s">
        <v>91</v>
      </c>
    </row>
    <row r="15">
      <c r="A15" t="n">
        <v>2021</v>
      </c>
      <c r="B15" t="n">
        <v>418.951160630423</v>
      </c>
      <c r="C15" t="s">
        <v>80</v>
      </c>
    </row>
    <row r="16">
      <c r="A16" t="n">
        <v>2021</v>
      </c>
      <c r="B16" t="n">
        <v>472.504483907621</v>
      </c>
      <c r="C16" t="s">
        <v>81</v>
      </c>
    </row>
    <row r="17">
      <c r="A17" t="n">
        <v>2021</v>
      </c>
      <c r="B17" t="n">
        <v>394.123468215807</v>
      </c>
      <c r="C17" t="s">
        <v>82</v>
      </c>
    </row>
    <row r="18">
      <c r="A18" t="n">
        <v>2021</v>
      </c>
      <c r="B18" t="n">
        <v>371.647947071849</v>
      </c>
      <c r="C18" t="s">
        <v>83</v>
      </c>
    </row>
    <row r="19">
      <c r="A19" t="n">
        <v>2021</v>
      </c>
      <c r="B19" t="n">
        <v>464.178301162974</v>
      </c>
      <c r="C19" t="s">
        <v>84</v>
      </c>
    </row>
    <row r="20">
      <c r="A20" t="n">
        <v>2021</v>
      </c>
      <c r="B20" t="n">
        <v>458.361781695835</v>
      </c>
      <c r="C20" t="s">
        <v>85</v>
      </c>
    </row>
    <row r="21">
      <c r="A21" t="n">
        <v>2021</v>
      </c>
      <c r="B21" t="n">
        <v>518.430550899526</v>
      </c>
      <c r="C21" t="s">
        <v>86</v>
      </c>
    </row>
    <row r="22">
      <c r="A22" t="n">
        <v>2021</v>
      </c>
      <c r="B22" t="n">
        <v>604.529044971296</v>
      </c>
      <c r="C22" t="s">
        <v>87</v>
      </c>
    </row>
    <row r="23">
      <c r="A23" t="n">
        <v>2021</v>
      </c>
      <c r="B23" t="n">
        <v>596.407899809454</v>
      </c>
      <c r="C23" t="s">
        <v>88</v>
      </c>
    </row>
    <row r="24">
      <c r="A24" t="n">
        <v>2021</v>
      </c>
      <c r="B24" t="n">
        <v>603.685105432838</v>
      </c>
      <c r="C24" t="s">
        <v>89</v>
      </c>
    </row>
    <row r="25">
      <c r="A25" t="n">
        <v>2021</v>
      </c>
      <c r="B25" t="n">
        <v>565.233736284378</v>
      </c>
      <c r="C25" t="s">
        <v>90</v>
      </c>
    </row>
    <row r="26">
      <c r="A26" t="n">
        <v>2021</v>
      </c>
      <c r="B26" t="n">
        <v>519.190307825768</v>
      </c>
      <c r="C26" t="s">
        <v>91</v>
      </c>
    </row>
    <row r="27">
      <c r="A27" t="n">
        <v>2022</v>
      </c>
      <c r="B27" t="n">
        <v>503.296819748376</v>
      </c>
      <c r="C27" t="s">
        <v>80</v>
      </c>
    </row>
    <row r="28">
      <c r="A28" t="n">
        <v>2022</v>
      </c>
      <c r="B28" t="n">
        <v>513.172369202204</v>
      </c>
      <c r="C28" t="s">
        <v>81</v>
      </c>
    </row>
    <row r="29">
      <c r="A29" t="n">
        <v>2022</v>
      </c>
      <c r="B29" t="n">
        <v>664.521962090116</v>
      </c>
      <c r="C29" t="s">
        <v>82</v>
      </c>
    </row>
    <row r="30">
      <c r="A30" t="n">
        <v>2022</v>
      </c>
      <c r="B30" t="n">
        <v>668.622354903176</v>
      </c>
      <c r="C30" t="s">
        <v>83</v>
      </c>
    </row>
    <row r="31">
      <c r="A31" t="n">
        <v>2022</v>
      </c>
      <c r="B31" t="n">
        <v>689.099743084839</v>
      </c>
      <c r="C31" t="s">
        <v>84</v>
      </c>
    </row>
    <row r="32">
      <c r="A32" t="n">
        <v>2022</v>
      </c>
      <c r="B32" t="n">
        <v>626.03306628089</v>
      </c>
      <c r="C32" t="s">
        <v>85</v>
      </c>
    </row>
    <row r="33">
      <c r="A33" t="n">
        <v>2022</v>
      </c>
      <c r="B33" t="n">
        <v>603.70501405231</v>
      </c>
      <c r="C33" t="s">
        <v>86</v>
      </c>
    </row>
    <row r="34">
      <c r="A34" t="n">
        <v>2022</v>
      </c>
      <c r="B34" t="n">
        <v>696.995422306131</v>
      </c>
      <c r="C34" t="s">
        <v>87</v>
      </c>
    </row>
    <row r="35">
      <c r="A35" t="n">
        <v>2022</v>
      </c>
      <c r="B35" t="n">
        <v>709.549192379232</v>
      </c>
      <c r="C35" t="s">
        <v>88</v>
      </c>
    </row>
    <row r="36">
      <c r="A36" t="n">
        <v>2022</v>
      </c>
      <c r="B36" t="n">
        <v>644.947712205371</v>
      </c>
      <c r="C36" t="s">
        <v>89</v>
      </c>
    </row>
    <row r="37">
      <c r="A37" t="n">
        <v>2022</v>
      </c>
      <c r="B37" t="n">
        <v>638.993380762834</v>
      </c>
      <c r="C37" t="s">
        <v>90</v>
      </c>
    </row>
    <row r="38">
      <c r="A38" t="n">
        <v>2022</v>
      </c>
      <c r="B38" t="n">
        <v>650.817921061809</v>
      </c>
      <c r="C38" t="s">
        <v>91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643</v>
      </c>
    </row>
    <row r="2">
      <c r="A2" t="s">
        <v>79</v>
      </c>
      <c r="B2" t="s">
        <v>2</v>
      </c>
      <c r="C2" t="s">
        <v>640</v>
      </c>
      <c r="D2" t="s">
        <v>77</v>
      </c>
    </row>
    <row r="3">
      <c r="A3" t="n">
        <v>1</v>
      </c>
      <c r="B3" t="n">
        <v>2020</v>
      </c>
      <c r="C3" t="n">
        <v>448.670640205592</v>
      </c>
      <c r="D3" t="n">
        <v>-0.057808012301369</v>
      </c>
    </row>
    <row r="4">
      <c r="A4" t="n">
        <v>1</v>
      </c>
      <c r="B4" t="n">
        <v>2021</v>
      </c>
      <c r="C4" t="n">
        <v>418.951160630423</v>
      </c>
      <c r="D4" t="n">
        <v>-0.0662389666539162</v>
      </c>
    </row>
    <row r="5">
      <c r="A5" t="n">
        <v>1</v>
      </c>
      <c r="B5" t="n">
        <v>2022</v>
      </c>
      <c r="C5" t="n">
        <v>503.296819748376</v>
      </c>
      <c r="D5" t="n">
        <v>0.201325755944995</v>
      </c>
    </row>
    <row r="6">
      <c r="A6" t="n">
        <v>2</v>
      </c>
      <c r="B6" t="n">
        <v>2020</v>
      </c>
      <c r="C6" t="n">
        <v>457.42174664432</v>
      </c>
      <c r="D6" t="n">
        <v>-0.0525865513036466</v>
      </c>
    </row>
    <row r="7">
      <c r="A7" t="n">
        <v>2</v>
      </c>
      <c r="B7" t="n">
        <v>2021</v>
      </c>
      <c r="C7" t="n">
        <v>472.504483907621</v>
      </c>
      <c r="D7" t="n">
        <v>0.0329733716727503</v>
      </c>
    </row>
    <row r="8">
      <c r="A8" t="n">
        <v>2</v>
      </c>
      <c r="B8" t="n">
        <v>2022</v>
      </c>
      <c r="C8" t="n">
        <v>513.172369202204</v>
      </c>
      <c r="D8" t="n">
        <v>0.0860687817356953</v>
      </c>
    </row>
    <row r="9">
      <c r="A9" t="n">
        <v>3</v>
      </c>
      <c r="B9" t="n">
        <v>2020</v>
      </c>
      <c r="C9" t="n">
        <v>416.701382202276</v>
      </c>
      <c r="D9" t="n">
        <v>-0.0478188802243985</v>
      </c>
    </row>
    <row r="10">
      <c r="A10" t="n">
        <v>3</v>
      </c>
      <c r="B10" t="n">
        <v>2021</v>
      </c>
      <c r="C10" t="n">
        <v>394.123468215807</v>
      </c>
      <c r="D10" t="n">
        <v>-0.0541824792304364</v>
      </c>
    </row>
    <row r="11">
      <c r="A11" t="n">
        <v>3</v>
      </c>
      <c r="B11" t="n">
        <v>2022</v>
      </c>
      <c r="C11" t="n">
        <v>664.521962090116</v>
      </c>
      <c r="D11" t="n">
        <v>0.686075597320809</v>
      </c>
    </row>
    <row r="12">
      <c r="A12" t="n">
        <v>4</v>
      </c>
      <c r="B12" t="n">
        <v>2020</v>
      </c>
      <c r="C12" t="n">
        <v>349.895768093672</v>
      </c>
      <c r="D12" t="n">
        <v>-0.368978128572647</v>
      </c>
    </row>
    <row r="13">
      <c r="A13" t="n">
        <v>4</v>
      </c>
      <c r="B13" t="n">
        <v>2021</v>
      </c>
      <c r="C13" t="n">
        <v>371.647947071849</v>
      </c>
      <c r="D13" t="n">
        <v>0.062167596643677</v>
      </c>
    </row>
    <row r="14">
      <c r="A14" t="n">
        <v>4</v>
      </c>
      <c r="B14" t="n">
        <v>2022</v>
      </c>
      <c r="C14" t="n">
        <v>668.622354903176</v>
      </c>
      <c r="D14" t="n">
        <v>0.799074527845879</v>
      </c>
    </row>
    <row r="15">
      <c r="A15" t="n">
        <v>5</v>
      </c>
      <c r="B15" t="n">
        <v>2020</v>
      </c>
      <c r="C15" t="n">
        <v>388.868912146823</v>
      </c>
      <c r="D15" t="n">
        <v>-0.311986450114415</v>
      </c>
    </row>
    <row r="16">
      <c r="A16" t="n">
        <v>5</v>
      </c>
      <c r="B16" t="n">
        <v>2021</v>
      </c>
      <c r="C16" t="n">
        <v>464.178301162974</v>
      </c>
      <c r="D16" t="n">
        <v>0.193662662824835</v>
      </c>
    </row>
    <row r="17">
      <c r="A17" t="n">
        <v>5</v>
      </c>
      <c r="B17" t="n">
        <v>2022</v>
      </c>
      <c r="C17" t="n">
        <v>689.099743084839</v>
      </c>
      <c r="D17" t="n">
        <v>0.484558285810295</v>
      </c>
    </row>
    <row r="18">
      <c r="A18" t="n">
        <v>6</v>
      </c>
      <c r="B18" t="n">
        <v>2020</v>
      </c>
      <c r="C18" t="n">
        <v>346.330945342203</v>
      </c>
      <c r="D18" t="n">
        <v>-0.332995585483461</v>
      </c>
    </row>
    <row r="19">
      <c r="A19" t="n">
        <v>6</v>
      </c>
      <c r="B19" t="n">
        <v>2021</v>
      </c>
      <c r="C19" t="n">
        <v>458.361781695835</v>
      </c>
      <c r="D19" t="n">
        <v>0.323479139996966</v>
      </c>
    </row>
    <row r="20">
      <c r="A20" t="n">
        <v>6</v>
      </c>
      <c r="B20" t="n">
        <v>2022</v>
      </c>
      <c r="C20" t="n">
        <v>626.03306628089</v>
      </c>
      <c r="D20" t="n">
        <v>0.36580555203514</v>
      </c>
    </row>
    <row r="21">
      <c r="A21" t="n">
        <v>7</v>
      </c>
      <c r="B21" t="n">
        <v>2020</v>
      </c>
      <c r="C21" t="n">
        <v>318.662780267413</v>
      </c>
      <c r="D21" t="n">
        <v>-0.388815735061568</v>
      </c>
    </row>
    <row r="22">
      <c r="A22" t="n">
        <v>7</v>
      </c>
      <c r="B22" t="n">
        <v>2021</v>
      </c>
      <c r="C22" t="n">
        <v>518.430550899526</v>
      </c>
      <c r="D22" t="n">
        <v>0.626893954996797</v>
      </c>
    </row>
    <row r="23">
      <c r="A23" t="n">
        <v>7</v>
      </c>
      <c r="B23" t="n">
        <v>2022</v>
      </c>
      <c r="C23" t="n">
        <v>603.70501405231</v>
      </c>
      <c r="D23" t="n">
        <v>0.164485798541048</v>
      </c>
    </row>
    <row r="24">
      <c r="A24" t="n">
        <v>8</v>
      </c>
      <c r="B24" t="n">
        <v>2020</v>
      </c>
      <c r="C24" t="n">
        <v>392.46507695038</v>
      </c>
      <c r="D24" t="n">
        <v>-0.241611257844624</v>
      </c>
    </row>
    <row r="25">
      <c r="A25" t="n">
        <v>8</v>
      </c>
      <c r="B25" t="n">
        <v>2021</v>
      </c>
      <c r="C25" t="n">
        <v>604.529044971296</v>
      </c>
      <c r="D25" t="n">
        <v>0.54033844149585</v>
      </c>
    </row>
    <row r="26">
      <c r="A26" t="n">
        <v>8</v>
      </c>
      <c r="B26" t="n">
        <v>2022</v>
      </c>
      <c r="C26" t="n">
        <v>696.995422306131</v>
      </c>
      <c r="D26" t="n">
        <v>0.152956054144967</v>
      </c>
    </row>
    <row r="27">
      <c r="A27" t="n">
        <v>9</v>
      </c>
      <c r="B27" t="n">
        <v>2020</v>
      </c>
      <c r="C27" t="n">
        <v>456.62940466776</v>
      </c>
      <c r="D27" t="n">
        <v>-0.0978332491618304</v>
      </c>
    </row>
    <row r="28">
      <c r="A28" t="n">
        <v>9</v>
      </c>
      <c r="B28" t="n">
        <v>2021</v>
      </c>
      <c r="C28" t="n">
        <v>596.407899809454</v>
      </c>
      <c r="D28" t="n">
        <v>0.306109273106044</v>
      </c>
    </row>
    <row r="29">
      <c r="A29" t="n">
        <v>9</v>
      </c>
      <c r="B29" t="n">
        <v>2022</v>
      </c>
      <c r="C29" t="n">
        <v>709.549192379232</v>
      </c>
      <c r="D29" t="n">
        <v>0.189704550536514</v>
      </c>
    </row>
    <row r="30">
      <c r="A30" t="n">
        <v>10</v>
      </c>
      <c r="B30" t="n">
        <v>2020</v>
      </c>
      <c r="C30" t="n">
        <v>506.619764644598</v>
      </c>
      <c r="D30" t="n">
        <v>-0.104981882123914</v>
      </c>
    </row>
    <row r="31">
      <c r="A31" t="n">
        <v>10</v>
      </c>
      <c r="B31" t="n">
        <v>2021</v>
      </c>
      <c r="C31" t="n">
        <v>603.685105432838</v>
      </c>
      <c r="D31" t="n">
        <v>0.191594066323751</v>
      </c>
    </row>
    <row r="32">
      <c r="A32" t="n">
        <v>10</v>
      </c>
      <c r="B32" t="n">
        <v>2022</v>
      </c>
      <c r="C32" t="n">
        <v>644.947712205371</v>
      </c>
      <c r="D32" t="n">
        <v>0.068351208935242</v>
      </c>
    </row>
    <row r="33">
      <c r="A33" t="n">
        <v>11</v>
      </c>
      <c r="B33" t="n">
        <v>2020</v>
      </c>
      <c r="C33" t="n">
        <v>457.617544416516</v>
      </c>
      <c r="D33" t="n">
        <v>-0.0544535598841912</v>
      </c>
    </row>
    <row r="34">
      <c r="A34" t="n">
        <v>11</v>
      </c>
      <c r="B34" t="n">
        <v>2021</v>
      </c>
      <c r="C34" t="n">
        <v>565.233736284378</v>
      </c>
      <c r="D34" t="n">
        <v>0.235166228176583</v>
      </c>
    </row>
    <row r="35">
      <c r="A35" t="n">
        <v>11</v>
      </c>
      <c r="B35" t="n">
        <v>2022</v>
      </c>
      <c r="C35" t="n">
        <v>638.993380762834</v>
      </c>
      <c r="D35" t="n">
        <v>0.130494058906184</v>
      </c>
    </row>
    <row r="36">
      <c r="A36" t="n">
        <v>12</v>
      </c>
      <c r="B36" t="n">
        <v>2020</v>
      </c>
      <c r="C36" t="n">
        <v>485.106968307582</v>
      </c>
      <c r="D36" t="n">
        <v>-0.0867849797175775</v>
      </c>
    </row>
    <row r="37">
      <c r="A37" t="n">
        <v>12</v>
      </c>
      <c r="B37" t="n">
        <v>2021</v>
      </c>
      <c r="C37" t="n">
        <v>519.190307825768</v>
      </c>
      <c r="D37" t="n">
        <v>0.0702594308984974</v>
      </c>
    </row>
    <row r="38">
      <c r="A38" t="n">
        <v>12</v>
      </c>
      <c r="B38" t="n">
        <v>2022</v>
      </c>
      <c r="C38" t="n">
        <v>650.817921061809</v>
      </c>
      <c r="D38" t="n">
        <v>0.253524788987804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644</v>
      </c>
    </row>
    <row r="2">
      <c r="A2" t="s">
        <v>2</v>
      </c>
      <c r="B2" t="s">
        <v>640</v>
      </c>
    </row>
    <row r="3">
      <c r="A3" t="n">
        <v>2020</v>
      </c>
      <c r="B3" t="n">
        <v>443.948944839125</v>
      </c>
    </row>
    <row r="4">
      <c r="A4" t="n">
        <v>2020</v>
      </c>
      <c r="B4" t="n">
        <v>358.529696802377</v>
      </c>
    </row>
    <row r="5">
      <c r="A5" t="n">
        <v>2020</v>
      </c>
      <c r="B5" t="n">
        <v>397.146071673555</v>
      </c>
    </row>
    <row r="6">
      <c r="A6" t="n">
        <v>2020</v>
      </c>
      <c r="B6" t="n">
        <v>480.726770038303</v>
      </c>
    </row>
    <row r="7">
      <c r="A7" t="n">
        <v>2021</v>
      </c>
      <c r="B7" t="n">
        <v>429.32994860419</v>
      </c>
    </row>
    <row r="8">
      <c r="A8" t="n">
        <v>2021</v>
      </c>
      <c r="B8" t="n">
        <v>436.416778652805</v>
      </c>
    </row>
    <row r="9">
      <c r="A9" t="n">
        <v>2021</v>
      </c>
      <c r="B9" t="n">
        <v>577.169095317083</v>
      </c>
    </row>
    <row r="10">
      <c r="A10" t="n">
        <v>2021</v>
      </c>
      <c r="B10" t="n">
        <v>567.246466607241</v>
      </c>
    </row>
    <row r="11">
      <c r="A11" t="n">
        <v>2022</v>
      </c>
      <c r="B11" t="n">
        <v>561.88954332712</v>
      </c>
    </row>
    <row r="12">
      <c r="A12" t="n">
        <v>2022</v>
      </c>
      <c r="B12" t="n">
        <v>660.735140659868</v>
      </c>
    </row>
    <row r="13">
      <c r="A13" t="n">
        <v>2022</v>
      </c>
      <c r="B13" t="n">
        <v>671.964119283279</v>
      </c>
    </row>
    <row r="14">
      <c r="A14" t="n">
        <v>2022</v>
      </c>
      <c r="B14" t="n">
        <v>644.367771632149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645</v>
      </c>
    </row>
    <row r="2">
      <c r="A2" t="s">
        <v>2</v>
      </c>
      <c r="B2" t="s">
        <v>646</v>
      </c>
      <c r="C2" t="s">
        <v>640</v>
      </c>
      <c r="D2" t="s">
        <v>77</v>
      </c>
    </row>
    <row r="3">
      <c r="A3" t="n">
        <v>2020</v>
      </c>
      <c r="B3" t="n">
        <v>1</v>
      </c>
      <c r="C3" t="n">
        <v>443.948944839125</v>
      </c>
      <c r="D3" t="n">
        <v>-0.0450332758316514</v>
      </c>
    </row>
    <row r="4">
      <c r="A4" t="n">
        <v>2021</v>
      </c>
      <c r="B4" t="n">
        <v>1</v>
      </c>
      <c r="C4" t="n">
        <v>429.32994860419</v>
      </c>
      <c r="D4" t="n">
        <v>-0.0329294537240806</v>
      </c>
    </row>
    <row r="5">
      <c r="A5" t="n">
        <v>2022</v>
      </c>
      <c r="B5" t="n">
        <v>1</v>
      </c>
      <c r="C5" t="n">
        <v>561.88954332712</v>
      </c>
      <c r="D5" t="n">
        <v>0.3087592541678</v>
      </c>
    </row>
    <row r="6">
      <c r="A6" t="n">
        <v>2020</v>
      </c>
      <c r="B6" t="n">
        <v>2</v>
      </c>
      <c r="C6" t="n">
        <v>358.529696802377</v>
      </c>
      <c r="D6" t="n">
        <v>-0.342659002102659</v>
      </c>
    </row>
    <row r="7">
      <c r="A7" t="n">
        <v>2021</v>
      </c>
      <c r="B7" t="n">
        <v>2</v>
      </c>
      <c r="C7" t="n">
        <v>436.416778652805</v>
      </c>
      <c r="D7" t="n">
        <v>0.217240252467452</v>
      </c>
    </row>
    <row r="8">
      <c r="A8" t="n">
        <v>2022</v>
      </c>
      <c r="B8" t="n">
        <v>2</v>
      </c>
      <c r="C8" t="n">
        <v>660.735140659868</v>
      </c>
      <c r="D8" t="n">
        <v>0.51400031570629</v>
      </c>
    </row>
    <row r="9">
      <c r="A9" t="n">
        <v>2020</v>
      </c>
      <c r="B9" t="n">
        <v>3</v>
      </c>
      <c r="C9" t="n">
        <v>397.146071673555</v>
      </c>
      <c r="D9" t="n">
        <v>-0.228692582071937</v>
      </c>
    </row>
    <row r="10">
      <c r="A10" t="n">
        <v>2021</v>
      </c>
      <c r="B10" t="n">
        <v>3</v>
      </c>
      <c r="C10" t="n">
        <v>577.169095317083</v>
      </c>
      <c r="D10" t="n">
        <v>0.453291714267548</v>
      </c>
    </row>
    <row r="11">
      <c r="A11" t="n">
        <v>2022</v>
      </c>
      <c r="B11" t="n">
        <v>3</v>
      </c>
      <c r="C11" t="n">
        <v>671.964119283279</v>
      </c>
      <c r="D11" t="n">
        <v>0.16424133713209</v>
      </c>
    </row>
    <row r="12">
      <c r="A12" t="n">
        <v>2020</v>
      </c>
      <c r="B12" t="n">
        <v>4</v>
      </c>
      <c r="C12" t="n">
        <v>480.726770038303</v>
      </c>
      <c r="D12" t="n">
        <v>-0.0828468344207118</v>
      </c>
    </row>
    <row r="13">
      <c r="A13" t="n">
        <v>2021</v>
      </c>
      <c r="B13" t="n">
        <v>4</v>
      </c>
      <c r="C13" t="n">
        <v>567.246466607241</v>
      </c>
      <c r="D13" t="n">
        <v>0.179976864117729</v>
      </c>
    </row>
    <row r="14">
      <c r="A14" t="n">
        <v>2022</v>
      </c>
      <c r="B14" t="n">
        <v>4</v>
      </c>
      <c r="C14" t="n">
        <v>644.367771632149</v>
      </c>
      <c r="D14" t="n">
        <v>0.135957312323475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647</v>
      </c>
    </row>
    <row r="2">
      <c r="A2" t="s">
        <v>2</v>
      </c>
      <c r="B2" t="s">
        <v>640</v>
      </c>
    </row>
    <row r="3">
      <c r="A3" t="n">
        <v>2013</v>
      </c>
      <c r="B3" t="n">
        <v>1064.77711058723</v>
      </c>
    </row>
    <row r="4">
      <c r="A4" t="n">
        <v>2014</v>
      </c>
      <c r="B4" t="n">
        <v>1072.15776551551</v>
      </c>
    </row>
    <row r="5">
      <c r="A5" t="n">
        <v>2015</v>
      </c>
      <c r="B5" t="n">
        <v>1105.2708947843</v>
      </c>
    </row>
    <row r="6">
      <c r="A6" t="n">
        <v>2016</v>
      </c>
      <c r="B6" t="n">
        <v>1130.26622750447</v>
      </c>
    </row>
    <row r="7">
      <c r="A7" t="n">
        <v>2017</v>
      </c>
      <c r="B7" t="n">
        <v>1159.75604959264</v>
      </c>
    </row>
    <row r="8">
      <c r="A8" t="n">
        <v>2018</v>
      </c>
      <c r="B8" t="n">
        <v>1180.52862452815</v>
      </c>
    </row>
    <row r="9">
      <c r="A9" t="n">
        <v>2019</v>
      </c>
      <c r="B9" t="n">
        <v>1175.29015042291</v>
      </c>
    </row>
    <row r="10">
      <c r="A10" t="n">
        <v>2020</v>
      </c>
      <c r="B10" t="n">
        <v>1315.85786102831</v>
      </c>
    </row>
    <row r="11">
      <c r="A11" t="n">
        <v>2021</v>
      </c>
      <c r="B11" t="n">
        <v>1333.94086545218</v>
      </c>
    </row>
    <row r="12">
      <c r="A12" t="n">
        <v>2022</v>
      </c>
      <c r="B12" t="n">
        <v>1279.47327979182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648</v>
      </c>
    </row>
    <row r="2">
      <c r="A2" t="s">
        <v>2</v>
      </c>
      <c r="B2" t="s">
        <v>649</v>
      </c>
      <c r="C2" t="s">
        <v>650</v>
      </c>
    </row>
    <row r="3">
      <c r="A3" t="n">
        <v>2012</v>
      </c>
      <c r="B3" t="n">
        <v>0.0248865220850384</v>
      </c>
      <c r="C3" t="s">
        <v>651</v>
      </c>
    </row>
    <row r="4">
      <c r="A4" t="n">
        <v>2012</v>
      </c>
      <c r="B4" t="n">
        <v>0.162653653666188</v>
      </c>
      <c r="C4" t="s">
        <v>652</v>
      </c>
    </row>
    <row r="5">
      <c r="A5" t="n">
        <v>2012</v>
      </c>
      <c r="B5" t="n">
        <v>0.164875454655196</v>
      </c>
      <c r="C5" t="s">
        <v>653</v>
      </c>
    </row>
    <row r="6">
      <c r="A6" t="n">
        <v>2012</v>
      </c>
      <c r="B6" t="n">
        <v>0.14496300533382</v>
      </c>
      <c r="C6" t="s">
        <v>654</v>
      </c>
    </row>
    <row r="7">
      <c r="A7" t="n">
        <v>2012</v>
      </c>
      <c r="B7" t="n">
        <v>0.118746767978082</v>
      </c>
      <c r="C7" t="s">
        <v>655</v>
      </c>
    </row>
    <row r="8">
      <c r="A8" t="n">
        <v>2012</v>
      </c>
      <c r="B8" t="n">
        <v>0.0856471876271395</v>
      </c>
      <c r="C8" t="s">
        <v>656</v>
      </c>
    </row>
    <row r="9">
      <c r="A9" t="n">
        <v>2012</v>
      </c>
      <c r="B9" t="n">
        <v>0.0650602387849785</v>
      </c>
      <c r="C9" t="s">
        <v>657</v>
      </c>
    </row>
    <row r="10">
      <c r="A10" t="n">
        <v>2012</v>
      </c>
      <c r="B10" t="n">
        <v>0.0496963612035455</v>
      </c>
      <c r="C10" t="s">
        <v>658</v>
      </c>
    </row>
    <row r="11">
      <c r="A11" t="n">
        <v>2012</v>
      </c>
      <c r="B11" t="n">
        <v>0.0375634686200268</v>
      </c>
      <c r="C11" t="s">
        <v>659</v>
      </c>
    </row>
    <row r="12">
      <c r="A12" t="n">
        <v>2012</v>
      </c>
      <c r="B12" t="n">
        <v>0.0294655036043255</v>
      </c>
      <c r="C12" t="s">
        <v>660</v>
      </c>
    </row>
    <row r="13">
      <c r="A13" t="n">
        <v>2012</v>
      </c>
      <c r="B13" t="n">
        <v>0.0238718930154477</v>
      </c>
      <c r="C13" t="s">
        <v>661</v>
      </c>
    </row>
    <row r="14">
      <c r="A14" t="n">
        <v>2012</v>
      </c>
      <c r="B14" t="n">
        <v>0.0180853660888265</v>
      </c>
      <c r="C14" t="s">
        <v>662</v>
      </c>
    </row>
    <row r="15">
      <c r="A15" t="n">
        <v>2012</v>
      </c>
      <c r="B15" t="n">
        <v>0.0147421578004927</v>
      </c>
      <c r="C15" t="s">
        <v>663</v>
      </c>
    </row>
    <row r="16">
      <c r="A16" t="n">
        <v>2012</v>
      </c>
      <c r="B16" t="n">
        <v>0.0114331727997085</v>
      </c>
      <c r="C16" t="s">
        <v>664</v>
      </c>
    </row>
    <row r="17">
      <c r="A17" t="n">
        <v>2012</v>
      </c>
      <c r="B17" t="n">
        <v>0.00926104570365743</v>
      </c>
      <c r="C17" t="s">
        <v>665</v>
      </c>
    </row>
    <row r="18">
      <c r="A18" t="n">
        <v>2012</v>
      </c>
      <c r="B18" t="n">
        <v>0.0390482010335276</v>
      </c>
      <c r="C18" t="s">
        <v>666</v>
      </c>
    </row>
    <row r="19">
      <c r="A19" t="n">
        <v>2021</v>
      </c>
      <c r="B19" t="n">
        <v>0.0332370912232714</v>
      </c>
      <c r="C19" t="s">
        <v>651</v>
      </c>
    </row>
    <row r="20">
      <c r="A20" t="n">
        <v>2021</v>
      </c>
      <c r="B20" t="n">
        <v>0.155031112741415</v>
      </c>
      <c r="C20" t="s">
        <v>652</v>
      </c>
    </row>
    <row r="21">
      <c r="A21" t="n">
        <v>2021</v>
      </c>
      <c r="B21" t="n">
        <v>0.155818660501661</v>
      </c>
      <c r="C21" t="s">
        <v>653</v>
      </c>
    </row>
    <row r="22">
      <c r="A22" t="n">
        <v>2021</v>
      </c>
      <c r="B22" t="n">
        <v>0.144898417532919</v>
      </c>
      <c r="C22" t="s">
        <v>654</v>
      </c>
    </row>
    <row r="23">
      <c r="A23" t="n">
        <v>2021</v>
      </c>
      <c r="B23" t="n">
        <v>0.114862021340388</v>
      </c>
      <c r="C23" t="s">
        <v>655</v>
      </c>
    </row>
    <row r="24">
      <c r="A24" t="n">
        <v>2021</v>
      </c>
      <c r="B24" t="n">
        <v>0.0898980751615426</v>
      </c>
      <c r="C24" t="s">
        <v>656</v>
      </c>
    </row>
    <row r="25">
      <c r="A25" t="n">
        <v>2021</v>
      </c>
      <c r="B25" t="n">
        <v>0.0684939676559571</v>
      </c>
      <c r="C25" t="s">
        <v>657</v>
      </c>
    </row>
    <row r="26">
      <c r="A26" t="n">
        <v>2021</v>
      </c>
      <c r="B26" t="n">
        <v>0.0517586900650266</v>
      </c>
      <c r="C26" t="s">
        <v>658</v>
      </c>
    </row>
    <row r="27">
      <c r="A27" t="n">
        <v>2021</v>
      </c>
      <c r="B27" t="n">
        <v>0.0398144777679677</v>
      </c>
      <c r="C27" t="s">
        <v>659</v>
      </c>
    </row>
    <row r="28">
      <c r="A28" t="n">
        <v>2021</v>
      </c>
      <c r="B28" t="n">
        <v>0.0313237050790129</v>
      </c>
      <c r="C28" t="s">
        <v>660</v>
      </c>
    </row>
    <row r="29">
      <c r="A29" t="n">
        <v>2021</v>
      </c>
      <c r="B29" t="n">
        <v>0.0244836154237612</v>
      </c>
      <c r="C29" t="s">
        <v>661</v>
      </c>
    </row>
    <row r="30">
      <c r="A30" t="n">
        <v>2021</v>
      </c>
      <c r="B30" t="n">
        <v>0.0193086973448641</v>
      </c>
      <c r="C30" t="s">
        <v>662</v>
      </c>
    </row>
    <row r="31">
      <c r="A31" t="n">
        <v>2021</v>
      </c>
      <c r="B31" t="n">
        <v>0.01551281148448</v>
      </c>
      <c r="C31" t="s">
        <v>663</v>
      </c>
    </row>
    <row r="32">
      <c r="A32" t="n">
        <v>2021</v>
      </c>
      <c r="B32" t="n">
        <v>0.0120625166763313</v>
      </c>
      <c r="C32" t="s">
        <v>664</v>
      </c>
    </row>
    <row r="33">
      <c r="A33" t="n">
        <v>2021</v>
      </c>
      <c r="B33" t="n">
        <v>0.0097459596901788</v>
      </c>
      <c r="C33" t="s">
        <v>665</v>
      </c>
    </row>
    <row r="34">
      <c r="A34" t="n">
        <v>2021</v>
      </c>
      <c r="B34" t="n">
        <v>0.0337501803112236</v>
      </c>
      <c r="C34" t="s">
        <v>666</v>
      </c>
    </row>
    <row r="35">
      <c r="A35" t="n">
        <v>2022</v>
      </c>
      <c r="B35" t="n">
        <v>0.0124726147506067</v>
      </c>
      <c r="C35" t="s">
        <v>651</v>
      </c>
    </row>
    <row r="36">
      <c r="A36" t="n">
        <v>2022</v>
      </c>
      <c r="B36" t="n">
        <v>0.102403404997142</v>
      </c>
      <c r="C36" t="s">
        <v>652</v>
      </c>
    </row>
    <row r="37">
      <c r="A37" t="n">
        <v>2022</v>
      </c>
      <c r="B37" t="n">
        <v>0.139507687188263</v>
      </c>
      <c r="C37" t="s">
        <v>653</v>
      </c>
    </row>
    <row r="38">
      <c r="A38" t="n">
        <v>2022</v>
      </c>
      <c r="B38" t="n">
        <v>0.128980591401871</v>
      </c>
      <c r="C38" t="s">
        <v>654</v>
      </c>
    </row>
    <row r="39">
      <c r="A39" t="n">
        <v>2022</v>
      </c>
      <c r="B39" t="n">
        <v>0.118111798393623</v>
      </c>
      <c r="C39" t="s">
        <v>655</v>
      </c>
    </row>
    <row r="40">
      <c r="A40" t="n">
        <v>2022</v>
      </c>
      <c r="B40" t="n">
        <v>0.101065691721942</v>
      </c>
      <c r="C40" t="s">
        <v>656</v>
      </c>
    </row>
    <row r="41">
      <c r="A41" t="n">
        <v>2022</v>
      </c>
      <c r="B41" t="n">
        <v>0.0849528651801871</v>
      </c>
      <c r="C41" t="s">
        <v>657</v>
      </c>
    </row>
    <row r="42">
      <c r="A42" t="n">
        <v>2022</v>
      </c>
      <c r="B42" t="n">
        <v>0.0656109215209649</v>
      </c>
      <c r="C42" t="s">
        <v>658</v>
      </c>
    </row>
    <row r="43">
      <c r="A43" t="n">
        <v>2022</v>
      </c>
      <c r="B43" t="n">
        <v>0.0493459378332846</v>
      </c>
      <c r="C43" t="s">
        <v>659</v>
      </c>
    </row>
    <row r="44">
      <c r="A44" t="n">
        <v>2022</v>
      </c>
      <c r="B44" t="n">
        <v>0.0367659941043906</v>
      </c>
      <c r="C44" t="s">
        <v>660</v>
      </c>
    </row>
    <row r="45">
      <c r="A45" t="n">
        <v>2022</v>
      </c>
      <c r="B45" t="n">
        <v>0.0283625935743916</v>
      </c>
      <c r="C45" t="s">
        <v>661</v>
      </c>
    </row>
    <row r="46">
      <c r="A46" t="n">
        <v>2022</v>
      </c>
      <c r="B46" t="n">
        <v>0.0224062075413282</v>
      </c>
      <c r="C46" t="s">
        <v>662</v>
      </c>
    </row>
    <row r="47">
      <c r="A47" t="n">
        <v>2022</v>
      </c>
      <c r="B47" t="n">
        <v>0.0177758183305591</v>
      </c>
      <c r="C47" t="s">
        <v>663</v>
      </c>
    </row>
    <row r="48">
      <c r="A48" t="n">
        <v>2022</v>
      </c>
      <c r="B48" t="n">
        <v>0.014349833455912</v>
      </c>
      <c r="C48" t="s">
        <v>664</v>
      </c>
    </row>
    <row r="49">
      <c r="A49" t="n">
        <v>2022</v>
      </c>
      <c r="B49" t="n">
        <v>0.0118154353804511</v>
      </c>
      <c r="C49" t="s">
        <v>665</v>
      </c>
    </row>
    <row r="50">
      <c r="A50" t="n">
        <v>2022</v>
      </c>
      <c r="B50" t="n">
        <v>0.0660726046250835</v>
      </c>
      <c r="C50" t="s">
        <v>666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667</v>
      </c>
    </row>
    <row r="2">
      <c r="A2" t="s">
        <v>2</v>
      </c>
      <c r="B2" t="s">
        <v>640</v>
      </c>
    </row>
    <row r="3">
      <c r="A3" t="n">
        <v>2013</v>
      </c>
      <c r="B3" t="n">
        <v>0.520654843814134</v>
      </c>
    </row>
    <row r="4">
      <c r="A4" t="n">
        <v>2014</v>
      </c>
      <c r="B4" t="n">
        <v>0.493920717573709</v>
      </c>
    </row>
    <row r="5">
      <c r="A5" t="n">
        <v>2015</v>
      </c>
      <c r="B5" t="n">
        <v>0.436070468467696</v>
      </c>
    </row>
    <row r="6">
      <c r="A6" t="n">
        <v>2016</v>
      </c>
      <c r="B6" t="n">
        <v>0.418532277044057</v>
      </c>
    </row>
    <row r="7">
      <c r="A7" t="n">
        <v>2017</v>
      </c>
      <c r="B7" t="n">
        <v>0.405527236914521</v>
      </c>
    </row>
    <row r="8">
      <c r="A8" t="n">
        <v>2018</v>
      </c>
      <c r="B8" t="n">
        <v>0.401744245077869</v>
      </c>
    </row>
    <row r="9">
      <c r="A9" t="n">
        <v>2019</v>
      </c>
      <c r="B9" t="n">
        <v>0.435774054487512</v>
      </c>
    </row>
    <row r="10">
      <c r="A10" t="n">
        <v>2020</v>
      </c>
      <c r="B10" t="n">
        <v>0.332946520225472</v>
      </c>
    </row>
    <row r="11">
      <c r="A11" t="n">
        <v>2021</v>
      </c>
      <c r="B11" t="n">
        <v>0.391760844243535</v>
      </c>
    </row>
    <row r="12">
      <c r="A12" t="n">
        <v>2022</v>
      </c>
      <c r="B12" t="n">
        <v>0.496892767180291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668</v>
      </c>
    </row>
    <row r="2">
      <c r="A2" t="s">
        <v>2</v>
      </c>
      <c r="B2" t="s">
        <v>640</v>
      </c>
      <c r="C2" t="s">
        <v>77</v>
      </c>
    </row>
    <row r="3">
      <c r="A3" t="n">
        <v>2013</v>
      </c>
      <c r="B3" t="n">
        <v>0.520654843814134</v>
      </c>
      <c r="C3" t="n">
        <v>0.0182356425673544</v>
      </c>
    </row>
    <row r="4">
      <c r="A4" t="n">
        <v>2014</v>
      </c>
      <c r="B4" t="n">
        <v>0.493920717573709</v>
      </c>
      <c r="C4" t="n">
        <v>-0.0513471190329852</v>
      </c>
    </row>
    <row r="5">
      <c r="A5" t="n">
        <v>2015</v>
      </c>
      <c r="B5" t="n">
        <v>0.436070468467696</v>
      </c>
      <c r="C5" t="n">
        <v>-0.117124564829335</v>
      </c>
    </row>
    <row r="6">
      <c r="A6" t="n">
        <v>2016</v>
      </c>
      <c r="B6" t="n">
        <v>0.418532277044057</v>
      </c>
      <c r="C6" t="n">
        <v>-0.0402187093413282</v>
      </c>
    </row>
    <row r="7">
      <c r="A7" t="n">
        <v>2017</v>
      </c>
      <c r="B7" t="n">
        <v>0.405527236914521</v>
      </c>
      <c r="C7" t="n">
        <v>-0.0310729681863152</v>
      </c>
    </row>
    <row r="8">
      <c r="A8" t="n">
        <v>2018</v>
      </c>
      <c r="B8" t="n">
        <v>0.401744245077869</v>
      </c>
      <c r="C8" t="n">
        <v>-0.00932857646118768</v>
      </c>
    </row>
    <row r="9">
      <c r="A9" t="n">
        <v>2019</v>
      </c>
      <c r="B9" t="n">
        <v>0.435774054487512</v>
      </c>
      <c r="C9" t="n">
        <v>0.0847051571405744</v>
      </c>
    </row>
    <row r="10">
      <c r="A10" t="n">
        <v>2020</v>
      </c>
      <c r="B10" t="n">
        <v>0.332946520225472</v>
      </c>
      <c r="C10" t="n">
        <v>-0.235965251265289</v>
      </c>
    </row>
    <row r="11">
      <c r="A11" t="n">
        <v>2021</v>
      </c>
      <c r="B11" t="n">
        <v>0.391760844243535</v>
      </c>
      <c r="C11" t="n">
        <v>0.176647961294905</v>
      </c>
    </row>
    <row r="12">
      <c r="A12" t="n">
        <v>2022</v>
      </c>
      <c r="B12" t="n">
        <v>0.496892767180291</v>
      </c>
      <c r="C12" t="n">
        <v>0.268357403455567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669</v>
      </c>
    </row>
    <row r="2">
      <c r="A2" t="s">
        <v>2</v>
      </c>
      <c r="B2" t="s">
        <v>640</v>
      </c>
      <c r="C2" t="s">
        <v>79</v>
      </c>
    </row>
    <row r="3">
      <c r="A3" t="n">
        <v>2020</v>
      </c>
      <c r="B3" t="n">
        <v>0.383571639473776</v>
      </c>
      <c r="C3" t="s">
        <v>80</v>
      </c>
    </row>
    <row r="4">
      <c r="A4" t="n">
        <v>2020</v>
      </c>
      <c r="B4" t="n">
        <v>0.39751820429004</v>
      </c>
      <c r="C4" t="s">
        <v>81</v>
      </c>
    </row>
    <row r="5">
      <c r="A5" t="n">
        <v>2020</v>
      </c>
      <c r="B5" t="n">
        <v>0.339458162348138</v>
      </c>
      <c r="C5" t="s">
        <v>82</v>
      </c>
    </row>
    <row r="6">
      <c r="A6" t="n">
        <v>2020</v>
      </c>
      <c r="B6" t="n">
        <v>0.250362937568126</v>
      </c>
      <c r="C6" t="s">
        <v>83</v>
      </c>
    </row>
    <row r="7">
      <c r="A7" t="n">
        <v>2020</v>
      </c>
      <c r="B7" t="n">
        <v>0.26843055439109</v>
      </c>
      <c r="C7" t="s">
        <v>84</v>
      </c>
    </row>
    <row r="8">
      <c r="A8" t="n">
        <v>2020</v>
      </c>
      <c r="B8" t="n">
        <v>0.240755385462724</v>
      </c>
      <c r="C8" t="s">
        <v>85</v>
      </c>
    </row>
    <row r="9">
      <c r="A9" t="n">
        <v>2020</v>
      </c>
      <c r="B9" t="n">
        <v>0.218455119699924</v>
      </c>
      <c r="C9" t="s">
        <v>86</v>
      </c>
    </row>
    <row r="10">
      <c r="A10" t="n">
        <v>2020</v>
      </c>
      <c r="B10" t="n">
        <v>0.278056252674254</v>
      </c>
      <c r="C10" t="s">
        <v>87</v>
      </c>
    </row>
    <row r="11">
      <c r="A11" t="n">
        <v>2020</v>
      </c>
      <c r="B11" t="n">
        <v>0.316597458805373</v>
      </c>
      <c r="C11" t="s">
        <v>88</v>
      </c>
    </row>
    <row r="12">
      <c r="A12" t="n">
        <v>2020</v>
      </c>
      <c r="B12" t="n">
        <v>0.372394014696097</v>
      </c>
      <c r="C12" t="s">
        <v>89</v>
      </c>
    </row>
    <row r="13">
      <c r="A13" t="n">
        <v>2020</v>
      </c>
      <c r="B13" t="n">
        <v>0.334739466569241</v>
      </c>
      <c r="C13" t="s">
        <v>90</v>
      </c>
    </row>
    <row r="14">
      <c r="A14" t="n">
        <v>2020</v>
      </c>
      <c r="B14" t="n">
        <v>0.345033990597428</v>
      </c>
      <c r="C14" t="s">
        <v>91</v>
      </c>
    </row>
    <row r="15">
      <c r="A15" t="n">
        <v>2021</v>
      </c>
      <c r="B15" t="n">
        <v>0.308497953958562</v>
      </c>
      <c r="C15" t="s">
        <v>80</v>
      </c>
    </row>
    <row r="16">
      <c r="A16" t="n">
        <v>2021</v>
      </c>
      <c r="B16" t="n">
        <v>0.350554932504431</v>
      </c>
      <c r="C16" t="s">
        <v>81</v>
      </c>
    </row>
    <row r="17">
      <c r="A17" t="n">
        <v>2021</v>
      </c>
      <c r="B17" t="n">
        <v>0.289906639057086</v>
      </c>
      <c r="C17" t="s">
        <v>82</v>
      </c>
    </row>
    <row r="18">
      <c r="A18" t="n">
        <v>2021</v>
      </c>
      <c r="B18" t="n">
        <v>0.270053304113728</v>
      </c>
      <c r="C18" t="s">
        <v>83</v>
      </c>
    </row>
    <row r="19">
      <c r="A19" t="n">
        <v>2021</v>
      </c>
      <c r="B19" t="n">
        <v>0.336905816602916</v>
      </c>
      <c r="C19" t="s">
        <v>84</v>
      </c>
    </row>
    <row r="20">
      <c r="A20" t="n">
        <v>2021</v>
      </c>
      <c r="B20" t="n">
        <v>0.32839708242427</v>
      </c>
      <c r="C20" t="s">
        <v>85</v>
      </c>
    </row>
    <row r="21">
      <c r="A21" t="n">
        <v>2021</v>
      </c>
      <c r="B21" t="n">
        <v>0.380512043143508</v>
      </c>
      <c r="C21" t="s">
        <v>86</v>
      </c>
    </row>
    <row r="22">
      <c r="A22" t="n">
        <v>2021</v>
      </c>
      <c r="B22" t="n">
        <v>0.456000666606239</v>
      </c>
      <c r="C22" t="s">
        <v>87</v>
      </c>
    </row>
    <row r="23">
      <c r="A23" t="n">
        <v>2021</v>
      </c>
      <c r="B23" t="n">
        <v>0.455406612650209</v>
      </c>
      <c r="C23" t="s">
        <v>88</v>
      </c>
    </row>
    <row r="24">
      <c r="A24" t="n">
        <v>2021</v>
      </c>
      <c r="B24" t="n">
        <v>0.465505834071366</v>
      </c>
      <c r="C24" t="s">
        <v>89</v>
      </c>
    </row>
    <row r="25">
      <c r="A25" t="n">
        <v>2021</v>
      </c>
      <c r="B25" t="n">
        <v>0.433462337201458</v>
      </c>
      <c r="C25" t="s">
        <v>90</v>
      </c>
    </row>
    <row r="26">
      <c r="A26" t="n">
        <v>2021</v>
      </c>
      <c r="B26" t="n">
        <v>0.397954333949549</v>
      </c>
      <c r="C26" t="s">
        <v>91</v>
      </c>
    </row>
    <row r="27">
      <c r="A27" t="n">
        <v>2022</v>
      </c>
      <c r="B27" t="n">
        <v>0.377749937168627</v>
      </c>
      <c r="C27" t="s">
        <v>80</v>
      </c>
    </row>
    <row r="28">
      <c r="A28" t="n">
        <v>2022</v>
      </c>
      <c r="B28" t="n">
        <v>0.400931167098892</v>
      </c>
      <c r="C28" t="s">
        <v>81</v>
      </c>
    </row>
    <row r="29">
      <c r="A29" t="n">
        <v>2022</v>
      </c>
      <c r="B29" t="n">
        <v>0.525712488485275</v>
      </c>
      <c r="C29" t="s">
        <v>82</v>
      </c>
    </row>
    <row r="30">
      <c r="A30" t="n">
        <v>2022</v>
      </c>
      <c r="B30" t="n">
        <v>0.530258018289606</v>
      </c>
      <c r="C30" t="s">
        <v>83</v>
      </c>
    </row>
    <row r="31">
      <c r="A31" t="n">
        <v>2022</v>
      </c>
      <c r="B31" t="n">
        <v>0.539578865727738</v>
      </c>
      <c r="C31" t="s">
        <v>84</v>
      </c>
    </row>
    <row r="32">
      <c r="A32" t="n">
        <v>2022</v>
      </c>
      <c r="B32" t="n">
        <v>0.486581430227293</v>
      </c>
      <c r="C32" t="s">
        <v>85</v>
      </c>
    </row>
    <row r="33">
      <c r="A33" t="n">
        <v>2022</v>
      </c>
      <c r="B33" t="n">
        <v>0.490222616631346</v>
      </c>
      <c r="C33" t="s">
        <v>86</v>
      </c>
    </row>
    <row r="34">
      <c r="A34" t="n">
        <v>2022</v>
      </c>
      <c r="B34" t="n">
        <v>0.554966259310756</v>
      </c>
      <c r="C34" t="s">
        <v>87</v>
      </c>
    </row>
    <row r="35">
      <c r="A35" t="n">
        <v>2022</v>
      </c>
      <c r="B35" t="n">
        <v>0.553097385687037</v>
      </c>
      <c r="C35" t="s">
        <v>88</v>
      </c>
    </row>
    <row r="36">
      <c r="A36" t="n">
        <v>2022</v>
      </c>
      <c r="B36" t="n">
        <v>0.50594004822128</v>
      </c>
      <c r="C36" t="s">
        <v>89</v>
      </c>
    </row>
    <row r="37">
      <c r="A37" t="n">
        <v>2022</v>
      </c>
      <c r="B37" t="n">
        <v>0.496552689647074</v>
      </c>
      <c r="C37" t="s">
        <v>90</v>
      </c>
    </row>
    <row r="38">
      <c r="A38" t="n">
        <v>2022</v>
      </c>
      <c r="B38" t="n">
        <v>0.493094364594623</v>
      </c>
      <c r="C38" t="s">
        <v>91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670</v>
      </c>
    </row>
    <row r="2">
      <c r="A2" t="s">
        <v>79</v>
      </c>
      <c r="B2" t="s">
        <v>2</v>
      </c>
      <c r="C2" t="s">
        <v>640</v>
      </c>
      <c r="D2" t="s">
        <v>77</v>
      </c>
    </row>
    <row r="3">
      <c r="A3" t="n">
        <v>1</v>
      </c>
      <c r="B3" t="n">
        <v>2020</v>
      </c>
      <c r="C3" t="n">
        <v>0.383571639473776</v>
      </c>
      <c r="D3" t="n">
        <v>-0.0499953821552305</v>
      </c>
    </row>
    <row r="4">
      <c r="A4" t="n">
        <v>1</v>
      </c>
      <c r="B4" t="n">
        <v>2021</v>
      </c>
      <c r="C4" t="n">
        <v>0.308497953958562</v>
      </c>
      <c r="D4" t="n">
        <v>-0.195722722405149</v>
      </c>
    </row>
    <row r="5">
      <c r="A5" t="n">
        <v>1</v>
      </c>
      <c r="B5" t="n">
        <v>2022</v>
      </c>
      <c r="C5" t="n">
        <v>0.377749937168627</v>
      </c>
      <c r="D5" t="n">
        <v>0.224481175065969</v>
      </c>
    </row>
    <row r="6">
      <c r="A6" t="n">
        <v>2</v>
      </c>
      <c r="B6" t="n">
        <v>2020</v>
      </c>
      <c r="C6" t="n">
        <v>0.39751820429004</v>
      </c>
      <c r="D6" t="n">
        <v>-0.0534898908144752</v>
      </c>
    </row>
    <row r="7">
      <c r="A7" t="n">
        <v>2</v>
      </c>
      <c r="B7" t="n">
        <v>2021</v>
      </c>
      <c r="C7" t="n">
        <v>0.350554932504431</v>
      </c>
      <c r="D7" t="n">
        <v>-0.118141185180397</v>
      </c>
    </row>
    <row r="8">
      <c r="A8" t="n">
        <v>2</v>
      </c>
      <c r="B8" t="n">
        <v>2022</v>
      </c>
      <c r="C8" t="n">
        <v>0.400931167098892</v>
      </c>
      <c r="D8" t="n">
        <v>0.143704252667516</v>
      </c>
    </row>
    <row r="9">
      <c r="A9" t="n">
        <v>3</v>
      </c>
      <c r="B9" t="n">
        <v>2020</v>
      </c>
      <c r="C9" t="n">
        <v>0.339458162348138</v>
      </c>
      <c r="D9" t="n">
        <v>-0.103771882353453</v>
      </c>
    </row>
    <row r="10">
      <c r="A10" t="n">
        <v>3</v>
      </c>
      <c r="B10" t="n">
        <v>2021</v>
      </c>
      <c r="C10" t="n">
        <v>0.289906639057086</v>
      </c>
      <c r="D10" t="n">
        <v>-0.145972401866221</v>
      </c>
    </row>
    <row r="11">
      <c r="A11" t="n">
        <v>3</v>
      </c>
      <c r="B11" t="n">
        <v>2022</v>
      </c>
      <c r="C11" t="n">
        <v>0.525712488485275</v>
      </c>
      <c r="D11" t="n">
        <v>0.813385475390079</v>
      </c>
    </row>
    <row r="12">
      <c r="A12" t="n">
        <v>4</v>
      </c>
      <c r="B12" t="n">
        <v>2020</v>
      </c>
      <c r="C12" t="n">
        <v>0.250362937568126</v>
      </c>
      <c r="D12" t="n">
        <v>-0.479526286107123</v>
      </c>
    </row>
    <row r="13">
      <c r="A13" t="n">
        <v>4</v>
      </c>
      <c r="B13" t="n">
        <v>2021</v>
      </c>
      <c r="C13" t="n">
        <v>0.270053304113728</v>
      </c>
      <c r="D13" t="n">
        <v>0.0786472899577801</v>
      </c>
    </row>
    <row r="14">
      <c r="A14" t="n">
        <v>4</v>
      </c>
      <c r="B14" t="n">
        <v>2022</v>
      </c>
      <c r="C14" t="n">
        <v>0.530258018289606</v>
      </c>
      <c r="D14" t="n">
        <v>0.963530940788999</v>
      </c>
    </row>
    <row r="15">
      <c r="A15" t="n">
        <v>5</v>
      </c>
      <c r="B15" t="n">
        <v>2020</v>
      </c>
      <c r="C15" t="n">
        <v>0.26843055439109</v>
      </c>
      <c r="D15" t="n">
        <v>-0.44341216054727</v>
      </c>
    </row>
    <row r="16">
      <c r="A16" t="n">
        <v>5</v>
      </c>
      <c r="B16" t="n">
        <v>2021</v>
      </c>
      <c r="C16" t="n">
        <v>0.336905816602916</v>
      </c>
      <c r="D16" t="n">
        <v>0.255094888013605</v>
      </c>
    </row>
    <row r="17">
      <c r="A17" t="n">
        <v>5</v>
      </c>
      <c r="B17" t="n">
        <v>2022</v>
      </c>
      <c r="C17" t="n">
        <v>0.539578865727738</v>
      </c>
      <c r="D17" t="n">
        <v>0.601571831464391</v>
      </c>
    </row>
    <row r="18">
      <c r="A18" t="n">
        <v>6</v>
      </c>
      <c r="B18" t="n">
        <v>2020</v>
      </c>
      <c r="C18" t="n">
        <v>0.240755385462724</v>
      </c>
      <c r="D18" t="n">
        <v>-0.450388015122413</v>
      </c>
    </row>
    <row r="19">
      <c r="A19" t="n">
        <v>6</v>
      </c>
      <c r="B19" t="n">
        <v>2021</v>
      </c>
      <c r="C19" t="n">
        <v>0.32839708242427</v>
      </c>
      <c r="D19" t="n">
        <v>0.364027981318473</v>
      </c>
    </row>
    <row r="20">
      <c r="A20" t="n">
        <v>6</v>
      </c>
      <c r="B20" t="n">
        <v>2022</v>
      </c>
      <c r="C20" t="n">
        <v>0.486581430227293</v>
      </c>
      <c r="D20" t="n">
        <v>0.481686215466002</v>
      </c>
    </row>
    <row r="21">
      <c r="A21" t="n">
        <v>7</v>
      </c>
      <c r="B21" t="n">
        <v>2020</v>
      </c>
      <c r="C21" t="n">
        <v>0.218455119699924</v>
      </c>
      <c r="D21" t="n">
        <v>-0.510254896132082</v>
      </c>
    </row>
    <row r="22">
      <c r="A22" t="n">
        <v>7</v>
      </c>
      <c r="B22" t="n">
        <v>2021</v>
      </c>
      <c r="C22" t="n">
        <v>0.380512043143508</v>
      </c>
      <c r="D22" t="n">
        <v>0.741831657075332</v>
      </c>
    </row>
    <row r="23">
      <c r="A23" t="n">
        <v>7</v>
      </c>
      <c r="B23" t="n">
        <v>2022</v>
      </c>
      <c r="C23" t="n">
        <v>0.490222616631346</v>
      </c>
      <c r="D23" t="n">
        <v>0.28832352474705</v>
      </c>
    </row>
    <row r="24">
      <c r="A24" t="n">
        <v>8</v>
      </c>
      <c r="B24" t="n">
        <v>2020</v>
      </c>
      <c r="C24" t="n">
        <v>0.278056252674254</v>
      </c>
      <c r="D24" t="n">
        <v>-0.376754433908853</v>
      </c>
    </row>
    <row r="25">
      <c r="A25" t="n">
        <v>8</v>
      </c>
      <c r="B25" t="n">
        <v>2021</v>
      </c>
      <c r="C25" t="n">
        <v>0.456000666606239</v>
      </c>
      <c r="D25" t="n">
        <v>0.639958325772478</v>
      </c>
    </row>
    <row r="26">
      <c r="A26" t="n">
        <v>8</v>
      </c>
      <c r="B26" t="n">
        <v>2022</v>
      </c>
      <c r="C26" t="n">
        <v>0.554966259310756</v>
      </c>
      <c r="D26" t="n">
        <v>0.217029491296719</v>
      </c>
    </row>
    <row r="27">
      <c r="A27" t="n">
        <v>9</v>
      </c>
      <c r="B27" t="n">
        <v>2020</v>
      </c>
      <c r="C27" t="n">
        <v>0.316597458805373</v>
      </c>
      <c r="D27" t="n">
        <v>-0.2813765813542</v>
      </c>
    </row>
    <row r="28">
      <c r="A28" t="n">
        <v>9</v>
      </c>
      <c r="B28" t="n">
        <v>2021</v>
      </c>
      <c r="C28" t="n">
        <v>0.455406612650209</v>
      </c>
      <c r="D28" t="n">
        <v>0.438440518027557</v>
      </c>
    </row>
    <row r="29">
      <c r="A29" t="n">
        <v>9</v>
      </c>
      <c r="B29" t="n">
        <v>2022</v>
      </c>
      <c r="C29" t="n">
        <v>0.553097385687037</v>
      </c>
      <c r="D29" t="n">
        <v>0.214513294983406</v>
      </c>
    </row>
    <row r="30">
      <c r="A30" t="n">
        <v>10</v>
      </c>
      <c r="B30" t="n">
        <v>2020</v>
      </c>
      <c r="C30" t="n">
        <v>0.372394014696097</v>
      </c>
      <c r="D30" t="n">
        <v>-0.232042980716135</v>
      </c>
    </row>
    <row r="31">
      <c r="A31" t="n">
        <v>10</v>
      </c>
      <c r="B31" t="n">
        <v>2021</v>
      </c>
      <c r="C31" t="n">
        <v>0.465505834071366</v>
      </c>
      <c r="D31" t="n">
        <v>0.250035757022721</v>
      </c>
    </row>
    <row r="32">
      <c r="A32" t="n">
        <v>10</v>
      </c>
      <c r="B32" t="n">
        <v>2022</v>
      </c>
      <c r="C32" t="n">
        <v>0.50594004822128</v>
      </c>
      <c r="D32" t="n">
        <v>0.0868608107362947</v>
      </c>
    </row>
    <row r="33">
      <c r="A33" t="n">
        <v>11</v>
      </c>
      <c r="B33" t="n">
        <v>2020</v>
      </c>
      <c r="C33" t="n">
        <v>0.334739466569241</v>
      </c>
      <c r="D33" t="n">
        <v>-0.147627403526332</v>
      </c>
    </row>
    <row r="34">
      <c r="A34" t="n">
        <v>11</v>
      </c>
      <c r="B34" t="n">
        <v>2021</v>
      </c>
      <c r="C34" t="n">
        <v>0.433462337201458</v>
      </c>
      <c r="D34" t="n">
        <v>0.294924502461669</v>
      </c>
    </row>
    <row r="35">
      <c r="A35" t="n">
        <v>11</v>
      </c>
      <c r="B35" t="n">
        <v>2022</v>
      </c>
      <c r="C35" t="n">
        <v>0.496552689647074</v>
      </c>
      <c r="D35" t="n">
        <v>0.145549790676032</v>
      </c>
    </row>
    <row r="36">
      <c r="A36" t="n">
        <v>12</v>
      </c>
      <c r="B36" t="n">
        <v>2020</v>
      </c>
      <c r="C36" t="n">
        <v>0.345033990597428</v>
      </c>
      <c r="D36" t="n">
        <v>-0.206432921931016</v>
      </c>
    </row>
    <row r="37">
      <c r="A37" t="n">
        <v>12</v>
      </c>
      <c r="B37" t="n">
        <v>2021</v>
      </c>
      <c r="C37" t="n">
        <v>0.397954333949549</v>
      </c>
      <c r="D37" t="n">
        <v>0.153377188318431</v>
      </c>
    </row>
    <row r="38">
      <c r="A38" t="n">
        <v>12</v>
      </c>
      <c r="B38" t="n">
        <v>2022</v>
      </c>
      <c r="C38" t="n">
        <v>0.493094364594623</v>
      </c>
      <c r="D38" t="n">
        <v>0.239072734051781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671</v>
      </c>
    </row>
    <row r="2">
      <c r="A2" t="s">
        <v>2</v>
      </c>
      <c r="B2" t="s">
        <v>640</v>
      </c>
    </row>
    <row r="3">
      <c r="A3" t="n">
        <v>2020</v>
      </c>
      <c r="B3" t="n">
        <v>0.377146054019843</v>
      </c>
    </row>
    <row r="4">
      <c r="A4" t="n">
        <v>2020</v>
      </c>
      <c r="B4" t="n">
        <v>0.250841885769251</v>
      </c>
    </row>
    <row r="5">
      <c r="A5" t="n">
        <v>2020</v>
      </c>
      <c r="B5" t="n">
        <v>0.276358001580642</v>
      </c>
    </row>
    <row r="6">
      <c r="A6" t="n">
        <v>2020</v>
      </c>
      <c r="B6" t="n">
        <v>0.349401800850954</v>
      </c>
    </row>
    <row r="7">
      <c r="A7" t="n">
        <v>2021</v>
      </c>
      <c r="B7" t="n">
        <v>0.316805295479172</v>
      </c>
    </row>
    <row r="8">
      <c r="A8" t="n">
        <v>2021</v>
      </c>
      <c r="B8" t="n">
        <v>0.315280007881331</v>
      </c>
    </row>
    <row r="9">
      <c r="A9" t="n">
        <v>2021</v>
      </c>
      <c r="B9" t="n">
        <v>0.434091239658038</v>
      </c>
    </row>
    <row r="10">
      <c r="A10" t="n">
        <v>2021</v>
      </c>
      <c r="B10" t="n">
        <v>0.43579785790854</v>
      </c>
    </row>
    <row r="11">
      <c r="A11" t="n">
        <v>2022</v>
      </c>
      <c r="B11" t="n">
        <v>0.434619254078147</v>
      </c>
    </row>
    <row r="12">
      <c r="A12" t="n">
        <v>2022</v>
      </c>
      <c r="B12" t="n">
        <v>0.518024746366847</v>
      </c>
    </row>
    <row r="13">
      <c r="A13" t="n">
        <v>2022</v>
      </c>
      <c r="B13" t="n">
        <v>0.534341528679096</v>
      </c>
    </row>
    <row r="14">
      <c r="A14" t="n">
        <v>2022</v>
      </c>
      <c r="B14" t="n">
        <v>0.49896650578225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672</v>
      </c>
    </row>
    <row r="2">
      <c r="A2" t="s">
        <v>2</v>
      </c>
      <c r="B2" t="s">
        <v>646</v>
      </c>
      <c r="C2" t="s">
        <v>640</v>
      </c>
      <c r="D2" t="s">
        <v>77</v>
      </c>
    </row>
    <row r="3">
      <c r="A3" t="n">
        <v>2020</v>
      </c>
      <c r="B3" t="n">
        <v>1</v>
      </c>
      <c r="C3" t="n">
        <v>0.377146054019843</v>
      </c>
      <c r="D3" t="n">
        <v>-0.056778520043874</v>
      </c>
    </row>
    <row r="4">
      <c r="A4" t="n">
        <v>2021</v>
      </c>
      <c r="B4" t="n">
        <v>1</v>
      </c>
      <c r="C4" t="n">
        <v>0.316805295479172</v>
      </c>
      <c r="D4" t="n">
        <v>-0.159993079332326</v>
      </c>
    </row>
    <row r="5">
      <c r="A5" t="n">
        <v>2022</v>
      </c>
      <c r="B5" t="n">
        <v>1</v>
      </c>
      <c r="C5" t="n">
        <v>0.434619254078147</v>
      </c>
      <c r="D5" t="n">
        <v>0.371881279385748</v>
      </c>
    </row>
    <row r="6">
      <c r="A6" t="n">
        <v>2020</v>
      </c>
      <c r="B6" t="n">
        <v>2</v>
      </c>
      <c r="C6" t="n">
        <v>0.250841885769251</v>
      </c>
      <c r="D6" t="n">
        <v>-0.461390891704024</v>
      </c>
    </row>
    <row r="7">
      <c r="A7" t="n">
        <v>2021</v>
      </c>
      <c r="B7" t="n">
        <v>2</v>
      </c>
      <c r="C7" t="n">
        <v>0.315280007881331</v>
      </c>
      <c r="D7" t="n">
        <v>0.256887409032462</v>
      </c>
    </row>
    <row r="8">
      <c r="A8" t="n">
        <v>2022</v>
      </c>
      <c r="B8" t="n">
        <v>2</v>
      </c>
      <c r="C8" t="n">
        <v>0.518024746366847</v>
      </c>
      <c r="D8" t="n">
        <v>0.643062463262267</v>
      </c>
    </row>
    <row r="9">
      <c r="A9" t="n">
        <v>2020</v>
      </c>
      <c r="B9" t="n">
        <v>3</v>
      </c>
      <c r="C9" t="n">
        <v>0.276358001580642</v>
      </c>
      <c r="D9" t="n">
        <v>-0.377908933953886</v>
      </c>
    </row>
    <row r="10">
      <c r="A10" t="n">
        <v>2021</v>
      </c>
      <c r="B10" t="n">
        <v>3</v>
      </c>
      <c r="C10" t="n">
        <v>0.434091239658038</v>
      </c>
      <c r="D10" t="n">
        <v>0.570756906531507</v>
      </c>
    </row>
    <row r="11">
      <c r="A11" t="n">
        <v>2022</v>
      </c>
      <c r="B11" t="n">
        <v>3</v>
      </c>
      <c r="C11" t="n">
        <v>0.534341528679096</v>
      </c>
      <c r="D11" t="n">
        <v>0.230942898317948</v>
      </c>
    </row>
    <row r="12">
      <c r="A12" t="n">
        <v>2020</v>
      </c>
      <c r="B12" t="n">
        <v>4</v>
      </c>
      <c r="C12" t="n">
        <v>0.349401800850954</v>
      </c>
      <c r="D12" t="n">
        <v>-0.195083419313964</v>
      </c>
    </row>
    <row r="13">
      <c r="A13" t="n">
        <v>2021</v>
      </c>
      <c r="B13" t="n">
        <v>4</v>
      </c>
      <c r="C13" t="n">
        <v>0.43579785790854</v>
      </c>
      <c r="D13" t="n">
        <v>0.247268493886329</v>
      </c>
    </row>
    <row r="14">
      <c r="A14" t="n">
        <v>2022</v>
      </c>
      <c r="B14" t="n">
        <v>4</v>
      </c>
      <c r="C14" t="n">
        <v>0.49896650578225</v>
      </c>
      <c r="D14" t="n">
        <v>0.144949422598968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673</v>
      </c>
    </row>
    <row r="2">
      <c r="A2" t="s">
        <v>2</v>
      </c>
      <c r="B2" t="s">
        <v>649</v>
      </c>
      <c r="C2" t="s">
        <v>650</v>
      </c>
    </row>
    <row r="3">
      <c r="A3" t="n">
        <v>2012</v>
      </c>
      <c r="B3" t="n">
        <v>0.0178603691047414</v>
      </c>
      <c r="C3" t="s">
        <v>674</v>
      </c>
    </row>
    <row r="4">
      <c r="A4" t="n">
        <v>2012</v>
      </c>
      <c r="B4" t="n">
        <v>0.0914747785673684</v>
      </c>
      <c r="C4" t="s">
        <v>675</v>
      </c>
    </row>
    <row r="5">
      <c r="A5" t="n">
        <v>2012</v>
      </c>
      <c r="B5" t="n">
        <v>0.161441351202227</v>
      </c>
      <c r="C5" t="s">
        <v>676</v>
      </c>
    </row>
    <row r="6">
      <c r="A6" t="n">
        <v>2012</v>
      </c>
      <c r="B6" t="n">
        <v>0.1458960764367</v>
      </c>
      <c r="C6" t="s">
        <v>677</v>
      </c>
    </row>
    <row r="7">
      <c r="A7" t="n">
        <v>2012</v>
      </c>
      <c r="B7" t="n">
        <v>0.120309913196887</v>
      </c>
      <c r="C7" t="s">
        <v>678</v>
      </c>
    </row>
    <row r="8">
      <c r="A8" t="n">
        <v>2012</v>
      </c>
      <c r="B8" t="n">
        <v>0.0957161270097164</v>
      </c>
      <c r="C8" t="s">
        <v>679</v>
      </c>
    </row>
    <row r="9">
      <c r="A9" t="n">
        <v>2012</v>
      </c>
      <c r="B9" t="n">
        <v>0.0679840791143336</v>
      </c>
      <c r="C9" t="s">
        <v>680</v>
      </c>
    </row>
    <row r="10">
      <c r="A10" t="n">
        <v>2012</v>
      </c>
      <c r="B10" t="n">
        <v>0.0537049677018461</v>
      </c>
      <c r="C10" t="s">
        <v>681</v>
      </c>
    </row>
    <row r="11">
      <c r="A11" t="n">
        <v>2012</v>
      </c>
      <c r="B11" t="n">
        <v>0.0422896830076345</v>
      </c>
      <c r="C11" t="s">
        <v>682</v>
      </c>
    </row>
    <row r="12">
      <c r="A12" t="n">
        <v>2012</v>
      </c>
      <c r="B12" t="n">
        <v>0.0350374715512779</v>
      </c>
      <c r="C12" t="s">
        <v>683</v>
      </c>
    </row>
    <row r="13">
      <c r="A13" t="n">
        <v>2012</v>
      </c>
      <c r="B13" t="n">
        <v>0.0260900377543209</v>
      </c>
      <c r="C13" t="s">
        <v>684</v>
      </c>
    </row>
    <row r="14">
      <c r="A14" t="n">
        <v>2012</v>
      </c>
      <c r="B14" t="n">
        <v>0.0215094050252956</v>
      </c>
      <c r="C14" t="s">
        <v>685</v>
      </c>
    </row>
    <row r="15">
      <c r="A15" t="n">
        <v>2012</v>
      </c>
      <c r="B15" t="n">
        <v>0.0166022062560288</v>
      </c>
      <c r="C15" t="s">
        <v>686</v>
      </c>
    </row>
    <row r="16">
      <c r="A16" t="n">
        <v>2012</v>
      </c>
      <c r="B16" t="n">
        <v>0.0139472379123732</v>
      </c>
      <c r="C16" t="s">
        <v>687</v>
      </c>
    </row>
    <row r="17">
      <c r="A17" t="n">
        <v>2012</v>
      </c>
      <c r="B17" t="n">
        <v>0.0112009812589071</v>
      </c>
      <c r="C17" t="s">
        <v>688</v>
      </c>
    </row>
    <row r="18">
      <c r="A18" t="n">
        <v>2012</v>
      </c>
      <c r="B18" t="n">
        <v>0.0789353149003417</v>
      </c>
      <c r="C18" t="s">
        <v>689</v>
      </c>
    </row>
    <row r="19">
      <c r="A19" t="n">
        <v>2021</v>
      </c>
      <c r="B19" t="n">
        <v>0.0245954430126495</v>
      </c>
      <c r="C19" t="s">
        <v>674</v>
      </c>
    </row>
    <row r="20">
      <c r="A20" t="n">
        <v>2021</v>
      </c>
      <c r="B20" t="n">
        <v>0.217288455390694</v>
      </c>
      <c r="C20" t="s">
        <v>675</v>
      </c>
    </row>
    <row r="21">
      <c r="A21" t="n">
        <v>2021</v>
      </c>
      <c r="B21" t="n">
        <v>0.209970094075568</v>
      </c>
      <c r="C21" t="s">
        <v>676</v>
      </c>
    </row>
    <row r="22">
      <c r="A22" t="n">
        <v>2021</v>
      </c>
      <c r="B22" t="n">
        <v>0.141366956935446</v>
      </c>
      <c r="C22" t="s">
        <v>677</v>
      </c>
    </row>
    <row r="23">
      <c r="A23" t="n">
        <v>2021</v>
      </c>
      <c r="B23" t="n">
        <v>0.0905326134287226</v>
      </c>
      <c r="C23" t="s">
        <v>678</v>
      </c>
    </row>
    <row r="24">
      <c r="A24" t="n">
        <v>2021</v>
      </c>
      <c r="B24" t="n">
        <v>0.0654464693087554</v>
      </c>
      <c r="C24" t="s">
        <v>679</v>
      </c>
    </row>
    <row r="25">
      <c r="A25" t="n">
        <v>2021</v>
      </c>
      <c r="B25" t="n">
        <v>0.0480859380981321</v>
      </c>
      <c r="C25" t="s">
        <v>680</v>
      </c>
    </row>
    <row r="26">
      <c r="A26" t="n">
        <v>2021</v>
      </c>
      <c r="B26" t="n">
        <v>0.0374502246491592</v>
      </c>
      <c r="C26" t="s">
        <v>681</v>
      </c>
    </row>
    <row r="27">
      <c r="A27" t="n">
        <v>2021</v>
      </c>
      <c r="B27" t="n">
        <v>0.0299166691656595</v>
      </c>
      <c r="C27" t="s">
        <v>682</v>
      </c>
    </row>
    <row r="28">
      <c r="A28" t="n">
        <v>2021</v>
      </c>
      <c r="B28" t="n">
        <v>0.0225206612421114</v>
      </c>
      <c r="C28" t="s">
        <v>683</v>
      </c>
    </row>
    <row r="29">
      <c r="A29" t="n">
        <v>2021</v>
      </c>
      <c r="B29" t="n">
        <v>0.0185896612979316</v>
      </c>
      <c r="C29" t="s">
        <v>684</v>
      </c>
    </row>
    <row r="30">
      <c r="A30" t="n">
        <v>2021</v>
      </c>
      <c r="B30" t="n">
        <v>0.0147624023141834</v>
      </c>
      <c r="C30" t="s">
        <v>685</v>
      </c>
    </row>
    <row r="31">
      <c r="A31" t="n">
        <v>2021</v>
      </c>
      <c r="B31" t="n">
        <v>0.0117257610144466</v>
      </c>
      <c r="C31" t="s">
        <v>686</v>
      </c>
    </row>
    <row r="32">
      <c r="A32" t="n">
        <v>2021</v>
      </c>
      <c r="B32" t="n">
        <v>0.00999016838194913</v>
      </c>
      <c r="C32" t="s">
        <v>687</v>
      </c>
    </row>
    <row r="33">
      <c r="A33" t="n">
        <v>2021</v>
      </c>
      <c r="B33" t="n">
        <v>0.00865909436275515</v>
      </c>
      <c r="C33" t="s">
        <v>688</v>
      </c>
    </row>
    <row r="34">
      <c r="A34" t="n">
        <v>2021</v>
      </c>
      <c r="B34" t="n">
        <v>0.0490993873218363</v>
      </c>
      <c r="C34" t="s">
        <v>689</v>
      </c>
    </row>
    <row r="35">
      <c r="A35" t="n">
        <v>2022</v>
      </c>
      <c r="B35" t="n">
        <v>0.00872656302869759</v>
      </c>
      <c r="C35" t="s">
        <v>674</v>
      </c>
    </row>
    <row r="36">
      <c r="A36" t="n">
        <v>2022</v>
      </c>
      <c r="B36" t="n">
        <v>0.11122844108989</v>
      </c>
      <c r="C36" t="s">
        <v>675</v>
      </c>
    </row>
    <row r="37">
      <c r="A37" t="n">
        <v>2022</v>
      </c>
      <c r="B37" t="n">
        <v>0.183265072912975</v>
      </c>
      <c r="C37" t="s">
        <v>676</v>
      </c>
    </row>
    <row r="38">
      <c r="A38" t="n">
        <v>2022</v>
      </c>
      <c r="B38" t="n">
        <v>0.163459643618418</v>
      </c>
      <c r="C38" t="s">
        <v>677</v>
      </c>
    </row>
    <row r="39">
      <c r="A39" t="n">
        <v>2022</v>
      </c>
      <c r="B39" t="n">
        <v>0.116431682558265</v>
      </c>
      <c r="C39" t="s">
        <v>678</v>
      </c>
    </row>
    <row r="40">
      <c r="A40" t="n">
        <v>2022</v>
      </c>
      <c r="B40" t="n">
        <v>0.0845441216341795</v>
      </c>
      <c r="C40" t="s">
        <v>679</v>
      </c>
    </row>
    <row r="41">
      <c r="A41" t="n">
        <v>2022</v>
      </c>
      <c r="B41" t="n">
        <v>0.0609571385898461</v>
      </c>
      <c r="C41" t="s">
        <v>680</v>
      </c>
    </row>
    <row r="42">
      <c r="A42" t="n">
        <v>2022</v>
      </c>
      <c r="B42" t="n">
        <v>0.0458809242392603</v>
      </c>
      <c r="C42" t="s">
        <v>681</v>
      </c>
    </row>
    <row r="43">
      <c r="A43" t="n">
        <v>2022</v>
      </c>
      <c r="B43" t="n">
        <v>0.0367063538324106</v>
      </c>
      <c r="C43" t="s">
        <v>682</v>
      </c>
    </row>
    <row r="44">
      <c r="A44" t="n">
        <v>2022</v>
      </c>
      <c r="B44" t="n">
        <v>0.0293117830015742</v>
      </c>
      <c r="C44" t="s">
        <v>683</v>
      </c>
    </row>
    <row r="45">
      <c r="A45" t="n">
        <v>2022</v>
      </c>
      <c r="B45" t="n">
        <v>0.0230021792210549</v>
      </c>
      <c r="C45" t="s">
        <v>684</v>
      </c>
    </row>
    <row r="46">
      <c r="A46" t="n">
        <v>2022</v>
      </c>
      <c r="B46" t="n">
        <v>0.0184468693539873</v>
      </c>
      <c r="C46" t="s">
        <v>685</v>
      </c>
    </row>
    <row r="47">
      <c r="A47" t="n">
        <v>2022</v>
      </c>
      <c r="B47" t="n">
        <v>0.0144253046542257</v>
      </c>
      <c r="C47" t="s">
        <v>686</v>
      </c>
    </row>
    <row r="48">
      <c r="A48" t="n">
        <v>2022</v>
      </c>
      <c r="B48" t="n">
        <v>0.0121258234187912</v>
      </c>
      <c r="C48" t="s">
        <v>687</v>
      </c>
    </row>
    <row r="49">
      <c r="A49" t="n">
        <v>2022</v>
      </c>
      <c r="B49" t="n">
        <v>0.00990776957177619</v>
      </c>
      <c r="C49" t="s">
        <v>688</v>
      </c>
    </row>
    <row r="50">
      <c r="A50" t="n">
        <v>2022</v>
      </c>
      <c r="B50" t="n">
        <v>0.0815803292746469</v>
      </c>
      <c r="C50" t="s">
        <v>689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690</v>
      </c>
    </row>
    <row r="2">
      <c r="A2" t="s">
        <v>13</v>
      </c>
      <c r="B2" t="s">
        <v>14</v>
      </c>
      <c r="C2" t="s">
        <v>2</v>
      </c>
      <c r="D2" t="s">
        <v>640</v>
      </c>
    </row>
    <row r="3">
      <c r="A3" t="s">
        <v>19</v>
      </c>
      <c r="B3" t="s">
        <v>20</v>
      </c>
      <c r="C3" t="n">
        <v>2020</v>
      </c>
      <c r="D3" t="n">
        <v>508.66970726984</v>
      </c>
    </row>
    <row r="4">
      <c r="A4" t="s">
        <v>19</v>
      </c>
      <c r="B4" t="s">
        <v>20</v>
      </c>
      <c r="C4" t="n">
        <v>2021</v>
      </c>
      <c r="D4" t="n">
        <v>595.21456827512</v>
      </c>
    </row>
    <row r="5">
      <c r="A5" t="s">
        <v>19</v>
      </c>
      <c r="B5" t="s">
        <v>20</v>
      </c>
      <c r="C5" t="n">
        <v>2022</v>
      </c>
      <c r="D5" t="n">
        <v>717.280224417683</v>
      </c>
    </row>
    <row r="6">
      <c r="A6" t="s">
        <v>21</v>
      </c>
      <c r="B6" t="s">
        <v>22</v>
      </c>
      <c r="C6" t="n">
        <v>2020</v>
      </c>
      <c r="D6" t="n">
        <v>404.684072308748</v>
      </c>
    </row>
    <row r="7">
      <c r="A7" t="s">
        <v>21</v>
      </c>
      <c r="B7" t="s">
        <v>22</v>
      </c>
      <c r="C7" t="n">
        <v>2021</v>
      </c>
      <c r="D7" t="n">
        <v>509.630889847585</v>
      </c>
    </row>
    <row r="8">
      <c r="A8" t="s">
        <v>21</v>
      </c>
      <c r="B8" t="s">
        <v>22</v>
      </c>
      <c r="C8" t="n">
        <v>2022</v>
      </c>
      <c r="D8" t="n">
        <v>601.586016320267</v>
      </c>
    </row>
    <row r="9">
      <c r="A9" t="s">
        <v>37</v>
      </c>
      <c r="B9" t="s">
        <v>38</v>
      </c>
      <c r="C9" t="n">
        <v>2020</v>
      </c>
      <c r="D9" t="n">
        <v>418.558160220686</v>
      </c>
    </row>
    <row r="10">
      <c r="A10" t="s">
        <v>37</v>
      </c>
      <c r="B10" t="s">
        <v>38</v>
      </c>
      <c r="C10" t="n">
        <v>2021</v>
      </c>
      <c r="D10" t="n">
        <v>470.637618118112</v>
      </c>
    </row>
    <row r="11">
      <c r="A11" t="s">
        <v>37</v>
      </c>
      <c r="B11" t="s">
        <v>38</v>
      </c>
      <c r="C11" t="n">
        <v>2022</v>
      </c>
      <c r="D11" t="n">
        <v>582.747105028062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691</v>
      </c>
    </row>
    <row r="2">
      <c r="A2" t="s">
        <v>13</v>
      </c>
      <c r="B2" t="s">
        <v>14</v>
      </c>
      <c r="C2" t="s">
        <v>2</v>
      </c>
      <c r="D2" t="s">
        <v>640</v>
      </c>
      <c r="E2" t="s">
        <v>77</v>
      </c>
    </row>
    <row r="3">
      <c r="A3" t="s">
        <v>19</v>
      </c>
      <c r="B3" t="s">
        <v>20</v>
      </c>
      <c r="C3" t="n">
        <v>2020</v>
      </c>
      <c r="D3" t="n">
        <v>508.66970726984</v>
      </c>
      <c r="E3" t="n">
        <v>-0.132875424860979</v>
      </c>
    </row>
    <row r="4">
      <c r="A4" t="s">
        <v>19</v>
      </c>
      <c r="B4" t="s">
        <v>20</v>
      </c>
      <c r="C4" t="n">
        <v>2021</v>
      </c>
      <c r="D4" t="n">
        <v>595.21456827512</v>
      </c>
      <c r="E4" t="n">
        <v>0.17013960094024</v>
      </c>
    </row>
    <row r="5">
      <c r="A5" t="s">
        <v>19</v>
      </c>
      <c r="B5" t="s">
        <v>20</v>
      </c>
      <c r="C5" t="n">
        <v>2022</v>
      </c>
      <c r="D5" t="n">
        <v>717.280224417683</v>
      </c>
      <c r="E5" t="n">
        <v>0.20507840810466</v>
      </c>
    </row>
    <row r="6">
      <c r="A6" t="s">
        <v>21</v>
      </c>
      <c r="B6" t="s">
        <v>22</v>
      </c>
      <c r="C6" t="n">
        <v>2020</v>
      </c>
      <c r="D6" t="n">
        <v>404.684072308748</v>
      </c>
      <c r="E6" t="n">
        <v>-0.168650708091225</v>
      </c>
    </row>
    <row r="7">
      <c r="A7" t="s">
        <v>21</v>
      </c>
      <c r="B7" t="s">
        <v>22</v>
      </c>
      <c r="C7" t="n">
        <v>2021</v>
      </c>
      <c r="D7" t="n">
        <v>509.630889847585</v>
      </c>
      <c r="E7" t="n">
        <v>0.259330239858736</v>
      </c>
    </row>
    <row r="8">
      <c r="A8" t="s">
        <v>21</v>
      </c>
      <c r="B8" t="s">
        <v>22</v>
      </c>
      <c r="C8" t="n">
        <v>2022</v>
      </c>
      <c r="D8" t="n">
        <v>601.586016320267</v>
      </c>
      <c r="E8" t="n">
        <v>0.180434758380094</v>
      </c>
    </row>
    <row r="9">
      <c r="A9" t="s">
        <v>37</v>
      </c>
      <c r="B9" t="s">
        <v>38</v>
      </c>
      <c r="C9" t="n">
        <v>2020</v>
      </c>
      <c r="D9" t="n">
        <v>418.558160220686</v>
      </c>
      <c r="E9" t="n">
        <v>-0.133630008460718</v>
      </c>
    </row>
    <row r="10">
      <c r="A10" t="s">
        <v>37</v>
      </c>
      <c r="B10" t="s">
        <v>38</v>
      </c>
      <c r="C10" t="n">
        <v>2021</v>
      </c>
      <c r="D10" t="n">
        <v>470.637618118112</v>
      </c>
      <c r="E10" t="n">
        <v>0.124425857257129</v>
      </c>
    </row>
    <row r="11">
      <c r="A11" t="s">
        <v>37</v>
      </c>
      <c r="B11" t="s">
        <v>38</v>
      </c>
      <c r="C11" t="n">
        <v>2022</v>
      </c>
      <c r="D11" t="n">
        <v>582.747105028062</v>
      </c>
      <c r="E11" t="n">
        <v>0.238207662528615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692</v>
      </c>
    </row>
    <row r="2">
      <c r="A2" t="s">
        <v>13</v>
      </c>
      <c r="B2" t="s">
        <v>14</v>
      </c>
      <c r="C2" t="s">
        <v>2</v>
      </c>
      <c r="D2" t="s">
        <v>640</v>
      </c>
    </row>
    <row r="3">
      <c r="A3" t="s">
        <v>19</v>
      </c>
      <c r="B3" t="s">
        <v>20</v>
      </c>
      <c r="C3" t="n">
        <v>2020</v>
      </c>
      <c r="D3" t="n">
        <v>0.403797254393147</v>
      </c>
    </row>
    <row r="4">
      <c r="A4" t="s">
        <v>19</v>
      </c>
      <c r="B4" t="s">
        <v>20</v>
      </c>
      <c r="C4" t="n">
        <v>2021</v>
      </c>
      <c r="D4" t="n">
        <v>0.453856648213149</v>
      </c>
    </row>
    <row r="5">
      <c r="A5" t="s">
        <v>19</v>
      </c>
      <c r="B5" t="s">
        <v>20</v>
      </c>
      <c r="C5" t="n">
        <v>2022</v>
      </c>
      <c r="D5" t="n">
        <v>0.581979058165407</v>
      </c>
    </row>
    <row r="6">
      <c r="A6" t="s">
        <v>21</v>
      </c>
      <c r="B6" t="s">
        <v>22</v>
      </c>
      <c r="C6" t="n">
        <v>2020</v>
      </c>
      <c r="D6" t="n">
        <v>0.302252375250305</v>
      </c>
    </row>
    <row r="7">
      <c r="A7" t="s">
        <v>21</v>
      </c>
      <c r="B7" t="s">
        <v>22</v>
      </c>
      <c r="C7" t="n">
        <v>2021</v>
      </c>
      <c r="D7" t="n">
        <v>0.391820160178523</v>
      </c>
    </row>
    <row r="8">
      <c r="A8" t="s">
        <v>21</v>
      </c>
      <c r="B8" t="s">
        <v>22</v>
      </c>
      <c r="C8" t="n">
        <v>2022</v>
      </c>
      <c r="D8" t="n">
        <v>0.480309080742127</v>
      </c>
    </row>
    <row r="9">
      <c r="A9" t="s">
        <v>37</v>
      </c>
      <c r="B9" t="s">
        <v>38</v>
      </c>
      <c r="C9" t="n">
        <v>2020</v>
      </c>
      <c r="D9" t="n">
        <v>0.310143135807897</v>
      </c>
    </row>
    <row r="10">
      <c r="A10" t="s">
        <v>37</v>
      </c>
      <c r="B10" t="s">
        <v>38</v>
      </c>
      <c r="C10" t="n">
        <v>2021</v>
      </c>
      <c r="D10" t="n">
        <v>0.335290252109618</v>
      </c>
    </row>
    <row r="11">
      <c r="A11" t="s">
        <v>37</v>
      </c>
      <c r="B11" t="s">
        <v>38</v>
      </c>
      <c r="C11" t="n">
        <v>2022</v>
      </c>
      <c r="D11" t="n">
        <v>0.430633564101726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693</v>
      </c>
    </row>
    <row r="2">
      <c r="A2" t="s">
        <v>13</v>
      </c>
      <c r="B2" t="s">
        <v>14</v>
      </c>
      <c r="C2" t="s">
        <v>2</v>
      </c>
      <c r="D2" t="s">
        <v>640</v>
      </c>
      <c r="E2" t="s">
        <v>77</v>
      </c>
    </row>
    <row r="3">
      <c r="A3" t="s">
        <v>19</v>
      </c>
      <c r="B3" t="s">
        <v>20</v>
      </c>
      <c r="C3" t="n">
        <v>2020</v>
      </c>
      <c r="D3" t="n">
        <v>0.403797254393147</v>
      </c>
      <c r="E3" t="n">
        <v>-0.245500592465634</v>
      </c>
    </row>
    <row r="4">
      <c r="A4" t="s">
        <v>19</v>
      </c>
      <c r="B4" t="s">
        <v>20</v>
      </c>
      <c r="C4" t="n">
        <v>2021</v>
      </c>
      <c r="D4" t="n">
        <v>0.453856648213149</v>
      </c>
      <c r="E4" t="n">
        <v>0.123971605243414</v>
      </c>
    </row>
    <row r="5">
      <c r="A5" t="s">
        <v>19</v>
      </c>
      <c r="B5" t="s">
        <v>20</v>
      </c>
      <c r="C5" t="n">
        <v>2022</v>
      </c>
      <c r="D5" t="n">
        <v>0.581979058165407</v>
      </c>
      <c r="E5" t="n">
        <v>0.282297087542246</v>
      </c>
    </row>
    <row r="6">
      <c r="A6" t="s">
        <v>21</v>
      </c>
      <c r="B6" t="s">
        <v>22</v>
      </c>
      <c r="C6" t="n">
        <v>2020</v>
      </c>
      <c r="D6" t="n">
        <v>0.302252375250305</v>
      </c>
      <c r="E6" t="n">
        <v>-0.274650069326819</v>
      </c>
    </row>
    <row r="7">
      <c r="A7" t="s">
        <v>21</v>
      </c>
      <c r="B7" t="s">
        <v>22</v>
      </c>
      <c r="C7" t="n">
        <v>2021</v>
      </c>
      <c r="D7" t="n">
        <v>0.391820160178523</v>
      </c>
      <c r="E7" t="n">
        <v>0.296334428651036</v>
      </c>
    </row>
    <row r="8">
      <c r="A8" t="s">
        <v>21</v>
      </c>
      <c r="B8" t="s">
        <v>22</v>
      </c>
      <c r="C8" t="n">
        <v>2022</v>
      </c>
      <c r="D8" t="n">
        <v>0.480309080742127</v>
      </c>
      <c r="E8" t="n">
        <v>0.225840652311732</v>
      </c>
    </row>
    <row r="9">
      <c r="A9" t="s">
        <v>37</v>
      </c>
      <c r="B9" t="s">
        <v>38</v>
      </c>
      <c r="C9" t="n">
        <v>2020</v>
      </c>
      <c r="D9" t="n">
        <v>0.310143135807897</v>
      </c>
      <c r="E9" t="n">
        <v>-0.192138380324513</v>
      </c>
    </row>
    <row r="10">
      <c r="A10" t="s">
        <v>37</v>
      </c>
      <c r="B10" t="s">
        <v>38</v>
      </c>
      <c r="C10" t="n">
        <v>2021</v>
      </c>
      <c r="D10" t="n">
        <v>0.335290252109618</v>
      </c>
      <c r="E10" t="n">
        <v>0.0810822920075753</v>
      </c>
    </row>
    <row r="11">
      <c r="A11" t="s">
        <v>37</v>
      </c>
      <c r="B11" t="s">
        <v>38</v>
      </c>
      <c r="C11" t="n">
        <v>2022</v>
      </c>
      <c r="D11" t="n">
        <v>0.430633564101726</v>
      </c>
      <c r="E11" t="n">
        <v>0.284360524626696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694</v>
      </c>
    </row>
    <row r="2">
      <c r="A2" t="s">
        <v>13</v>
      </c>
      <c r="B2" t="s">
        <v>14</v>
      </c>
      <c r="C2" t="s">
        <v>2</v>
      </c>
      <c r="D2" t="s">
        <v>640</v>
      </c>
    </row>
    <row r="3">
      <c r="A3" t="s">
        <v>19</v>
      </c>
      <c r="B3" t="s">
        <v>20</v>
      </c>
      <c r="C3" t="n">
        <v>2020</v>
      </c>
      <c r="D3" t="n">
        <v>1259.71561652716</v>
      </c>
    </row>
    <row r="4">
      <c r="A4" t="s">
        <v>19</v>
      </c>
      <c r="B4" t="s">
        <v>20</v>
      </c>
      <c r="C4" t="n">
        <v>2021</v>
      </c>
      <c r="D4" t="n">
        <v>1311.4594015941</v>
      </c>
    </row>
    <row r="5">
      <c r="A5" t="s">
        <v>19</v>
      </c>
      <c r="B5" t="s">
        <v>20</v>
      </c>
      <c r="C5" t="n">
        <v>2022</v>
      </c>
      <c r="D5" t="n">
        <v>1232.48459605882</v>
      </c>
    </row>
    <row r="6">
      <c r="A6" t="s">
        <v>21</v>
      </c>
      <c r="B6" t="s">
        <v>22</v>
      </c>
      <c r="C6" t="n">
        <v>2020</v>
      </c>
      <c r="D6" t="n">
        <v>1338.89459751513</v>
      </c>
    </row>
    <row r="7">
      <c r="A7" t="s">
        <v>21</v>
      </c>
      <c r="B7" t="s">
        <v>22</v>
      </c>
      <c r="C7" t="n">
        <v>2021</v>
      </c>
      <c r="D7" t="n">
        <v>1300.67551811368</v>
      </c>
    </row>
    <row r="8">
      <c r="A8" t="s">
        <v>21</v>
      </c>
      <c r="B8" t="s">
        <v>22</v>
      </c>
      <c r="C8" t="n">
        <v>2022</v>
      </c>
      <c r="D8" t="n">
        <v>1252.49769459023</v>
      </c>
    </row>
    <row r="9">
      <c r="A9" t="s">
        <v>37</v>
      </c>
      <c r="B9" t="s">
        <v>38</v>
      </c>
      <c r="C9" t="n">
        <v>2020</v>
      </c>
      <c r="D9" t="n">
        <v>1349.56448134948</v>
      </c>
    </row>
    <row r="10">
      <c r="A10" t="s">
        <v>37</v>
      </c>
      <c r="B10" t="s">
        <v>38</v>
      </c>
      <c r="C10" t="n">
        <v>2021</v>
      </c>
      <c r="D10" t="n">
        <v>1403.67223668717</v>
      </c>
    </row>
    <row r="11">
      <c r="A11" t="s">
        <v>37</v>
      </c>
      <c r="B11" t="s">
        <v>38</v>
      </c>
      <c r="C11" t="n">
        <v>2022</v>
      </c>
      <c r="D11" t="n">
        <v>1353.23196705216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695</v>
      </c>
    </row>
    <row r="2">
      <c r="A2" t="s">
        <v>2</v>
      </c>
      <c r="B2" t="s">
        <v>164</v>
      </c>
      <c r="C2" t="s">
        <v>696</v>
      </c>
      <c r="D2" t="s">
        <v>640</v>
      </c>
    </row>
    <row r="3">
      <c r="A3" t="n">
        <v>2022</v>
      </c>
      <c r="B3" t="s">
        <v>172</v>
      </c>
      <c r="C3" t="s">
        <v>149</v>
      </c>
      <c r="D3" t="n">
        <v>584.372041252746</v>
      </c>
    </row>
    <row r="4">
      <c r="A4" t="n">
        <v>2022</v>
      </c>
      <c r="B4" t="s">
        <v>174</v>
      </c>
      <c r="C4" t="s">
        <v>149</v>
      </c>
      <c r="D4" t="n">
        <v>598.455343012234</v>
      </c>
    </row>
    <row r="5">
      <c r="A5" t="n">
        <v>2022</v>
      </c>
      <c r="B5" t="s">
        <v>177</v>
      </c>
      <c r="C5" t="s">
        <v>149</v>
      </c>
      <c r="D5" t="n">
        <v>634.245364371832</v>
      </c>
    </row>
    <row r="6">
      <c r="A6" t="n">
        <v>2022</v>
      </c>
      <c r="B6" t="s">
        <v>178</v>
      </c>
      <c r="C6" t="s">
        <v>149</v>
      </c>
      <c r="D6" t="n">
        <v>685.993809857232</v>
      </c>
    </row>
    <row r="7">
      <c r="A7" t="n">
        <v>2022</v>
      </c>
      <c r="B7" t="s">
        <v>167</v>
      </c>
      <c r="C7" t="s">
        <v>150</v>
      </c>
      <c r="D7" t="n">
        <v>789.705045029502</v>
      </c>
    </row>
    <row r="8">
      <c r="A8" t="n">
        <v>2022</v>
      </c>
      <c r="B8" t="s">
        <v>170</v>
      </c>
      <c r="C8" t="s">
        <v>150</v>
      </c>
      <c r="D8" t="n">
        <v>658.529537180045</v>
      </c>
    </row>
    <row r="9">
      <c r="A9" t="n">
        <v>2022</v>
      </c>
      <c r="B9" t="s">
        <v>171</v>
      </c>
      <c r="C9" t="s">
        <v>150</v>
      </c>
      <c r="D9" t="n">
        <v>651.423018601006</v>
      </c>
    </row>
    <row r="10">
      <c r="A10" t="n">
        <v>2022</v>
      </c>
      <c r="B10" t="s">
        <v>175</v>
      </c>
      <c r="C10" t="s">
        <v>150</v>
      </c>
      <c r="D10" t="n">
        <v>728.192688758055</v>
      </c>
    </row>
    <row r="11">
      <c r="A11" t="n">
        <v>2022</v>
      </c>
      <c r="B11" t="s">
        <v>180</v>
      </c>
      <c r="C11" t="s">
        <v>150</v>
      </c>
      <c r="D11" t="n">
        <v>782.411505506842</v>
      </c>
    </row>
    <row r="12">
      <c r="A12" t="n">
        <v>2022</v>
      </c>
      <c r="B12" t="s">
        <v>181</v>
      </c>
      <c r="C12" t="s">
        <v>150</v>
      </c>
      <c r="D12" t="n">
        <v>693.471219821145</v>
      </c>
    </row>
    <row r="13">
      <c r="A13" t="n">
        <v>2022</v>
      </c>
      <c r="B13" t="s">
        <v>182</v>
      </c>
      <c r="C13" t="s">
        <v>150</v>
      </c>
      <c r="D13" t="n">
        <v>769.468884934921</v>
      </c>
    </row>
    <row r="14">
      <c r="A14" t="n">
        <v>2022</v>
      </c>
      <c r="B14" t="s">
        <v>185</v>
      </c>
      <c r="C14" t="s">
        <v>150</v>
      </c>
      <c r="D14" t="n">
        <v>758.937848002535</v>
      </c>
    </row>
    <row r="15">
      <c r="A15" t="n">
        <v>2022</v>
      </c>
      <c r="B15" t="s">
        <v>190</v>
      </c>
      <c r="C15" t="s">
        <v>150</v>
      </c>
      <c r="D15" t="n">
        <v>735.794910687363</v>
      </c>
    </row>
    <row r="16">
      <c r="A16" t="n">
        <v>2022</v>
      </c>
      <c r="B16" t="s">
        <v>166</v>
      </c>
      <c r="C16" t="s">
        <v>151</v>
      </c>
      <c r="D16" t="n">
        <v>936.334614584398</v>
      </c>
    </row>
    <row r="17">
      <c r="A17" t="n">
        <v>2022</v>
      </c>
      <c r="B17" t="s">
        <v>168</v>
      </c>
      <c r="C17" t="s">
        <v>151</v>
      </c>
      <c r="D17" t="n">
        <v>787.838745573414</v>
      </c>
    </row>
    <row r="18">
      <c r="A18" t="n">
        <v>2022</v>
      </c>
      <c r="B18" t="s">
        <v>169</v>
      </c>
      <c r="C18" t="s">
        <v>151</v>
      </c>
      <c r="D18" t="n">
        <v>626.048019236081</v>
      </c>
    </row>
    <row r="19">
      <c r="A19" t="n">
        <v>2022</v>
      </c>
      <c r="B19" t="s">
        <v>179</v>
      </c>
      <c r="C19" t="s">
        <v>151</v>
      </c>
      <c r="D19" t="n">
        <v>736.770150524716</v>
      </c>
    </row>
    <row r="20">
      <c r="A20" t="n">
        <v>2022</v>
      </c>
      <c r="B20" t="s">
        <v>186</v>
      </c>
      <c r="C20" t="s">
        <v>151</v>
      </c>
      <c r="D20" t="n">
        <v>938.293418045031</v>
      </c>
    </row>
    <row r="21">
      <c r="A21" t="n">
        <v>2022</v>
      </c>
      <c r="B21" t="s">
        <v>187</v>
      </c>
      <c r="C21" t="s">
        <v>151</v>
      </c>
      <c r="D21" t="n">
        <v>1197.47727128115</v>
      </c>
    </row>
    <row r="22">
      <c r="A22" t="n">
        <v>2022</v>
      </c>
      <c r="B22" t="s">
        <v>192</v>
      </c>
      <c r="C22" t="s">
        <v>151</v>
      </c>
      <c r="D22" t="n">
        <v>712.169808221595</v>
      </c>
    </row>
    <row r="23">
      <c r="A23" t="n">
        <v>2022</v>
      </c>
      <c r="B23" t="s">
        <v>173</v>
      </c>
      <c r="C23" t="s">
        <v>152</v>
      </c>
      <c r="D23" t="n">
        <v>548.340741376484</v>
      </c>
    </row>
    <row r="24">
      <c r="A24" t="n">
        <v>2022</v>
      </c>
      <c r="B24" t="s">
        <v>176</v>
      </c>
      <c r="C24" t="s">
        <v>152</v>
      </c>
      <c r="D24" t="n">
        <v>569.869917995551</v>
      </c>
    </row>
    <row r="25">
      <c r="A25" t="n">
        <v>2022</v>
      </c>
      <c r="B25" t="s">
        <v>184</v>
      </c>
      <c r="C25" t="s">
        <v>152</v>
      </c>
      <c r="D25" t="n">
        <v>614.739995128576</v>
      </c>
    </row>
    <row r="26">
      <c r="A26" t="n">
        <v>2022</v>
      </c>
      <c r="B26" t="s">
        <v>191</v>
      </c>
      <c r="C26" t="s">
        <v>152</v>
      </c>
      <c r="D26" t="n">
        <v>605.276195177176</v>
      </c>
    </row>
    <row r="27">
      <c r="A27" t="n">
        <v>2022</v>
      </c>
      <c r="B27" t="s">
        <v>183</v>
      </c>
      <c r="C27" t="s">
        <v>153</v>
      </c>
      <c r="D27" t="n">
        <v>560.820549240803</v>
      </c>
    </row>
    <row r="28">
      <c r="A28" t="n">
        <v>2022</v>
      </c>
      <c r="B28" t="s">
        <v>188</v>
      </c>
      <c r="C28" t="s">
        <v>153</v>
      </c>
      <c r="D28" t="n">
        <v>658.561208778171</v>
      </c>
    </row>
    <row r="29">
      <c r="A29" t="n">
        <v>2022</v>
      </c>
      <c r="B29" t="s">
        <v>189</v>
      </c>
      <c r="C29" t="s">
        <v>153</v>
      </c>
      <c r="D29" t="n">
        <v>553.331857341884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697</v>
      </c>
    </row>
    <row r="2">
      <c r="A2" t="s">
        <v>164</v>
      </c>
      <c r="B2" t="s">
        <v>696</v>
      </c>
      <c r="C2" t="s">
        <v>2</v>
      </c>
      <c r="D2" t="s">
        <v>640</v>
      </c>
      <c r="E2" t="s">
        <v>77</v>
      </c>
    </row>
    <row r="3">
      <c r="A3" t="s">
        <v>172</v>
      </c>
      <c r="B3" t="s">
        <v>149</v>
      </c>
      <c r="C3" t="n">
        <v>2022</v>
      </c>
      <c r="D3" t="n">
        <v>584.372041252746</v>
      </c>
      <c r="E3" t="n">
        <v>0.222069872964486</v>
      </c>
    </row>
    <row r="4">
      <c r="A4" t="s">
        <v>174</v>
      </c>
      <c r="B4" t="s">
        <v>149</v>
      </c>
      <c r="C4" t="n">
        <v>2022</v>
      </c>
      <c r="D4" t="n">
        <v>598.455343012234</v>
      </c>
      <c r="E4" t="n">
        <v>0.119602700584682</v>
      </c>
    </row>
    <row r="5">
      <c r="A5" t="s">
        <v>177</v>
      </c>
      <c r="B5" t="s">
        <v>149</v>
      </c>
      <c r="C5" t="n">
        <v>2022</v>
      </c>
      <c r="D5" t="n">
        <v>634.245364371832</v>
      </c>
      <c r="E5" t="n">
        <v>0.170597576540316</v>
      </c>
    </row>
    <row r="6">
      <c r="A6" t="s">
        <v>178</v>
      </c>
      <c r="B6" t="s">
        <v>149</v>
      </c>
      <c r="C6" t="n">
        <v>2022</v>
      </c>
      <c r="D6" t="n">
        <v>685.993809857232</v>
      </c>
      <c r="E6" t="n">
        <v>0.1459818805685</v>
      </c>
    </row>
    <row r="7">
      <c r="A7" t="s">
        <v>167</v>
      </c>
      <c r="B7" t="s">
        <v>150</v>
      </c>
      <c r="C7" t="n">
        <v>2022</v>
      </c>
      <c r="D7" t="n">
        <v>789.705045029502</v>
      </c>
      <c r="E7" t="n">
        <v>0.188624441559243</v>
      </c>
    </row>
    <row r="8">
      <c r="A8" t="s">
        <v>170</v>
      </c>
      <c r="B8" t="s">
        <v>150</v>
      </c>
      <c r="C8" t="n">
        <v>2022</v>
      </c>
      <c r="D8" t="n">
        <v>658.529537180045</v>
      </c>
      <c r="E8" t="n">
        <v>0.278754467100448</v>
      </c>
    </row>
    <row r="9">
      <c r="A9" t="s">
        <v>171</v>
      </c>
      <c r="B9" t="s">
        <v>150</v>
      </c>
      <c r="C9" t="n">
        <v>2022</v>
      </c>
      <c r="D9" t="n">
        <v>651.423018601006</v>
      </c>
      <c r="E9" t="n">
        <v>0.18581417648401</v>
      </c>
    </row>
    <row r="10">
      <c r="A10" t="s">
        <v>175</v>
      </c>
      <c r="B10" t="s">
        <v>150</v>
      </c>
      <c r="C10" t="n">
        <v>2022</v>
      </c>
      <c r="D10" t="n">
        <v>728.192688758055</v>
      </c>
      <c r="E10" t="n">
        <v>0.279534179448272</v>
      </c>
    </row>
    <row r="11">
      <c r="A11" t="s">
        <v>180</v>
      </c>
      <c r="B11" t="s">
        <v>150</v>
      </c>
      <c r="C11" t="n">
        <v>2022</v>
      </c>
      <c r="D11" t="n">
        <v>782.411505506842</v>
      </c>
      <c r="E11" t="n">
        <v>0.216282134539916</v>
      </c>
    </row>
    <row r="12">
      <c r="A12" t="s">
        <v>181</v>
      </c>
      <c r="B12" t="s">
        <v>150</v>
      </c>
      <c r="C12" t="n">
        <v>2022</v>
      </c>
      <c r="D12" t="n">
        <v>693.471219821145</v>
      </c>
      <c r="E12" t="n">
        <v>0.160978766007373</v>
      </c>
    </row>
    <row r="13">
      <c r="A13" t="s">
        <v>182</v>
      </c>
      <c r="B13" t="s">
        <v>150</v>
      </c>
      <c r="C13" t="n">
        <v>2022</v>
      </c>
      <c r="D13" t="n">
        <v>769.468884934921</v>
      </c>
      <c r="E13" t="n">
        <v>0.312776132589102</v>
      </c>
    </row>
    <row r="14">
      <c r="A14" t="s">
        <v>185</v>
      </c>
      <c r="B14" t="s">
        <v>150</v>
      </c>
      <c r="C14" t="n">
        <v>2022</v>
      </c>
      <c r="D14" t="n">
        <v>758.937848002535</v>
      </c>
      <c r="E14" t="n">
        <v>0.194049809569185</v>
      </c>
    </row>
    <row r="15">
      <c r="A15" t="s">
        <v>190</v>
      </c>
      <c r="B15" t="s">
        <v>150</v>
      </c>
      <c r="C15" t="n">
        <v>2022</v>
      </c>
      <c r="D15" t="n">
        <v>735.794910687363</v>
      </c>
      <c r="E15" t="n">
        <v>0.227814427291156</v>
      </c>
    </row>
    <row r="16">
      <c r="A16" t="s">
        <v>166</v>
      </c>
      <c r="B16" t="s">
        <v>151</v>
      </c>
      <c r="C16" t="n">
        <v>2022</v>
      </c>
      <c r="D16" t="n">
        <v>936.334614584398</v>
      </c>
      <c r="E16" t="n">
        <v>0.27029686220142</v>
      </c>
    </row>
    <row r="17">
      <c r="A17" t="s">
        <v>168</v>
      </c>
      <c r="B17" t="s">
        <v>151</v>
      </c>
      <c r="C17" t="n">
        <v>2022</v>
      </c>
      <c r="D17" t="n">
        <v>787.838745573414</v>
      </c>
      <c r="E17" t="n">
        <v>0.29669797149707</v>
      </c>
    </row>
    <row r="18">
      <c r="A18" t="s">
        <v>169</v>
      </c>
      <c r="B18" t="s">
        <v>151</v>
      </c>
      <c r="C18" t="n">
        <v>2022</v>
      </c>
      <c r="D18" t="n">
        <v>626.048019236081</v>
      </c>
      <c r="E18" t="n">
        <v>0.0861883472505829</v>
      </c>
    </row>
    <row r="19">
      <c r="A19" t="s">
        <v>179</v>
      </c>
      <c r="B19" t="s">
        <v>151</v>
      </c>
      <c r="C19" t="n">
        <v>2022</v>
      </c>
      <c r="D19" t="n">
        <v>736.770150524716</v>
      </c>
      <c r="E19" t="n">
        <v>0.30864648893568</v>
      </c>
    </row>
    <row r="20">
      <c r="A20" t="s">
        <v>186</v>
      </c>
      <c r="B20" t="s">
        <v>151</v>
      </c>
      <c r="C20" t="n">
        <v>2022</v>
      </c>
      <c r="D20" t="n">
        <v>938.293418045031</v>
      </c>
      <c r="E20" t="n">
        <v>0.341212592720501</v>
      </c>
    </row>
    <row r="21">
      <c r="A21" t="s">
        <v>187</v>
      </c>
      <c r="B21" t="s">
        <v>151</v>
      </c>
      <c r="C21" t="n">
        <v>2022</v>
      </c>
      <c r="D21" t="n">
        <v>1197.47727128115</v>
      </c>
      <c r="E21" t="n">
        <v>0.327408373551198</v>
      </c>
    </row>
    <row r="22">
      <c r="A22" t="s">
        <v>192</v>
      </c>
      <c r="B22" t="s">
        <v>151</v>
      </c>
      <c r="C22" t="n">
        <v>2022</v>
      </c>
      <c r="D22" t="n">
        <v>712.169808221595</v>
      </c>
      <c r="E22" t="n">
        <v>0.0670529948618819</v>
      </c>
    </row>
    <row r="23">
      <c r="A23" t="s">
        <v>173</v>
      </c>
      <c r="B23" t="s">
        <v>152</v>
      </c>
      <c r="C23" t="n">
        <v>2022</v>
      </c>
      <c r="D23" t="n">
        <v>548.340741376484</v>
      </c>
      <c r="E23" t="n">
        <v>0.326773941664085</v>
      </c>
    </row>
    <row r="24">
      <c r="A24" t="s">
        <v>176</v>
      </c>
      <c r="B24" t="s">
        <v>152</v>
      </c>
      <c r="C24" t="n">
        <v>2022</v>
      </c>
      <c r="D24" t="n">
        <v>569.869917995551</v>
      </c>
      <c r="E24" t="n">
        <v>0.150391657377001</v>
      </c>
    </row>
    <row r="25">
      <c r="A25" t="s">
        <v>184</v>
      </c>
      <c r="B25" t="s">
        <v>152</v>
      </c>
      <c r="C25" t="n">
        <v>2022</v>
      </c>
      <c r="D25" t="n">
        <v>614.739995128576</v>
      </c>
      <c r="E25" t="n">
        <v>0.332846669236748</v>
      </c>
    </row>
    <row r="26">
      <c r="A26" t="s">
        <v>191</v>
      </c>
      <c r="B26" t="s">
        <v>152</v>
      </c>
      <c r="C26" t="n">
        <v>2022</v>
      </c>
      <c r="D26" t="n">
        <v>605.276195177176</v>
      </c>
      <c r="E26" t="n">
        <v>0.209091385122115</v>
      </c>
    </row>
    <row r="27">
      <c r="A27" t="s">
        <v>183</v>
      </c>
      <c r="B27" t="s">
        <v>153</v>
      </c>
      <c r="C27" t="n">
        <v>2022</v>
      </c>
      <c r="D27" t="n">
        <v>560.820549240803</v>
      </c>
      <c r="E27" t="n">
        <v>0.172123944471328</v>
      </c>
    </row>
    <row r="28">
      <c r="A28" t="s">
        <v>188</v>
      </c>
      <c r="B28" t="s">
        <v>153</v>
      </c>
      <c r="C28" t="n">
        <v>2022</v>
      </c>
      <c r="D28" t="n">
        <v>658.561208778171</v>
      </c>
      <c r="E28" t="n">
        <v>0.214582786405668</v>
      </c>
    </row>
    <row r="29">
      <c r="A29" t="s">
        <v>189</v>
      </c>
      <c r="B29" t="s">
        <v>153</v>
      </c>
      <c r="C29" t="n">
        <v>2022</v>
      </c>
      <c r="D29" t="n">
        <v>553.331857341884</v>
      </c>
      <c r="E29" t="n">
        <v>0.180927625645401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698</v>
      </c>
    </row>
    <row r="2">
      <c r="A2" t="s">
        <v>2</v>
      </c>
      <c r="B2" t="s">
        <v>164</v>
      </c>
      <c r="C2" t="s">
        <v>696</v>
      </c>
      <c r="D2" t="s">
        <v>640</v>
      </c>
    </row>
    <row r="3">
      <c r="A3" t="n">
        <v>2022</v>
      </c>
      <c r="B3" t="s">
        <v>172</v>
      </c>
      <c r="C3" t="s">
        <v>149</v>
      </c>
      <c r="D3" t="n">
        <v>1144.977732671</v>
      </c>
    </row>
    <row r="4">
      <c r="A4" t="n">
        <v>2022</v>
      </c>
      <c r="B4" t="s">
        <v>174</v>
      </c>
      <c r="C4" t="s">
        <v>149</v>
      </c>
      <c r="D4" t="n">
        <v>1106.2659552696</v>
      </c>
    </row>
    <row r="5">
      <c r="A5" t="n">
        <v>2022</v>
      </c>
      <c r="B5" t="s">
        <v>177</v>
      </c>
      <c r="C5" t="s">
        <v>149</v>
      </c>
      <c r="D5" t="n">
        <v>1242.22663533981</v>
      </c>
    </row>
    <row r="6">
      <c r="A6" t="n">
        <v>2022</v>
      </c>
      <c r="B6" t="s">
        <v>178</v>
      </c>
      <c r="C6" t="s">
        <v>149</v>
      </c>
      <c r="D6" t="n">
        <v>1447.7488009708</v>
      </c>
    </row>
    <row r="7">
      <c r="A7" t="n">
        <v>2022</v>
      </c>
      <c r="B7" t="s">
        <v>167</v>
      </c>
      <c r="C7" t="s">
        <v>150</v>
      </c>
      <c r="D7" t="n">
        <v>1840.57962115083</v>
      </c>
    </row>
    <row r="8">
      <c r="A8" t="n">
        <v>2022</v>
      </c>
      <c r="B8" t="s">
        <v>170</v>
      </c>
      <c r="C8" t="s">
        <v>150</v>
      </c>
      <c r="D8" t="n">
        <v>1218.0064321491</v>
      </c>
    </row>
    <row r="9">
      <c r="A9" t="n">
        <v>2022</v>
      </c>
      <c r="B9" t="s">
        <v>171</v>
      </c>
      <c r="C9" t="s">
        <v>150</v>
      </c>
      <c r="D9" t="n">
        <v>1841.51110143798</v>
      </c>
    </row>
    <row r="10">
      <c r="A10" t="n">
        <v>2022</v>
      </c>
      <c r="B10" t="s">
        <v>175</v>
      </c>
      <c r="C10" t="s">
        <v>150</v>
      </c>
      <c r="D10" t="n">
        <v>1717.4675764143</v>
      </c>
    </row>
    <row r="11">
      <c r="A11" t="n">
        <v>2022</v>
      </c>
      <c r="B11" t="s">
        <v>180</v>
      </c>
      <c r="C11" t="s">
        <v>150</v>
      </c>
      <c r="D11" t="n">
        <v>2074.06261911223</v>
      </c>
    </row>
    <row r="12">
      <c r="A12" t="n">
        <v>2022</v>
      </c>
      <c r="B12" t="s">
        <v>181</v>
      </c>
      <c r="C12" t="s">
        <v>150</v>
      </c>
      <c r="D12" t="n">
        <v>1770.70393710174</v>
      </c>
    </row>
    <row r="13">
      <c r="A13" t="n">
        <v>2022</v>
      </c>
      <c r="B13" t="s">
        <v>182</v>
      </c>
      <c r="C13" t="s">
        <v>150</v>
      </c>
      <c r="D13" t="n">
        <v>1642.15793864205</v>
      </c>
    </row>
    <row r="14">
      <c r="A14" t="n">
        <v>2022</v>
      </c>
      <c r="B14" t="s">
        <v>185</v>
      </c>
      <c r="C14" t="s">
        <v>150</v>
      </c>
      <c r="D14" t="n">
        <v>2123.4016359473</v>
      </c>
    </row>
    <row r="15">
      <c r="A15" t="n">
        <v>2022</v>
      </c>
      <c r="B15" t="s">
        <v>190</v>
      </c>
      <c r="C15" t="s">
        <v>150</v>
      </c>
      <c r="D15" t="n">
        <v>1562.47757076981</v>
      </c>
    </row>
    <row r="16">
      <c r="A16" t="n">
        <v>2022</v>
      </c>
      <c r="B16" t="s">
        <v>166</v>
      </c>
      <c r="C16" t="s">
        <v>151</v>
      </c>
      <c r="D16" t="n">
        <v>2558.16800887381</v>
      </c>
    </row>
    <row r="17">
      <c r="A17" t="n">
        <v>2022</v>
      </c>
      <c r="B17" t="s">
        <v>168</v>
      </c>
      <c r="C17" t="s">
        <v>151</v>
      </c>
      <c r="D17" t="n">
        <v>1910.49592859181</v>
      </c>
    </row>
    <row r="18">
      <c r="A18" t="n">
        <v>2022</v>
      </c>
      <c r="B18" t="s">
        <v>169</v>
      </c>
      <c r="C18" t="s">
        <v>151</v>
      </c>
      <c r="D18" t="n">
        <v>1337.93702781711</v>
      </c>
    </row>
    <row r="19">
      <c r="A19" t="n">
        <v>2022</v>
      </c>
      <c r="B19" t="s">
        <v>179</v>
      </c>
      <c r="C19" t="s">
        <v>151</v>
      </c>
      <c r="D19" t="n">
        <v>1518.67680968895</v>
      </c>
    </row>
    <row r="20">
      <c r="A20" t="n">
        <v>2022</v>
      </c>
      <c r="B20" t="s">
        <v>186</v>
      </c>
      <c r="C20" t="s">
        <v>151</v>
      </c>
      <c r="D20" t="n">
        <v>2071.81967189684</v>
      </c>
    </row>
    <row r="21">
      <c r="A21" t="n">
        <v>2022</v>
      </c>
      <c r="B21" t="s">
        <v>187</v>
      </c>
      <c r="C21" t="s">
        <v>151</v>
      </c>
      <c r="D21" t="n">
        <v>2674.82061035664</v>
      </c>
    </row>
    <row r="22">
      <c r="A22" t="n">
        <v>2022</v>
      </c>
      <c r="B22" t="s">
        <v>192</v>
      </c>
      <c r="C22" t="s">
        <v>151</v>
      </c>
      <c r="D22" t="n">
        <v>1384.156114989</v>
      </c>
    </row>
    <row r="23">
      <c r="A23" t="n">
        <v>2022</v>
      </c>
      <c r="B23" t="s">
        <v>173</v>
      </c>
      <c r="C23" t="s">
        <v>152</v>
      </c>
      <c r="D23" t="n">
        <v>916.505085366239</v>
      </c>
    </row>
    <row r="24">
      <c r="A24" t="n">
        <v>2022</v>
      </c>
      <c r="B24" t="s">
        <v>176</v>
      </c>
      <c r="C24" t="s">
        <v>152</v>
      </c>
      <c r="D24" t="n">
        <v>850.6519318909</v>
      </c>
    </row>
    <row r="25">
      <c r="A25" t="n">
        <v>2022</v>
      </c>
      <c r="B25" t="s">
        <v>184</v>
      </c>
      <c r="C25" t="s">
        <v>152</v>
      </c>
      <c r="D25" t="n">
        <v>1033.07779230437</v>
      </c>
    </row>
    <row r="26">
      <c r="A26" t="n">
        <v>2022</v>
      </c>
      <c r="B26" t="s">
        <v>191</v>
      </c>
      <c r="C26" t="s">
        <v>152</v>
      </c>
      <c r="D26" t="n">
        <v>1152.44169978063</v>
      </c>
    </row>
    <row r="27">
      <c r="A27" t="n">
        <v>2022</v>
      </c>
      <c r="B27" t="s">
        <v>183</v>
      </c>
      <c r="C27" t="s">
        <v>153</v>
      </c>
      <c r="D27" t="n">
        <v>1015.43092071266</v>
      </c>
    </row>
    <row r="28">
      <c r="A28" t="n">
        <v>2022</v>
      </c>
      <c r="B28" t="s">
        <v>188</v>
      </c>
      <c r="C28" t="s">
        <v>153</v>
      </c>
      <c r="D28" t="n">
        <v>1342.0575403182</v>
      </c>
    </row>
    <row r="29">
      <c r="A29" t="n">
        <v>2022</v>
      </c>
      <c r="B29" t="s">
        <v>189</v>
      </c>
      <c r="C29" t="s">
        <v>153</v>
      </c>
      <c r="D29" t="n">
        <v>1024.69942061573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699</v>
      </c>
    </row>
    <row r="2">
      <c r="A2" t="s">
        <v>2</v>
      </c>
      <c r="B2" t="s">
        <v>164</v>
      </c>
      <c r="C2" t="s">
        <v>696</v>
      </c>
      <c r="D2" t="s">
        <v>640</v>
      </c>
    </row>
    <row r="3">
      <c r="A3" t="n">
        <v>2022</v>
      </c>
      <c r="B3" t="s">
        <v>172</v>
      </c>
      <c r="C3" t="s">
        <v>149</v>
      </c>
      <c r="D3" t="n">
        <v>0.510378520540764</v>
      </c>
    </row>
    <row r="4">
      <c r="A4" t="n">
        <v>2022</v>
      </c>
      <c r="B4" t="s">
        <v>174</v>
      </c>
      <c r="C4" t="s">
        <v>149</v>
      </c>
      <c r="D4" t="n">
        <v>0.540968778946458</v>
      </c>
    </row>
    <row r="5">
      <c r="A5" t="n">
        <v>2022</v>
      </c>
      <c r="B5" t="s">
        <v>177</v>
      </c>
      <c r="C5" t="s">
        <v>149</v>
      </c>
      <c r="D5" t="n">
        <v>0.510571377499351</v>
      </c>
    </row>
    <row r="6">
      <c r="A6" t="n">
        <v>2022</v>
      </c>
      <c r="B6" t="s">
        <v>178</v>
      </c>
      <c r="C6" t="s">
        <v>149</v>
      </c>
      <c r="D6" t="n">
        <v>0.473834831979992</v>
      </c>
    </row>
    <row r="7">
      <c r="A7" t="n">
        <v>2022</v>
      </c>
      <c r="B7" t="s">
        <v>167</v>
      </c>
      <c r="C7" t="s">
        <v>150</v>
      </c>
      <c r="D7" t="n">
        <v>0.429052368044657</v>
      </c>
    </row>
    <row r="8">
      <c r="A8" t="n">
        <v>2022</v>
      </c>
      <c r="B8" t="s">
        <v>170</v>
      </c>
      <c r="C8" t="s">
        <v>150</v>
      </c>
      <c r="D8" t="n">
        <v>0.540661789460431</v>
      </c>
    </row>
    <row r="9">
      <c r="A9" t="n">
        <v>2022</v>
      </c>
      <c r="B9" t="s">
        <v>171</v>
      </c>
      <c r="C9" t="s">
        <v>150</v>
      </c>
      <c r="D9" t="n">
        <v>0.353743736919277</v>
      </c>
    </row>
    <row r="10">
      <c r="A10" t="n">
        <v>2022</v>
      </c>
      <c r="B10" t="s">
        <v>175</v>
      </c>
      <c r="C10" t="s">
        <v>150</v>
      </c>
      <c r="D10" t="n">
        <v>0.423992102534106</v>
      </c>
    </row>
    <row r="11">
      <c r="A11" t="n">
        <v>2022</v>
      </c>
      <c r="B11" t="s">
        <v>180</v>
      </c>
      <c r="C11" t="s">
        <v>150</v>
      </c>
      <c r="D11" t="n">
        <v>0.37723620217491</v>
      </c>
    </row>
    <row r="12">
      <c r="A12" t="n">
        <v>2022</v>
      </c>
      <c r="B12" t="s">
        <v>181</v>
      </c>
      <c r="C12" t="s">
        <v>150</v>
      </c>
      <c r="D12" t="n">
        <v>0.391635894228714</v>
      </c>
    </row>
    <row r="13">
      <c r="A13" t="n">
        <v>2022</v>
      </c>
      <c r="B13" t="s">
        <v>182</v>
      </c>
      <c r="C13" t="s">
        <v>150</v>
      </c>
      <c r="D13" t="n">
        <v>0.468571790099079</v>
      </c>
    </row>
    <row r="14">
      <c r="A14" t="n">
        <v>2022</v>
      </c>
      <c r="B14" t="s">
        <v>185</v>
      </c>
      <c r="C14" t="s">
        <v>150</v>
      </c>
      <c r="D14" t="n">
        <v>0.357416060699207</v>
      </c>
    </row>
    <row r="15">
      <c r="A15" t="n">
        <v>2022</v>
      </c>
      <c r="B15" t="s">
        <v>190</v>
      </c>
      <c r="C15" t="s">
        <v>150</v>
      </c>
      <c r="D15" t="n">
        <v>0.470915502694128</v>
      </c>
    </row>
    <row r="16">
      <c r="A16" t="n">
        <v>2022</v>
      </c>
      <c r="B16" t="s">
        <v>166</v>
      </c>
      <c r="C16" t="s">
        <v>151</v>
      </c>
      <c r="D16" t="n">
        <v>0.366017638926149</v>
      </c>
    </row>
    <row r="17">
      <c r="A17" t="n">
        <v>2022</v>
      </c>
      <c r="B17" t="s">
        <v>168</v>
      </c>
      <c r="C17" t="s">
        <v>151</v>
      </c>
      <c r="D17" t="n">
        <v>0.412373946357539</v>
      </c>
    </row>
    <row r="18">
      <c r="A18" t="n">
        <v>2022</v>
      </c>
      <c r="B18" t="s">
        <v>169</v>
      </c>
      <c r="C18" t="s">
        <v>151</v>
      </c>
      <c r="D18" t="n">
        <v>0.467920392529609</v>
      </c>
    </row>
    <row r="19">
      <c r="A19" t="n">
        <v>2022</v>
      </c>
      <c r="B19" t="s">
        <v>179</v>
      </c>
      <c r="C19" t="s">
        <v>151</v>
      </c>
      <c r="D19" t="n">
        <v>0.485139527926036</v>
      </c>
    </row>
    <row r="20">
      <c r="A20" t="n">
        <v>2022</v>
      </c>
      <c r="B20" t="s">
        <v>186</v>
      </c>
      <c r="C20" t="s">
        <v>151</v>
      </c>
      <c r="D20" t="n">
        <v>0.452883728623921</v>
      </c>
    </row>
    <row r="21">
      <c r="A21" t="n">
        <v>2022</v>
      </c>
      <c r="B21" t="s">
        <v>187</v>
      </c>
      <c r="C21" t="s">
        <v>151</v>
      </c>
      <c r="D21" t="n">
        <v>0.447685077139241</v>
      </c>
    </row>
    <row r="22">
      <c r="A22" t="n">
        <v>2022</v>
      </c>
      <c r="B22" t="s">
        <v>192</v>
      </c>
      <c r="C22" t="s">
        <v>151</v>
      </c>
      <c r="D22" t="n">
        <v>0.514515523581135</v>
      </c>
    </row>
    <row r="23">
      <c r="A23" t="n">
        <v>2022</v>
      </c>
      <c r="B23" t="s">
        <v>173</v>
      </c>
      <c r="C23" t="s">
        <v>152</v>
      </c>
      <c r="D23" t="n">
        <v>0.598295361511677</v>
      </c>
    </row>
    <row r="24">
      <c r="A24" t="n">
        <v>2022</v>
      </c>
      <c r="B24" t="s">
        <v>176</v>
      </c>
      <c r="C24" t="s">
        <v>152</v>
      </c>
      <c r="D24" t="n">
        <v>0.669921382214223</v>
      </c>
    </row>
    <row r="25">
      <c r="A25" t="n">
        <v>2022</v>
      </c>
      <c r="B25" t="s">
        <v>184</v>
      </c>
      <c r="C25" t="s">
        <v>152</v>
      </c>
      <c r="D25" t="n">
        <v>0.595056828931872</v>
      </c>
    </row>
    <row r="26">
      <c r="A26" t="n">
        <v>2022</v>
      </c>
      <c r="B26" t="s">
        <v>191</v>
      </c>
      <c r="C26" t="s">
        <v>152</v>
      </c>
      <c r="D26" t="n">
        <v>0.525211987116042</v>
      </c>
    </row>
    <row r="27">
      <c r="A27" t="n">
        <v>2022</v>
      </c>
      <c r="B27" t="s">
        <v>183</v>
      </c>
      <c r="C27" t="s">
        <v>153</v>
      </c>
      <c r="D27" t="n">
        <v>0.552298081337922</v>
      </c>
    </row>
    <row r="28">
      <c r="A28" t="n">
        <v>2022</v>
      </c>
      <c r="B28" t="s">
        <v>188</v>
      </c>
      <c r="C28" t="s">
        <v>153</v>
      </c>
      <c r="D28" t="n">
        <v>0.4907101141297</v>
      </c>
    </row>
    <row r="29">
      <c r="A29" t="n">
        <v>2022</v>
      </c>
      <c r="B29" t="s">
        <v>189</v>
      </c>
      <c r="C29" t="s">
        <v>153</v>
      </c>
      <c r="D29" t="n">
        <v>0.539994310731039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700</v>
      </c>
    </row>
    <row r="2">
      <c r="A2" t="s">
        <v>164</v>
      </c>
      <c r="B2" t="s">
        <v>696</v>
      </c>
      <c r="C2" t="s">
        <v>2</v>
      </c>
      <c r="D2" t="s">
        <v>640</v>
      </c>
      <c r="E2" t="s">
        <v>77</v>
      </c>
    </row>
    <row r="3">
      <c r="A3" t="s">
        <v>172</v>
      </c>
      <c r="B3" t="s">
        <v>149</v>
      </c>
      <c r="C3" t="n">
        <v>2022</v>
      </c>
      <c r="D3" t="n">
        <v>0.510378520540764</v>
      </c>
      <c r="E3" t="n">
        <v>0.258912057950465</v>
      </c>
    </row>
    <row r="4">
      <c r="A4" t="s">
        <v>174</v>
      </c>
      <c r="B4" t="s">
        <v>149</v>
      </c>
      <c r="C4" t="n">
        <v>2022</v>
      </c>
      <c r="D4" t="n">
        <v>0.540968778946458</v>
      </c>
      <c r="E4" t="n">
        <v>0.112451724045455</v>
      </c>
    </row>
    <row r="5">
      <c r="A5" t="s">
        <v>177</v>
      </c>
      <c r="B5" t="s">
        <v>149</v>
      </c>
      <c r="C5" t="n">
        <v>2022</v>
      </c>
      <c r="D5" t="n">
        <v>0.510571377499351</v>
      </c>
      <c r="E5" t="n">
        <v>0.18029837201471</v>
      </c>
    </row>
    <row r="6">
      <c r="A6" t="s">
        <v>178</v>
      </c>
      <c r="B6" t="s">
        <v>149</v>
      </c>
      <c r="C6" t="n">
        <v>2022</v>
      </c>
      <c r="D6" t="n">
        <v>0.473834831979992</v>
      </c>
      <c r="E6" t="n">
        <v>0.142165118599164</v>
      </c>
    </row>
    <row r="7">
      <c r="A7" t="s">
        <v>167</v>
      </c>
      <c r="B7" t="s">
        <v>150</v>
      </c>
      <c r="C7" t="n">
        <v>2022</v>
      </c>
      <c r="D7" t="n">
        <v>0.429052368044657</v>
      </c>
      <c r="E7" t="n">
        <v>0.217467371908302</v>
      </c>
    </row>
    <row r="8">
      <c r="A8" t="s">
        <v>170</v>
      </c>
      <c r="B8" t="s">
        <v>150</v>
      </c>
      <c r="C8" t="n">
        <v>2022</v>
      </c>
      <c r="D8" t="n">
        <v>0.540661789460431</v>
      </c>
      <c r="E8" t="n">
        <v>0.303841067137079</v>
      </c>
    </row>
    <row r="9">
      <c r="A9" t="s">
        <v>171</v>
      </c>
      <c r="B9" t="s">
        <v>150</v>
      </c>
      <c r="C9" t="n">
        <v>2022</v>
      </c>
      <c r="D9" t="n">
        <v>0.353743736919277</v>
      </c>
      <c r="E9" t="n">
        <v>0.214710012539004</v>
      </c>
    </row>
    <row r="10">
      <c r="A10" t="s">
        <v>175</v>
      </c>
      <c r="B10" t="s">
        <v>150</v>
      </c>
      <c r="C10" t="n">
        <v>2022</v>
      </c>
      <c r="D10" t="n">
        <v>0.423992102534106</v>
      </c>
      <c r="E10" t="n">
        <v>0.292984569930024</v>
      </c>
    </row>
    <row r="11">
      <c r="A11" t="s">
        <v>180</v>
      </c>
      <c r="B11" t="s">
        <v>150</v>
      </c>
      <c r="C11" t="n">
        <v>2022</v>
      </c>
      <c r="D11" t="n">
        <v>0.37723620217491</v>
      </c>
      <c r="E11" t="n">
        <v>0.211517731494333</v>
      </c>
    </row>
    <row r="12">
      <c r="A12" t="s">
        <v>181</v>
      </c>
      <c r="B12" t="s">
        <v>150</v>
      </c>
      <c r="C12" t="n">
        <v>2022</v>
      </c>
      <c r="D12" t="n">
        <v>0.391635894228714</v>
      </c>
      <c r="E12" t="n">
        <v>0.189307927505391</v>
      </c>
    </row>
    <row r="13">
      <c r="A13" t="s">
        <v>182</v>
      </c>
      <c r="B13" t="s">
        <v>150</v>
      </c>
      <c r="C13" t="n">
        <v>2022</v>
      </c>
      <c r="D13" t="n">
        <v>0.468571790099079</v>
      </c>
      <c r="E13" t="n">
        <v>0.380307534969248</v>
      </c>
    </row>
    <row r="14">
      <c r="A14" t="s">
        <v>185</v>
      </c>
      <c r="B14" t="s">
        <v>150</v>
      </c>
      <c r="C14" t="n">
        <v>2022</v>
      </c>
      <c r="D14" t="n">
        <v>0.357416060699207</v>
      </c>
      <c r="E14" t="n">
        <v>0.194958733873748</v>
      </c>
    </row>
    <row r="15">
      <c r="A15" t="s">
        <v>190</v>
      </c>
      <c r="B15" t="s">
        <v>150</v>
      </c>
      <c r="C15" t="n">
        <v>2022</v>
      </c>
      <c r="D15" t="n">
        <v>0.470915502694128</v>
      </c>
      <c r="E15" t="n">
        <v>0.254292194076045</v>
      </c>
    </row>
    <row r="16">
      <c r="A16" t="s">
        <v>166</v>
      </c>
      <c r="B16" t="s">
        <v>151</v>
      </c>
      <c r="C16" t="n">
        <v>2022</v>
      </c>
      <c r="D16" t="n">
        <v>0.366017638926149</v>
      </c>
      <c r="E16" t="n">
        <v>0.248227386996732</v>
      </c>
    </row>
    <row r="17">
      <c r="A17" t="s">
        <v>168</v>
      </c>
      <c r="B17" t="s">
        <v>151</v>
      </c>
      <c r="C17" t="n">
        <v>2022</v>
      </c>
      <c r="D17" t="n">
        <v>0.412373946357539</v>
      </c>
      <c r="E17" t="n">
        <v>0.310965937555764</v>
      </c>
    </row>
    <row r="18">
      <c r="A18" t="s">
        <v>169</v>
      </c>
      <c r="B18" t="s">
        <v>151</v>
      </c>
      <c r="C18" t="n">
        <v>2022</v>
      </c>
      <c r="D18" t="n">
        <v>0.467920392529609</v>
      </c>
      <c r="E18" t="n">
        <v>0.150507707870401</v>
      </c>
    </row>
    <row r="19">
      <c r="A19" t="s">
        <v>179</v>
      </c>
      <c r="B19" t="s">
        <v>151</v>
      </c>
      <c r="C19" t="n">
        <v>2022</v>
      </c>
      <c r="D19" t="n">
        <v>0.485139527926036</v>
      </c>
      <c r="E19" t="n">
        <v>0.315357911800938</v>
      </c>
    </row>
    <row r="20">
      <c r="A20" t="s">
        <v>186</v>
      </c>
      <c r="B20" t="s">
        <v>151</v>
      </c>
      <c r="C20" t="n">
        <v>2022</v>
      </c>
      <c r="D20" t="n">
        <v>0.452883728623921</v>
      </c>
      <c r="E20" t="n">
        <v>0.380260277121797</v>
      </c>
    </row>
    <row r="21">
      <c r="A21" t="s">
        <v>187</v>
      </c>
      <c r="B21" t="s">
        <v>151</v>
      </c>
      <c r="C21" t="n">
        <v>2022</v>
      </c>
      <c r="D21" t="n">
        <v>0.447685077139241</v>
      </c>
      <c r="E21" t="n">
        <v>0.283103724142038</v>
      </c>
    </row>
    <row r="22">
      <c r="A22" t="s">
        <v>192</v>
      </c>
      <c r="B22" t="s">
        <v>151</v>
      </c>
      <c r="C22" t="n">
        <v>2022</v>
      </c>
      <c r="D22" t="n">
        <v>0.514515523581135</v>
      </c>
      <c r="E22" t="n">
        <v>0.0561580990643114</v>
      </c>
    </row>
    <row r="23">
      <c r="A23" t="s">
        <v>173</v>
      </c>
      <c r="B23" t="s">
        <v>152</v>
      </c>
      <c r="C23" t="n">
        <v>2022</v>
      </c>
      <c r="D23" t="n">
        <v>0.598295361511677</v>
      </c>
      <c r="E23" t="n">
        <v>0.325358493958169</v>
      </c>
    </row>
    <row r="24">
      <c r="A24" t="s">
        <v>176</v>
      </c>
      <c r="B24" t="s">
        <v>152</v>
      </c>
      <c r="C24" t="n">
        <v>2022</v>
      </c>
      <c r="D24" t="n">
        <v>0.669921382214223</v>
      </c>
      <c r="E24" t="n">
        <v>0.23148771206708</v>
      </c>
    </row>
    <row r="25">
      <c r="A25" t="s">
        <v>184</v>
      </c>
      <c r="B25" t="s">
        <v>152</v>
      </c>
      <c r="C25" t="n">
        <v>2022</v>
      </c>
      <c r="D25" t="n">
        <v>0.595056828931872</v>
      </c>
      <c r="E25" t="n">
        <v>0.383342588879867</v>
      </c>
    </row>
    <row r="26">
      <c r="A26" t="s">
        <v>191</v>
      </c>
      <c r="B26" t="s">
        <v>152</v>
      </c>
      <c r="C26" t="n">
        <v>2022</v>
      </c>
      <c r="D26" t="n">
        <v>0.525211987116042</v>
      </c>
      <c r="E26" t="n">
        <v>0.26659165791268</v>
      </c>
    </row>
    <row r="27">
      <c r="A27" t="s">
        <v>183</v>
      </c>
      <c r="B27" t="s">
        <v>153</v>
      </c>
      <c r="C27" t="n">
        <v>2022</v>
      </c>
      <c r="D27" t="n">
        <v>0.552298081337922</v>
      </c>
      <c r="E27" t="n">
        <v>0.25697708382729</v>
      </c>
    </row>
    <row r="28">
      <c r="A28" t="s">
        <v>188</v>
      </c>
      <c r="B28" t="s">
        <v>153</v>
      </c>
      <c r="C28" t="n">
        <v>2022</v>
      </c>
      <c r="D28" t="n">
        <v>0.4907101141297</v>
      </c>
      <c r="E28" t="n">
        <v>0.292834053094995</v>
      </c>
    </row>
    <row r="29">
      <c r="A29" t="s">
        <v>189</v>
      </c>
      <c r="B29" t="s">
        <v>153</v>
      </c>
      <c r="C29" t="n">
        <v>2022</v>
      </c>
      <c r="D29" t="n">
        <v>0.539994310731039</v>
      </c>
      <c r="E29" t="n">
        <v>0.224874819699233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701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43380111013.13</v>
      </c>
      <c r="C3" t="s">
        <v>703</v>
      </c>
    </row>
    <row r="4">
      <c r="A4" t="n">
        <v>2019</v>
      </c>
      <c r="B4" t="n">
        <v>45623923459.42</v>
      </c>
      <c r="C4" t="s">
        <v>703</v>
      </c>
    </row>
    <row r="5">
      <c r="A5" t="n">
        <v>2020</v>
      </c>
      <c r="B5" t="n">
        <v>20938449683.99</v>
      </c>
      <c r="C5" t="s">
        <v>703</v>
      </c>
    </row>
    <row r="6">
      <c r="A6" t="n">
        <v>2021</v>
      </c>
      <c r="B6" t="n">
        <v>29620954402.48</v>
      </c>
      <c r="C6" t="s">
        <v>703</v>
      </c>
    </row>
    <row r="7">
      <c r="A7" t="n">
        <v>2022</v>
      </c>
      <c r="B7" t="n">
        <v>55222483044.33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704</v>
      </c>
    </row>
    <row r="2">
      <c r="A2" t="s">
        <v>2</v>
      </c>
      <c r="B2" t="s">
        <v>14</v>
      </c>
      <c r="C2" t="s">
        <v>702</v>
      </c>
    </row>
    <row r="3">
      <c r="A3" t="n">
        <v>2018</v>
      </c>
      <c r="B3" t="s">
        <v>24</v>
      </c>
      <c r="C3" t="n">
        <v>1227084689.27</v>
      </c>
    </row>
    <row r="4">
      <c r="A4" t="n">
        <v>2018</v>
      </c>
      <c r="B4" t="s">
        <v>705</v>
      </c>
      <c r="C4" t="n">
        <v>4795553515</v>
      </c>
    </row>
    <row r="5">
      <c r="A5" t="n">
        <v>2018</v>
      </c>
      <c r="B5" t="s">
        <v>20</v>
      </c>
      <c r="C5" t="n">
        <v>9525013733.34</v>
      </c>
    </row>
    <row r="6">
      <c r="A6" t="n">
        <v>2018</v>
      </c>
      <c r="B6" t="s">
        <v>22</v>
      </c>
      <c r="C6" t="n">
        <v>11168376198.25</v>
      </c>
    </row>
    <row r="7">
      <c r="A7" t="n">
        <v>2018</v>
      </c>
      <c r="B7" t="s">
        <v>38</v>
      </c>
      <c r="C7" t="n">
        <v>16444064329.57</v>
      </c>
    </row>
    <row r="8">
      <c r="A8" t="n">
        <v>2018</v>
      </c>
      <c r="B8" t="s">
        <v>32</v>
      </c>
      <c r="C8" t="n">
        <v>220018547.7</v>
      </c>
    </row>
    <row r="9">
      <c r="A9" t="n">
        <v>2019</v>
      </c>
      <c r="B9" t="s">
        <v>24</v>
      </c>
      <c r="C9" t="n">
        <v>1069682988.69</v>
      </c>
    </row>
    <row r="10">
      <c r="A10" t="n">
        <v>2019</v>
      </c>
      <c r="B10" t="s">
        <v>20</v>
      </c>
      <c r="C10" t="n">
        <v>11734384835.37</v>
      </c>
    </row>
    <row r="11">
      <c r="A11" t="n">
        <v>2019</v>
      </c>
      <c r="B11" t="s">
        <v>22</v>
      </c>
      <c r="C11" t="n">
        <v>13475220175.08</v>
      </c>
    </row>
    <row r="12">
      <c r="A12" t="n">
        <v>2019</v>
      </c>
      <c r="B12" t="s">
        <v>38</v>
      </c>
      <c r="C12" t="n">
        <v>18672207068.17</v>
      </c>
    </row>
    <row r="13">
      <c r="A13" t="n">
        <v>2019</v>
      </c>
      <c r="B13" t="s">
        <v>32</v>
      </c>
      <c r="C13" t="n">
        <v>200582921.08</v>
      </c>
    </row>
    <row r="14">
      <c r="A14" t="n">
        <v>2019</v>
      </c>
      <c r="B14" t="s">
        <v>34</v>
      </c>
      <c r="C14" t="n">
        <v>471845471.03</v>
      </c>
    </row>
    <row r="15">
      <c r="A15" t="n">
        <v>2020</v>
      </c>
      <c r="B15" t="s">
        <v>24</v>
      </c>
      <c r="C15" t="n">
        <v>1111407137.93</v>
      </c>
    </row>
    <row r="16">
      <c r="A16" t="n">
        <v>2020</v>
      </c>
      <c r="B16" t="s">
        <v>20</v>
      </c>
      <c r="C16" t="n">
        <v>5926680691.51</v>
      </c>
    </row>
    <row r="17">
      <c r="A17" t="n">
        <v>2020</v>
      </c>
      <c r="B17" t="s">
        <v>22</v>
      </c>
      <c r="C17" t="n">
        <v>6084385794.68</v>
      </c>
    </row>
    <row r="18">
      <c r="A18" t="n">
        <v>2020</v>
      </c>
      <c r="B18" t="s">
        <v>38</v>
      </c>
      <c r="C18" t="n">
        <v>7434736074.05</v>
      </c>
    </row>
    <row r="19">
      <c r="A19" t="n">
        <v>2020</v>
      </c>
      <c r="B19" t="s">
        <v>34</v>
      </c>
      <c r="C19" t="n">
        <v>381239985.82</v>
      </c>
    </row>
    <row r="20">
      <c r="A20" t="n">
        <v>2021</v>
      </c>
      <c r="B20" t="s">
        <v>24</v>
      </c>
      <c r="C20" t="n">
        <v>1149304271.59</v>
      </c>
    </row>
    <row r="21">
      <c r="A21" t="n">
        <v>2021</v>
      </c>
      <c r="B21" t="s">
        <v>20</v>
      </c>
      <c r="C21" t="n">
        <v>10306720770.98</v>
      </c>
    </row>
    <row r="22">
      <c r="A22" t="n">
        <v>2021</v>
      </c>
      <c r="B22" t="s">
        <v>22</v>
      </c>
      <c r="C22" t="n">
        <v>7322667864.6</v>
      </c>
    </row>
    <row r="23">
      <c r="A23" t="n">
        <v>2021</v>
      </c>
      <c r="B23" t="s">
        <v>38</v>
      </c>
      <c r="C23" t="n">
        <v>10210525719.02</v>
      </c>
    </row>
    <row r="24">
      <c r="A24" t="n">
        <v>2021</v>
      </c>
      <c r="B24" t="s">
        <v>34</v>
      </c>
      <c r="C24" t="n">
        <v>631735776.29</v>
      </c>
    </row>
    <row r="25">
      <c r="A25" t="n">
        <v>2022</v>
      </c>
      <c r="B25" t="s">
        <v>24</v>
      </c>
      <c r="C25" t="n">
        <v>1267918379.99</v>
      </c>
    </row>
    <row r="26">
      <c r="A26" t="n">
        <v>2022</v>
      </c>
      <c r="B26" t="s">
        <v>20</v>
      </c>
      <c r="C26" t="n">
        <v>16230278876.76</v>
      </c>
    </row>
    <row r="27">
      <c r="A27" t="n">
        <v>2022</v>
      </c>
      <c r="B27" t="s">
        <v>22</v>
      </c>
      <c r="C27" t="n">
        <v>15697671596.69</v>
      </c>
    </row>
    <row r="28">
      <c r="A28" t="n">
        <v>2022</v>
      </c>
      <c r="B28" t="s">
        <v>38</v>
      </c>
      <c r="C28" t="n">
        <v>21174888073.43</v>
      </c>
    </row>
    <row r="29">
      <c r="A29" t="n">
        <v>2022</v>
      </c>
      <c r="B29" t="s">
        <v>34</v>
      </c>
      <c r="C29" t="n">
        <v>851726117.46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706</v>
      </c>
    </row>
    <row r="2">
      <c r="A2" t="s">
        <v>2</v>
      </c>
      <c r="B2" t="s">
        <v>707</v>
      </c>
      <c r="C2" t="s">
        <v>702</v>
      </c>
      <c r="D2" t="s">
        <v>11</v>
      </c>
    </row>
    <row r="3">
      <c r="A3" t="n">
        <v>2018</v>
      </c>
      <c r="B3" t="s">
        <v>708</v>
      </c>
      <c r="C3" t="n">
        <v>754969120.35</v>
      </c>
      <c r="D3" t="n">
        <v>0.0174035774164223</v>
      </c>
    </row>
    <row r="4">
      <c r="A4" t="n">
        <v>2018</v>
      </c>
      <c r="B4" t="s">
        <v>709</v>
      </c>
      <c r="C4" t="n">
        <v>3114554972.96</v>
      </c>
      <c r="D4" t="n">
        <v>0.0717968419218039</v>
      </c>
    </row>
    <row r="5">
      <c r="A5" t="n">
        <v>2018</v>
      </c>
      <c r="B5" t="s">
        <v>97</v>
      </c>
      <c r="C5" t="n">
        <v>1197575178.79</v>
      </c>
      <c r="D5" t="n">
        <v>0.0276065494260152</v>
      </c>
    </row>
    <row r="6">
      <c r="A6" t="n">
        <v>2018</v>
      </c>
      <c r="B6" t="s">
        <v>710</v>
      </c>
      <c r="C6" t="n">
        <v>36230513682.12</v>
      </c>
      <c r="D6" t="n">
        <v>0.835187205287557</v>
      </c>
    </row>
    <row r="7">
      <c r="A7" t="n">
        <v>2018</v>
      </c>
      <c r="B7" t="s">
        <v>711</v>
      </c>
      <c r="C7" t="n">
        <v>1434853386.16</v>
      </c>
      <c r="D7" t="n">
        <v>0.0330762958565438</v>
      </c>
    </row>
    <row r="8">
      <c r="A8" t="n">
        <v>2018</v>
      </c>
      <c r="B8" t="s">
        <v>712</v>
      </c>
      <c r="C8" t="n">
        <v>647644672.75</v>
      </c>
      <c r="D8" t="n">
        <v>0.0149295300916583</v>
      </c>
    </row>
    <row r="9">
      <c r="A9" t="n">
        <v>2019</v>
      </c>
      <c r="B9" t="s">
        <v>708</v>
      </c>
      <c r="C9" t="n">
        <v>944489963.3</v>
      </c>
      <c r="D9" t="n">
        <v>0.0207016383441918</v>
      </c>
    </row>
    <row r="10">
      <c r="A10" t="n">
        <v>2019</v>
      </c>
      <c r="B10" t="s">
        <v>709</v>
      </c>
      <c r="C10" t="n">
        <v>3390792068.57</v>
      </c>
      <c r="D10" t="n">
        <v>0.0743204838923142</v>
      </c>
    </row>
    <row r="11">
      <c r="A11" t="n">
        <v>2019</v>
      </c>
      <c r="B11" t="s">
        <v>97</v>
      </c>
      <c r="C11" t="n">
        <v>1347241748.21</v>
      </c>
      <c r="D11" t="n">
        <v>0.029529283017676</v>
      </c>
    </row>
    <row r="12">
      <c r="A12" t="n">
        <v>2019</v>
      </c>
      <c r="B12" t="s">
        <v>710</v>
      </c>
      <c r="C12" t="n">
        <v>37796382180.1</v>
      </c>
      <c r="D12" t="n">
        <v>0.828433403227976</v>
      </c>
    </row>
    <row r="13">
      <c r="A13" t="n">
        <v>2019</v>
      </c>
      <c r="B13" t="s">
        <v>711</v>
      </c>
      <c r="C13" t="n">
        <v>1439724107.87</v>
      </c>
      <c r="D13" t="n">
        <v>0.0315563414696361</v>
      </c>
    </row>
    <row r="14">
      <c r="A14" t="n">
        <v>2019</v>
      </c>
      <c r="B14" t="s">
        <v>712</v>
      </c>
      <c r="C14" t="n">
        <v>705293391.37</v>
      </c>
      <c r="D14" t="n">
        <v>0.015458850048206</v>
      </c>
    </row>
    <row r="15">
      <c r="A15" t="n">
        <v>2020</v>
      </c>
      <c r="B15" t="s">
        <v>708</v>
      </c>
      <c r="C15" t="n">
        <v>520067933.85</v>
      </c>
      <c r="D15" t="n">
        <v>0.0248379388970667</v>
      </c>
    </row>
    <row r="16">
      <c r="A16" t="n">
        <v>2020</v>
      </c>
      <c r="B16" t="s">
        <v>709</v>
      </c>
      <c r="C16" t="n">
        <v>3324101301.54</v>
      </c>
      <c r="D16" t="n">
        <v>0.158755846383568</v>
      </c>
    </row>
    <row r="17">
      <c r="A17" t="n">
        <v>2020</v>
      </c>
      <c r="B17" t="s">
        <v>97</v>
      </c>
      <c r="C17" t="n">
        <v>768730794.32</v>
      </c>
      <c r="D17" t="n">
        <v>0.0367138353565955</v>
      </c>
    </row>
    <row r="18">
      <c r="A18" t="n">
        <v>2020</v>
      </c>
      <c r="B18" t="s">
        <v>710</v>
      </c>
      <c r="C18" t="n">
        <v>15286765619.14</v>
      </c>
      <c r="D18" t="n">
        <v>0.730081063777893</v>
      </c>
    </row>
    <row r="19">
      <c r="A19" t="n">
        <v>2020</v>
      </c>
      <c r="B19" t="s">
        <v>711</v>
      </c>
      <c r="C19" t="n">
        <v>725686263.16</v>
      </c>
      <c r="D19" t="n">
        <v>0.0346580703974097</v>
      </c>
    </row>
    <row r="20">
      <c r="A20" t="n">
        <v>2020</v>
      </c>
      <c r="B20" t="s">
        <v>712</v>
      </c>
      <c r="C20" t="n">
        <v>313097771.97</v>
      </c>
      <c r="D20" t="n">
        <v>0.0149532451874673</v>
      </c>
    </row>
    <row r="21">
      <c r="A21" t="n">
        <v>2021</v>
      </c>
      <c r="B21" t="s">
        <v>708</v>
      </c>
      <c r="C21" t="n">
        <v>719311276.94</v>
      </c>
      <c r="D21" t="n">
        <v>0.0242838656434139</v>
      </c>
    </row>
    <row r="22">
      <c r="A22" t="n">
        <v>2021</v>
      </c>
      <c r="B22" t="s">
        <v>709</v>
      </c>
      <c r="C22" t="n">
        <v>4674046182.41</v>
      </c>
      <c r="D22" t="n">
        <v>0.157795259359216</v>
      </c>
    </row>
    <row r="23">
      <c r="A23" t="n">
        <v>2021</v>
      </c>
      <c r="B23" t="s">
        <v>97</v>
      </c>
      <c r="C23" t="n">
        <v>1254381931.51</v>
      </c>
      <c r="D23" t="n">
        <v>0.0423477891517273</v>
      </c>
    </row>
    <row r="24">
      <c r="A24" t="n">
        <v>2021</v>
      </c>
      <c r="B24" t="s">
        <v>710</v>
      </c>
      <c r="C24" t="n">
        <v>21944325934.15</v>
      </c>
      <c r="D24" t="n">
        <v>0.740837909405711</v>
      </c>
    </row>
    <row r="25">
      <c r="A25" t="n">
        <v>2021</v>
      </c>
      <c r="B25" t="s">
        <v>711</v>
      </c>
      <c r="C25" t="n">
        <v>624301829.26</v>
      </c>
      <c r="D25" t="n">
        <v>0.02107635766143</v>
      </c>
    </row>
    <row r="26">
      <c r="A26" t="n">
        <v>2021</v>
      </c>
      <c r="B26" t="s">
        <v>712</v>
      </c>
      <c r="C26" t="n">
        <v>404587248.23</v>
      </c>
      <c r="D26" t="n">
        <v>0.0136588187785014</v>
      </c>
    </row>
    <row r="27">
      <c r="A27" t="n">
        <v>2022</v>
      </c>
      <c r="B27" t="s">
        <v>708</v>
      </c>
      <c r="C27" t="n">
        <v>973913489.05</v>
      </c>
      <c r="D27" t="n">
        <v>0.0176361770670143</v>
      </c>
    </row>
    <row r="28">
      <c r="A28" t="n">
        <v>2022</v>
      </c>
      <c r="B28" t="s">
        <v>709</v>
      </c>
      <c r="C28" t="n">
        <v>5472689261.24</v>
      </c>
      <c r="D28" t="n">
        <v>0.0991025567764996</v>
      </c>
    </row>
    <row r="29">
      <c r="A29" t="n">
        <v>2022</v>
      </c>
      <c r="B29" t="s">
        <v>97</v>
      </c>
      <c r="C29" t="n">
        <v>1532308852.85</v>
      </c>
      <c r="D29" t="n">
        <v>0.0277479165799179</v>
      </c>
    </row>
    <row r="30">
      <c r="A30" t="n">
        <v>2022</v>
      </c>
      <c r="B30" t="s">
        <v>710</v>
      </c>
      <c r="C30" t="n">
        <v>45175650379.64</v>
      </c>
      <c r="D30" t="n">
        <v>0.818066263760272</v>
      </c>
    </row>
    <row r="31">
      <c r="A31" t="n">
        <v>2022</v>
      </c>
      <c r="B31" t="s">
        <v>711</v>
      </c>
      <c r="C31" t="n">
        <v>1266554537.24</v>
      </c>
      <c r="D31" t="n">
        <v>0.0229354869143293</v>
      </c>
    </row>
    <row r="32">
      <c r="A32" t="n">
        <v>2022</v>
      </c>
      <c r="B32" t="s">
        <v>712</v>
      </c>
      <c r="C32" t="n">
        <v>801366524.31</v>
      </c>
      <c r="D32" t="n">
        <v>0.0145115989019672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713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3114554972.96</v>
      </c>
      <c r="C3" t="s">
        <v>703</v>
      </c>
    </row>
    <row r="4">
      <c r="A4" t="n">
        <v>2019</v>
      </c>
      <c r="B4" t="n">
        <v>3390792068.57</v>
      </c>
      <c r="C4" t="s">
        <v>703</v>
      </c>
    </row>
    <row r="5">
      <c r="A5" t="n">
        <v>2020</v>
      </c>
      <c r="B5" t="n">
        <v>3324101301.54</v>
      </c>
      <c r="C5" t="s">
        <v>703</v>
      </c>
    </row>
    <row r="6">
      <c r="A6" t="n">
        <v>2021</v>
      </c>
      <c r="B6" t="n">
        <v>4014668138.4</v>
      </c>
      <c r="C6" t="s">
        <v>703</v>
      </c>
    </row>
    <row r="7">
      <c r="A7" t="n">
        <v>2022</v>
      </c>
      <c r="B7" t="n">
        <v>4695372649.21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714</v>
      </c>
    </row>
    <row r="2">
      <c r="A2" t="s">
        <v>2</v>
      </c>
      <c r="B2" t="s">
        <v>14</v>
      </c>
      <c r="C2" t="s">
        <v>702</v>
      </c>
    </row>
    <row r="3">
      <c r="A3" t="n">
        <v>2018</v>
      </c>
      <c r="B3" t="s">
        <v>24</v>
      </c>
      <c r="C3" t="n">
        <v>1179516869.66</v>
      </c>
    </row>
    <row r="4">
      <c r="A4" t="n">
        <v>2018</v>
      </c>
      <c r="B4" t="s">
        <v>705</v>
      </c>
      <c r="C4" t="n">
        <v>212911401</v>
      </c>
    </row>
    <row r="5">
      <c r="A5" t="n">
        <v>2018</v>
      </c>
      <c r="B5" t="s">
        <v>20</v>
      </c>
      <c r="C5" t="n">
        <v>373417054.59</v>
      </c>
    </row>
    <row r="6">
      <c r="A6" t="n">
        <v>2018</v>
      </c>
      <c r="B6" t="s">
        <v>22</v>
      </c>
      <c r="C6" t="n">
        <v>400958906.66</v>
      </c>
    </row>
    <row r="7">
      <c r="A7" t="n">
        <v>2018</v>
      </c>
      <c r="B7" t="s">
        <v>38</v>
      </c>
      <c r="C7" t="n">
        <v>947750741.05</v>
      </c>
    </row>
    <row r="8">
      <c r="A8" t="n">
        <v>2018</v>
      </c>
      <c r="B8" t="s">
        <v>32</v>
      </c>
      <c r="C8" t="n">
        <v>0</v>
      </c>
    </row>
    <row r="9">
      <c r="A9" t="n">
        <v>2019</v>
      </c>
      <c r="B9" t="s">
        <v>24</v>
      </c>
      <c r="C9" t="n">
        <v>1030506783.06</v>
      </c>
    </row>
    <row r="10">
      <c r="A10" t="n">
        <v>2019</v>
      </c>
      <c r="B10" t="s">
        <v>20</v>
      </c>
      <c r="C10" t="n">
        <v>552083628.02</v>
      </c>
    </row>
    <row r="11">
      <c r="A11" t="n">
        <v>2019</v>
      </c>
      <c r="B11" t="s">
        <v>22</v>
      </c>
      <c r="C11" t="n">
        <v>411053516.52</v>
      </c>
    </row>
    <row r="12">
      <c r="A12" t="n">
        <v>2019</v>
      </c>
      <c r="B12" t="s">
        <v>38</v>
      </c>
      <c r="C12" t="n">
        <v>928326138.22</v>
      </c>
    </row>
    <row r="13">
      <c r="A13" t="n">
        <v>2019</v>
      </c>
      <c r="B13" t="s">
        <v>32</v>
      </c>
      <c r="C13" t="n">
        <v>0</v>
      </c>
    </row>
    <row r="14">
      <c r="A14" t="n">
        <v>2019</v>
      </c>
      <c r="B14" t="s">
        <v>34</v>
      </c>
      <c r="C14" t="n">
        <v>468822002.75</v>
      </c>
    </row>
    <row r="15">
      <c r="A15" t="n">
        <v>2020</v>
      </c>
      <c r="B15" t="s">
        <v>24</v>
      </c>
      <c r="C15" t="n">
        <v>1067042752.95</v>
      </c>
    </row>
    <row r="16">
      <c r="A16" t="n">
        <v>2020</v>
      </c>
      <c r="B16" t="s">
        <v>20</v>
      </c>
      <c r="C16" t="n">
        <v>747869558.34</v>
      </c>
    </row>
    <row r="17">
      <c r="A17" t="n">
        <v>2020</v>
      </c>
      <c r="B17" t="s">
        <v>22</v>
      </c>
      <c r="C17" t="n">
        <v>316318122.95</v>
      </c>
    </row>
    <row r="18">
      <c r="A18" t="n">
        <v>2020</v>
      </c>
      <c r="B18" t="s">
        <v>38</v>
      </c>
      <c r="C18" t="n">
        <v>821961374.22</v>
      </c>
    </row>
    <row r="19">
      <c r="A19" t="n">
        <v>2020</v>
      </c>
      <c r="B19" t="s">
        <v>34</v>
      </c>
      <c r="C19" t="n">
        <v>370909493.08</v>
      </c>
    </row>
    <row r="20">
      <c r="A20" t="n">
        <v>2021</v>
      </c>
      <c r="B20" t="s">
        <v>24</v>
      </c>
      <c r="C20" t="n">
        <v>1135331017.96</v>
      </c>
    </row>
    <row r="21">
      <c r="A21" t="n">
        <v>2021</v>
      </c>
      <c r="B21" t="s">
        <v>20</v>
      </c>
      <c r="C21" t="n">
        <v>1227707914.33</v>
      </c>
    </row>
    <row r="22">
      <c r="A22" t="n">
        <v>2021</v>
      </c>
      <c r="B22" t="s">
        <v>22</v>
      </c>
      <c r="C22" t="n">
        <v>361648119.43</v>
      </c>
    </row>
    <row r="23">
      <c r="A23" t="n">
        <v>2021</v>
      </c>
      <c r="B23" t="s">
        <v>38</v>
      </c>
      <c r="C23" t="n">
        <v>713551023.11</v>
      </c>
    </row>
    <row r="24">
      <c r="A24" t="n">
        <v>2021</v>
      </c>
      <c r="B24" t="s">
        <v>34</v>
      </c>
      <c r="C24" t="n">
        <v>576430063.57</v>
      </c>
    </row>
    <row r="25">
      <c r="A25" t="n">
        <v>2022</v>
      </c>
      <c r="B25" t="s">
        <v>24</v>
      </c>
      <c r="C25" t="n">
        <v>1256729854.57</v>
      </c>
    </row>
    <row r="26">
      <c r="A26" t="n">
        <v>2022</v>
      </c>
      <c r="B26" t="s">
        <v>20</v>
      </c>
      <c r="C26" t="n">
        <v>1270289421.99</v>
      </c>
    </row>
    <row r="27">
      <c r="A27" t="n">
        <v>2022</v>
      </c>
      <c r="B27" t="s">
        <v>22</v>
      </c>
      <c r="C27" t="n">
        <v>530578246.46</v>
      </c>
    </row>
    <row r="28">
      <c r="A28" t="n">
        <v>2022</v>
      </c>
      <c r="B28" t="s">
        <v>38</v>
      </c>
      <c r="C28" t="n">
        <v>856145879.19</v>
      </c>
    </row>
    <row r="29">
      <c r="A29" t="n">
        <v>2022</v>
      </c>
      <c r="B29" t="s">
        <v>34</v>
      </c>
      <c r="C29" t="n">
        <v>781629247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715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42070722808.21</v>
      </c>
      <c r="C3" t="s">
        <v>703</v>
      </c>
    </row>
    <row r="4">
      <c r="A4" t="n">
        <v>2019</v>
      </c>
      <c r="B4" t="n">
        <v>42390478018.73</v>
      </c>
      <c r="C4" t="s">
        <v>703</v>
      </c>
    </row>
    <row r="5">
      <c r="A5" t="n">
        <v>2020</v>
      </c>
      <c r="B5" t="n">
        <v>29127175791.47</v>
      </c>
      <c r="C5" t="s">
        <v>703</v>
      </c>
    </row>
    <row r="6">
      <c r="A6" t="n">
        <v>2021</v>
      </c>
      <c r="B6" t="n">
        <v>36155396723.01</v>
      </c>
      <c r="C6" t="s">
        <v>703</v>
      </c>
    </row>
    <row r="7">
      <c r="A7" t="n">
        <v>2022</v>
      </c>
      <c r="B7" t="n">
        <v>54419863006.69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716</v>
      </c>
    </row>
    <row r="2">
      <c r="A2" t="s">
        <v>2</v>
      </c>
      <c r="B2" t="s">
        <v>707</v>
      </c>
      <c r="C2" t="s">
        <v>702</v>
      </c>
      <c r="D2" t="s">
        <v>11</v>
      </c>
    </row>
    <row r="3">
      <c r="A3" t="n">
        <v>2018</v>
      </c>
      <c r="B3" t="s">
        <v>717</v>
      </c>
      <c r="C3" t="n">
        <v>-390504171.81</v>
      </c>
      <c r="D3" t="n">
        <v>0.00928208848681331</v>
      </c>
    </row>
    <row r="4">
      <c r="A4" t="n">
        <v>2018</v>
      </c>
      <c r="B4" t="s">
        <v>718</v>
      </c>
      <c r="C4" t="n">
        <v>-13500278478.54</v>
      </c>
      <c r="D4" t="n">
        <v>0.320894854601962</v>
      </c>
    </row>
    <row r="5">
      <c r="A5" t="n">
        <v>2018</v>
      </c>
      <c r="B5" t="s">
        <v>719</v>
      </c>
      <c r="C5" t="n">
        <v>-1470284278.86</v>
      </c>
      <c r="D5" t="n">
        <v>0.0349479205661063</v>
      </c>
    </row>
    <row r="6">
      <c r="A6" t="n">
        <v>2018</v>
      </c>
      <c r="B6" t="s">
        <v>720</v>
      </c>
      <c r="C6" t="n">
        <v>-218499007.67</v>
      </c>
      <c r="D6" t="n">
        <v>0.00519361192499789</v>
      </c>
    </row>
    <row r="7">
      <c r="A7" t="n">
        <v>2018</v>
      </c>
      <c r="B7" t="s">
        <v>721</v>
      </c>
      <c r="C7" t="n">
        <v>-6415485172.11</v>
      </c>
      <c r="D7" t="n">
        <v>0.152492867815859</v>
      </c>
    </row>
    <row r="8">
      <c r="A8" t="n">
        <v>2018</v>
      </c>
      <c r="B8" t="s">
        <v>722</v>
      </c>
      <c r="C8" t="n">
        <v>-1384038190.46</v>
      </c>
      <c r="D8" t="n">
        <v>0.0328978942617527</v>
      </c>
    </row>
    <row r="9">
      <c r="A9" t="n">
        <v>2018</v>
      </c>
      <c r="B9" t="s">
        <v>723</v>
      </c>
      <c r="C9" t="n">
        <v>-4686034537.01</v>
      </c>
      <c r="D9" t="n">
        <v>0.111384692827182</v>
      </c>
    </row>
    <row r="10">
      <c r="A10" t="n">
        <v>2018</v>
      </c>
      <c r="B10" t="s">
        <v>724</v>
      </c>
      <c r="C10" t="n">
        <v>-2026637918.75</v>
      </c>
      <c r="D10" t="n">
        <v>0.0481721678039367</v>
      </c>
    </row>
    <row r="11">
      <c r="A11" t="n">
        <v>2018</v>
      </c>
      <c r="B11" t="s">
        <v>725</v>
      </c>
      <c r="C11" t="n">
        <v>-8373649823</v>
      </c>
      <c r="D11" t="n">
        <v>0.199037460353923</v>
      </c>
    </row>
    <row r="12">
      <c r="A12" t="n">
        <v>2018</v>
      </c>
      <c r="B12" t="s">
        <v>726</v>
      </c>
      <c r="C12" t="n">
        <v>-2243390740.43</v>
      </c>
      <c r="D12" t="n">
        <v>0.0533242737629458</v>
      </c>
    </row>
    <row r="13">
      <c r="A13" t="n">
        <v>2018</v>
      </c>
      <c r="B13" t="s">
        <v>727</v>
      </c>
      <c r="C13" t="n">
        <v>-1361920489.57</v>
      </c>
      <c r="D13" t="n">
        <v>0.0323721675945207</v>
      </c>
    </row>
    <row r="14">
      <c r="A14" t="n">
        <v>2019</v>
      </c>
      <c r="B14" t="s">
        <v>717</v>
      </c>
      <c r="C14" t="n">
        <v>-363547649.57</v>
      </c>
      <c r="D14" t="n">
        <v>0.0085685842308047</v>
      </c>
    </row>
    <row r="15">
      <c r="A15" t="n">
        <v>2019</v>
      </c>
      <c r="B15" t="s">
        <v>718</v>
      </c>
      <c r="C15" t="n">
        <v>-12471543015.52</v>
      </c>
      <c r="D15" t="n">
        <v>0.293946245954235</v>
      </c>
    </row>
    <row r="16">
      <c r="A16" t="n">
        <v>2019</v>
      </c>
      <c r="B16" t="s">
        <v>719</v>
      </c>
      <c r="C16" t="n">
        <v>-1678704886.32</v>
      </c>
      <c r="D16" t="n">
        <v>0.039565994262677</v>
      </c>
    </row>
    <row r="17">
      <c r="A17" t="n">
        <v>2019</v>
      </c>
      <c r="B17" t="s">
        <v>720</v>
      </c>
      <c r="C17" t="n">
        <v>-316671848.81</v>
      </c>
      <c r="D17" t="n">
        <v>0.00746375176201125</v>
      </c>
    </row>
    <row r="18">
      <c r="A18" t="n">
        <v>2019</v>
      </c>
      <c r="B18" t="s">
        <v>721</v>
      </c>
      <c r="C18" t="n">
        <v>-6988376891.54</v>
      </c>
      <c r="D18" t="n">
        <v>0.164711547723099</v>
      </c>
    </row>
    <row r="19">
      <c r="A19" t="n">
        <v>2019</v>
      </c>
      <c r="B19" t="s">
        <v>722</v>
      </c>
      <c r="C19" t="n">
        <v>-5595524967.75</v>
      </c>
      <c r="D19" t="n">
        <v>0.131882923898549</v>
      </c>
    </row>
    <row r="20">
      <c r="A20" t="n">
        <v>2019</v>
      </c>
      <c r="B20" t="s">
        <v>723</v>
      </c>
      <c r="C20" t="n">
        <v>-5085230078.61</v>
      </c>
      <c r="D20" t="n">
        <v>0.119855601633319</v>
      </c>
    </row>
    <row r="21">
      <c r="A21" t="n">
        <v>2019</v>
      </c>
      <c r="B21" t="s">
        <v>724</v>
      </c>
      <c r="C21" t="n">
        <v>-1507317851.98</v>
      </c>
      <c r="D21" t="n">
        <v>0.0355265121162594</v>
      </c>
    </row>
    <row r="22">
      <c r="A22" t="n">
        <v>2019</v>
      </c>
      <c r="B22" t="s">
        <v>725</v>
      </c>
      <c r="C22" t="n">
        <v>-4749126025.98</v>
      </c>
      <c r="D22" t="n">
        <v>0.111933845327973</v>
      </c>
    </row>
    <row r="23">
      <c r="A23" t="n">
        <v>2019</v>
      </c>
      <c r="B23" t="s">
        <v>726</v>
      </c>
      <c r="C23" t="n">
        <v>-2434621139.19</v>
      </c>
      <c r="D23" t="n">
        <v>0.0573824540632339</v>
      </c>
    </row>
    <row r="24">
      <c r="A24" t="n">
        <v>2019</v>
      </c>
      <c r="B24" t="s">
        <v>727</v>
      </c>
      <c r="C24" t="n">
        <v>-1237307381.65</v>
      </c>
      <c r="D24" t="n">
        <v>0.0291625390278395</v>
      </c>
    </row>
    <row r="25">
      <c r="A25" t="n">
        <v>2020</v>
      </c>
      <c r="B25" t="s">
        <v>717</v>
      </c>
      <c r="C25" t="n">
        <v>-389427997.3</v>
      </c>
      <c r="D25" t="n">
        <v>0.0133699195585603</v>
      </c>
    </row>
    <row r="26">
      <c r="A26" t="n">
        <v>2020</v>
      </c>
      <c r="B26" t="s">
        <v>718</v>
      </c>
      <c r="C26" t="n">
        <v>-5894273367.12</v>
      </c>
      <c r="D26" t="n">
        <v>0.202363367094662</v>
      </c>
    </row>
    <row r="27">
      <c r="A27" t="n">
        <v>2020</v>
      </c>
      <c r="B27" t="s">
        <v>719</v>
      </c>
      <c r="C27" t="n">
        <v>-881588755.66</v>
      </c>
      <c r="D27" t="n">
        <v>0.030266880729239</v>
      </c>
    </row>
    <row r="28">
      <c r="A28" t="n">
        <v>2020</v>
      </c>
      <c r="B28" t="s">
        <v>720</v>
      </c>
      <c r="C28" t="n">
        <v>-529532452.03</v>
      </c>
      <c r="D28" t="n">
        <v>0.0181800136003943</v>
      </c>
    </row>
    <row r="29">
      <c r="A29" t="n">
        <v>2020</v>
      </c>
      <c r="B29" t="s">
        <v>721</v>
      </c>
      <c r="C29" t="n">
        <v>-4093124734.33</v>
      </c>
      <c r="D29" t="n">
        <v>0.140525973531862</v>
      </c>
    </row>
    <row r="30">
      <c r="A30" t="n">
        <v>2020</v>
      </c>
      <c r="B30" t="s">
        <v>722</v>
      </c>
      <c r="C30" t="n">
        <v>-3296322383.43</v>
      </c>
      <c r="D30" t="n">
        <v>0.113169996536202</v>
      </c>
    </row>
    <row r="31">
      <c r="A31" t="n">
        <v>2020</v>
      </c>
      <c r="B31" t="s">
        <v>723</v>
      </c>
      <c r="C31" t="n">
        <v>-5437516944.97</v>
      </c>
      <c r="D31" t="n">
        <v>0.18668191464558</v>
      </c>
    </row>
    <row r="32">
      <c r="A32" t="n">
        <v>2020</v>
      </c>
      <c r="B32" t="s">
        <v>724</v>
      </c>
      <c r="C32" t="n">
        <v>-1232788533.22</v>
      </c>
      <c r="D32" t="n">
        <v>0.0423243414344698</v>
      </c>
    </row>
    <row r="33">
      <c r="A33" t="n">
        <v>2020</v>
      </c>
      <c r="B33" t="s">
        <v>725</v>
      </c>
      <c r="C33" t="n">
        <v>-5197534258.59</v>
      </c>
      <c r="D33" t="n">
        <v>0.178442781263816</v>
      </c>
    </row>
    <row r="34">
      <c r="A34" t="n">
        <v>2020</v>
      </c>
      <c r="B34" t="s">
        <v>726</v>
      </c>
      <c r="C34" t="n">
        <v>-1348936647.87</v>
      </c>
      <c r="D34" t="n">
        <v>0.0463119616377308</v>
      </c>
    </row>
    <row r="35">
      <c r="A35" t="n">
        <v>2020</v>
      </c>
      <c r="B35" t="s">
        <v>727</v>
      </c>
      <c r="C35" t="n">
        <v>-826129716.95</v>
      </c>
      <c r="D35" t="n">
        <v>0.0283628499674842</v>
      </c>
    </row>
    <row r="36">
      <c r="A36" t="n">
        <v>2021</v>
      </c>
      <c r="B36" t="s">
        <v>717</v>
      </c>
      <c r="C36" t="n">
        <v>-253729122.4</v>
      </c>
      <c r="D36" t="n">
        <v>0.0070177243882006</v>
      </c>
    </row>
    <row r="37">
      <c r="A37" t="n">
        <v>2021</v>
      </c>
      <c r="B37" t="s">
        <v>718</v>
      </c>
      <c r="C37" t="n">
        <v>-9566178918.96</v>
      </c>
      <c r="D37" t="n">
        <v>0.264584555633477</v>
      </c>
    </row>
    <row r="38">
      <c r="A38" t="n">
        <v>2021</v>
      </c>
      <c r="B38" t="s">
        <v>719</v>
      </c>
      <c r="C38" t="n">
        <v>-841407176.93</v>
      </c>
      <c r="D38" t="n">
        <v>0.023271919321267</v>
      </c>
    </row>
    <row r="39">
      <c r="A39" t="n">
        <v>2021</v>
      </c>
      <c r="B39" t="s">
        <v>720</v>
      </c>
      <c r="C39" t="n">
        <v>-488861121.6</v>
      </c>
      <c r="D39" t="n">
        <v>0.0135210833626224</v>
      </c>
    </row>
    <row r="40">
      <c r="A40" t="n">
        <v>2021</v>
      </c>
      <c r="B40" t="s">
        <v>721</v>
      </c>
      <c r="C40" t="n">
        <v>-5440006909.24</v>
      </c>
      <c r="D40" t="n">
        <v>0.150461518953148</v>
      </c>
    </row>
    <row r="41">
      <c r="A41" t="n">
        <v>2021</v>
      </c>
      <c r="B41" t="s">
        <v>722</v>
      </c>
      <c r="C41" t="n">
        <v>-2743073260.88</v>
      </c>
      <c r="D41" t="n">
        <v>0.0758688318448167</v>
      </c>
    </row>
    <row r="42">
      <c r="A42" t="n">
        <v>2021</v>
      </c>
      <c r="B42" t="s">
        <v>723</v>
      </c>
      <c r="C42" t="n">
        <v>-4757475651.41</v>
      </c>
      <c r="D42" t="n">
        <v>0.131583842600996</v>
      </c>
    </row>
    <row r="43">
      <c r="A43" t="n">
        <v>2021</v>
      </c>
      <c r="B43" t="s">
        <v>724</v>
      </c>
      <c r="C43" t="n">
        <v>-2390183559.29</v>
      </c>
      <c r="D43" t="n">
        <v>0.0661084912037103</v>
      </c>
    </row>
    <row r="44">
      <c r="A44" t="n">
        <v>2021</v>
      </c>
      <c r="B44" t="s">
        <v>725</v>
      </c>
      <c r="C44" t="n">
        <v>-7210608150.76</v>
      </c>
      <c r="D44" t="n">
        <v>0.199433396508475</v>
      </c>
    </row>
    <row r="45">
      <c r="A45" t="n">
        <v>2021</v>
      </c>
      <c r="B45" t="s">
        <v>726</v>
      </c>
      <c r="C45" t="n">
        <v>-1593743934.7</v>
      </c>
      <c r="D45" t="n">
        <v>0.0440802993889635</v>
      </c>
    </row>
    <row r="46">
      <c r="A46" t="n">
        <v>2021</v>
      </c>
      <c r="B46" t="s">
        <v>727</v>
      </c>
      <c r="C46" t="n">
        <v>-870202024.85</v>
      </c>
      <c r="D46" t="n">
        <v>0.0240683367943237</v>
      </c>
    </row>
    <row r="47">
      <c r="A47" t="n">
        <v>2022</v>
      </c>
      <c r="B47" t="s">
        <v>717</v>
      </c>
      <c r="C47" t="n">
        <v>-419300438.99</v>
      </c>
      <c r="D47" t="n">
        <v>0.007704915371405</v>
      </c>
    </row>
    <row r="48">
      <c r="A48" t="n">
        <v>2022</v>
      </c>
      <c r="B48" t="s">
        <v>718</v>
      </c>
      <c r="C48" t="n">
        <v>-22272825410.47</v>
      </c>
      <c r="D48" t="n">
        <v>0.409277498690725</v>
      </c>
    </row>
    <row r="49">
      <c r="A49" t="n">
        <v>2022</v>
      </c>
      <c r="B49" t="s">
        <v>719</v>
      </c>
      <c r="C49" t="n">
        <v>-1578534669.77</v>
      </c>
      <c r="D49" t="n">
        <v>0.0290065902881076</v>
      </c>
    </row>
    <row r="50">
      <c r="A50" t="n">
        <v>2022</v>
      </c>
      <c r="B50" t="s">
        <v>720</v>
      </c>
      <c r="C50" t="n">
        <v>-404121888.82</v>
      </c>
      <c r="D50" t="n">
        <v>0.00742599974517246</v>
      </c>
    </row>
    <row r="51">
      <c r="A51" t="n">
        <v>2022</v>
      </c>
      <c r="B51" t="s">
        <v>721</v>
      </c>
      <c r="C51" t="n">
        <v>-6705301638.28</v>
      </c>
      <c r="D51" t="n">
        <v>0.123214232227224</v>
      </c>
    </row>
    <row r="52">
      <c r="A52" t="n">
        <v>2022</v>
      </c>
      <c r="B52" t="s">
        <v>722</v>
      </c>
      <c r="C52" t="n">
        <v>-3827551858.6</v>
      </c>
      <c r="D52" t="n">
        <v>0.0703337282956678</v>
      </c>
    </row>
    <row r="53">
      <c r="A53" t="n">
        <v>2022</v>
      </c>
      <c r="B53" t="s">
        <v>723</v>
      </c>
      <c r="C53" t="n">
        <v>-6100455502.75</v>
      </c>
      <c r="D53" t="n">
        <v>0.11209979528982</v>
      </c>
    </row>
    <row r="54">
      <c r="A54" t="n">
        <v>2022</v>
      </c>
      <c r="B54" t="s">
        <v>724</v>
      </c>
      <c r="C54" t="n">
        <v>-3077500461.73</v>
      </c>
      <c r="D54" t="n">
        <v>0.0565510512467052</v>
      </c>
    </row>
    <row r="55">
      <c r="A55" t="n">
        <v>2022</v>
      </c>
      <c r="B55" t="s">
        <v>725</v>
      </c>
      <c r="C55" t="n">
        <v>-5779616932.27</v>
      </c>
      <c r="D55" t="n">
        <v>0.106204180109007</v>
      </c>
    </row>
    <row r="56">
      <c r="A56" t="n">
        <v>2022</v>
      </c>
      <c r="B56" t="s">
        <v>726</v>
      </c>
      <c r="C56" t="n">
        <v>-2984183504.1</v>
      </c>
      <c r="D56" t="n">
        <v>0.0548362921041008</v>
      </c>
    </row>
    <row r="57">
      <c r="A57" t="n">
        <v>2022</v>
      </c>
      <c r="B57" t="s">
        <v>727</v>
      </c>
      <c r="C57" t="n">
        <v>-1270470700.91</v>
      </c>
      <c r="D57" t="n">
        <v>0.0233457166320653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728</v>
      </c>
    </row>
    <row r="2">
      <c r="A2" t="s">
        <v>2</v>
      </c>
      <c r="B2" t="s">
        <v>14</v>
      </c>
      <c r="C2" t="s">
        <v>702</v>
      </c>
    </row>
    <row r="3">
      <c r="A3" t="n">
        <v>2018</v>
      </c>
      <c r="B3" t="s">
        <v>24</v>
      </c>
      <c r="C3" t="n">
        <v>1197834132.9</v>
      </c>
    </row>
    <row r="4">
      <c r="A4" t="n">
        <v>2018</v>
      </c>
      <c r="B4" t="s">
        <v>705</v>
      </c>
      <c r="C4" t="n">
        <v>4980490957</v>
      </c>
    </row>
    <row r="5">
      <c r="A5" t="n">
        <v>2018</v>
      </c>
      <c r="B5" t="s">
        <v>20</v>
      </c>
      <c r="C5" t="n">
        <v>8616770956.91</v>
      </c>
    </row>
    <row r="6">
      <c r="A6" t="n">
        <v>2018</v>
      </c>
      <c r="B6" t="s">
        <v>22</v>
      </c>
      <c r="C6" t="n">
        <v>10497418951.67</v>
      </c>
    </row>
    <row r="7">
      <c r="A7" t="n">
        <v>2018</v>
      </c>
      <c r="B7" t="s">
        <v>38</v>
      </c>
      <c r="C7" t="n">
        <v>16563174697.97</v>
      </c>
    </row>
    <row r="8">
      <c r="A8" t="n">
        <v>2018</v>
      </c>
      <c r="B8" t="s">
        <v>32</v>
      </c>
      <c r="C8" t="n">
        <v>215033111.76</v>
      </c>
    </row>
    <row r="9">
      <c r="A9" t="n">
        <v>2019</v>
      </c>
      <c r="B9" t="s">
        <v>24</v>
      </c>
      <c r="C9" t="n">
        <v>1147988364.52</v>
      </c>
    </row>
    <row r="10">
      <c r="A10" t="n">
        <v>2019</v>
      </c>
      <c r="B10" t="s">
        <v>20</v>
      </c>
      <c r="C10" t="n">
        <v>11784065318.36</v>
      </c>
    </row>
    <row r="11">
      <c r="A11" t="n">
        <v>2019</v>
      </c>
      <c r="B11" t="s">
        <v>22</v>
      </c>
      <c r="C11" t="n">
        <v>11341097700.2</v>
      </c>
    </row>
    <row r="12">
      <c r="A12" t="n">
        <v>2019</v>
      </c>
      <c r="B12" t="s">
        <v>38</v>
      </c>
      <c r="C12" t="n">
        <v>18260016483.32</v>
      </c>
    </row>
    <row r="13">
      <c r="A13" t="n">
        <v>2019</v>
      </c>
      <c r="B13" t="s">
        <v>32</v>
      </c>
      <c r="C13" t="n">
        <v>211006972.03</v>
      </c>
    </row>
    <row r="14">
      <c r="A14" t="n">
        <v>2019</v>
      </c>
      <c r="B14" t="s">
        <v>34</v>
      </c>
      <c r="C14" t="n">
        <v>-353696819.7</v>
      </c>
    </row>
    <row r="15">
      <c r="A15" t="n">
        <v>2020</v>
      </c>
      <c r="B15" t="s">
        <v>24</v>
      </c>
      <c r="C15" t="n">
        <v>1176720335.2</v>
      </c>
    </row>
    <row r="16">
      <c r="A16" t="n">
        <v>2020</v>
      </c>
      <c r="B16" t="s">
        <v>20</v>
      </c>
      <c r="C16" t="n">
        <v>7813491844.92</v>
      </c>
    </row>
    <row r="17">
      <c r="A17" t="n">
        <v>2020</v>
      </c>
      <c r="B17" t="s">
        <v>22</v>
      </c>
      <c r="C17" t="n">
        <v>7282875192.65</v>
      </c>
    </row>
    <row r="18">
      <c r="A18" t="n">
        <v>2020</v>
      </c>
      <c r="B18" t="s">
        <v>38</v>
      </c>
      <c r="C18" t="n">
        <v>12564392805.49</v>
      </c>
    </row>
    <row r="19">
      <c r="A19" t="n">
        <v>2020</v>
      </c>
      <c r="B19" t="s">
        <v>34</v>
      </c>
      <c r="C19" t="n">
        <v>289695613.21</v>
      </c>
    </row>
    <row r="20">
      <c r="A20" t="n">
        <v>2021</v>
      </c>
      <c r="B20" t="s">
        <v>24</v>
      </c>
      <c r="C20" t="n">
        <v>1219331391.91</v>
      </c>
    </row>
    <row r="21">
      <c r="A21" t="n">
        <v>2021</v>
      </c>
      <c r="B21" t="s">
        <v>20</v>
      </c>
      <c r="C21" t="n">
        <v>10603638949.93</v>
      </c>
    </row>
    <row r="22">
      <c r="A22" t="n">
        <v>2021</v>
      </c>
      <c r="B22" t="s">
        <v>22</v>
      </c>
      <c r="C22" t="n">
        <v>10714711190.42</v>
      </c>
    </row>
    <row r="23">
      <c r="A23" t="n">
        <v>2021</v>
      </c>
      <c r="B23" t="s">
        <v>38</v>
      </c>
      <c r="C23" t="n">
        <v>13202639351.47</v>
      </c>
    </row>
    <row r="24">
      <c r="A24" t="n">
        <v>2021</v>
      </c>
      <c r="B24" t="s">
        <v>34</v>
      </c>
      <c r="C24" t="n">
        <v>415075839.28</v>
      </c>
    </row>
    <row r="25">
      <c r="A25" t="n">
        <v>2022</v>
      </c>
      <c r="B25" t="s">
        <v>24</v>
      </c>
      <c r="C25" t="n">
        <v>1311045986.44</v>
      </c>
    </row>
    <row r="26">
      <c r="A26" t="n">
        <v>2022</v>
      </c>
      <c r="B26" t="s">
        <v>20</v>
      </c>
      <c r="C26" t="n">
        <v>15531593308.39</v>
      </c>
    </row>
    <row r="27">
      <c r="A27" t="n">
        <v>2022</v>
      </c>
      <c r="B27" t="s">
        <v>22</v>
      </c>
      <c r="C27" t="n">
        <v>14227385286.34</v>
      </c>
    </row>
    <row r="28">
      <c r="A28" t="n">
        <v>2022</v>
      </c>
      <c r="B28" t="s">
        <v>38</v>
      </c>
      <c r="C28" t="n">
        <v>22807428264.48</v>
      </c>
    </row>
    <row r="29">
      <c r="A29" t="n">
        <v>2022</v>
      </c>
      <c r="B29" t="s">
        <v>34</v>
      </c>
      <c r="C29" t="n">
        <v>542410161.04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729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-2285282746.44</v>
      </c>
      <c r="C3" t="s">
        <v>703</v>
      </c>
    </row>
    <row r="4">
      <c r="A4" t="n">
        <v>2019</v>
      </c>
      <c r="B4" t="n">
        <v>-3024670185.59</v>
      </c>
      <c r="C4" t="s">
        <v>703</v>
      </c>
    </row>
    <row r="5">
      <c r="A5" t="n">
        <v>2020</v>
      </c>
      <c r="B5" t="n">
        <v>-12526450927.25</v>
      </c>
      <c r="C5" t="s">
        <v>703</v>
      </c>
    </row>
    <row r="6">
      <c r="A6" t="n">
        <v>2021</v>
      </c>
      <c r="B6" t="n">
        <v>-8240429094.29</v>
      </c>
      <c r="C6" t="s">
        <v>703</v>
      </c>
    </row>
    <row r="7">
      <c r="A7" t="n">
        <v>2022</v>
      </c>
      <c r="B7" t="n">
        <v>-3679864502.11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730</v>
      </c>
    </row>
    <row r="2">
      <c r="A2" t="s">
        <v>2</v>
      </c>
      <c r="B2" t="s">
        <v>14</v>
      </c>
      <c r="C2" t="s">
        <v>702</v>
      </c>
    </row>
    <row r="3">
      <c r="A3" t="n">
        <v>2018</v>
      </c>
      <c r="B3" t="s">
        <v>24</v>
      </c>
      <c r="C3" t="n">
        <v>-44264633.1</v>
      </c>
    </row>
    <row r="4">
      <c r="A4" t="n">
        <v>2018</v>
      </c>
      <c r="B4" t="s">
        <v>705</v>
      </c>
      <c r="C4" t="n">
        <v>-82543460</v>
      </c>
    </row>
    <row r="5">
      <c r="A5" t="n">
        <v>2018</v>
      </c>
      <c r="B5" t="s">
        <v>20</v>
      </c>
      <c r="C5" t="n">
        <v>-388100955.79</v>
      </c>
    </row>
    <row r="6">
      <c r="A6" t="n">
        <v>2018</v>
      </c>
      <c r="B6" t="s">
        <v>22</v>
      </c>
      <c r="C6" t="n">
        <v>-1339693420.37</v>
      </c>
    </row>
    <row r="7">
      <c r="A7" t="n">
        <v>2018</v>
      </c>
      <c r="B7" t="s">
        <v>38</v>
      </c>
      <c r="C7" t="n">
        <v>-388545653.77</v>
      </c>
    </row>
    <row r="8">
      <c r="A8" t="n">
        <v>2018</v>
      </c>
      <c r="B8" t="s">
        <v>32</v>
      </c>
      <c r="C8" t="n">
        <v>-42134623.41</v>
      </c>
    </row>
    <row r="9">
      <c r="A9" t="n">
        <v>2019</v>
      </c>
      <c r="B9" t="s">
        <v>24</v>
      </c>
      <c r="C9" t="n">
        <v>36393983.48</v>
      </c>
    </row>
    <row r="10">
      <c r="A10" t="n">
        <v>2019</v>
      </c>
      <c r="B10" t="s">
        <v>20</v>
      </c>
      <c r="C10" t="n">
        <v>-1216231889.94</v>
      </c>
    </row>
    <row r="11">
      <c r="A11" t="n">
        <v>2019</v>
      </c>
      <c r="B11" t="s">
        <v>22</v>
      </c>
      <c r="C11" t="n">
        <v>-1389951014.59</v>
      </c>
    </row>
    <row r="12">
      <c r="A12" t="n">
        <v>2019</v>
      </c>
      <c r="B12" t="s">
        <v>38</v>
      </c>
      <c r="C12" t="n">
        <v>-421462504.92</v>
      </c>
    </row>
    <row r="13">
      <c r="A13" t="n">
        <v>2019</v>
      </c>
      <c r="B13" t="s">
        <v>32</v>
      </c>
      <c r="C13" t="n">
        <v>-27373203.99</v>
      </c>
    </row>
    <row r="14">
      <c r="A14" t="n">
        <v>2019</v>
      </c>
      <c r="B14" t="s">
        <v>34</v>
      </c>
      <c r="C14" t="n">
        <v>-6045555.63</v>
      </c>
    </row>
    <row r="15">
      <c r="A15" t="n">
        <v>2020</v>
      </c>
      <c r="B15" t="s">
        <v>24</v>
      </c>
      <c r="C15" t="n">
        <v>-58365981.8</v>
      </c>
    </row>
    <row r="16">
      <c r="A16" t="n">
        <v>2020</v>
      </c>
      <c r="B16" t="s">
        <v>20</v>
      </c>
      <c r="C16" t="n">
        <v>-8275335143.76</v>
      </c>
    </row>
    <row r="17">
      <c r="A17" t="n">
        <v>2020</v>
      </c>
      <c r="B17" t="s">
        <v>22</v>
      </c>
      <c r="C17" t="n">
        <v>-3957161854.43</v>
      </c>
    </row>
    <row r="18">
      <c r="A18" t="n">
        <v>2020</v>
      </c>
      <c r="B18" t="s">
        <v>38</v>
      </c>
      <c r="C18" t="n">
        <v>-232976125.17</v>
      </c>
    </row>
    <row r="19">
      <c r="A19" t="n">
        <v>2020</v>
      </c>
      <c r="B19" t="s">
        <v>34</v>
      </c>
      <c r="C19" t="n">
        <v>-2611822.09</v>
      </c>
    </row>
    <row r="20">
      <c r="A20" t="n">
        <v>2021</v>
      </c>
      <c r="B20" t="s">
        <v>24</v>
      </c>
      <c r="C20" t="n">
        <v>-5009388.81</v>
      </c>
    </row>
    <row r="21">
      <c r="A21" t="n">
        <v>2021</v>
      </c>
      <c r="B21" t="s">
        <v>20</v>
      </c>
      <c r="C21" t="n">
        <v>-4554584702.62</v>
      </c>
    </row>
    <row r="22">
      <c r="A22" t="n">
        <v>2021</v>
      </c>
      <c r="B22" t="s">
        <v>22</v>
      </c>
      <c r="C22" t="n">
        <v>-2903835840.23</v>
      </c>
    </row>
    <row r="23">
      <c r="A23" t="n">
        <v>2021</v>
      </c>
      <c r="B23" t="s">
        <v>38</v>
      </c>
      <c r="C23" t="n">
        <v>-770664589.5</v>
      </c>
    </row>
    <row r="24">
      <c r="A24" t="n">
        <v>2021</v>
      </c>
      <c r="B24" t="s">
        <v>34</v>
      </c>
      <c r="C24" t="n">
        <v>-6334573.13</v>
      </c>
    </row>
    <row r="25">
      <c r="A25" t="n">
        <v>2022</v>
      </c>
      <c r="B25" t="s">
        <v>24</v>
      </c>
      <c r="C25" t="n">
        <v>-9509957.2</v>
      </c>
    </row>
    <row r="26">
      <c r="A26" t="n">
        <v>2022</v>
      </c>
      <c r="B26" t="s">
        <v>20</v>
      </c>
      <c r="C26" t="n">
        <v>-2095256554.95</v>
      </c>
    </row>
    <row r="27">
      <c r="A27" t="n">
        <v>2022</v>
      </c>
      <c r="B27" t="s">
        <v>22</v>
      </c>
      <c r="C27" t="n">
        <v>-1724429810.7</v>
      </c>
    </row>
    <row r="28">
      <c r="A28" t="n">
        <v>2022</v>
      </c>
      <c r="B28" t="s">
        <v>38</v>
      </c>
      <c r="C28" t="n">
        <v>177759290.24</v>
      </c>
    </row>
    <row r="29">
      <c r="A29" t="n">
        <v>2022</v>
      </c>
      <c r="B29" t="s">
        <v>34</v>
      </c>
      <c r="C29" t="n">
        <v>-28427469.5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731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-2005090373.23</v>
      </c>
      <c r="C3" t="s">
        <v>703</v>
      </c>
    </row>
    <row r="4">
      <c r="A4" t="n">
        <v>2019</v>
      </c>
      <c r="B4" t="n">
        <v>-1605887086.78</v>
      </c>
      <c r="C4" t="s">
        <v>703</v>
      </c>
    </row>
    <row r="5">
      <c r="A5" t="n">
        <v>2020</v>
      </c>
      <c r="B5" t="n">
        <v>-20457572611.84</v>
      </c>
      <c r="C5" t="s">
        <v>703</v>
      </c>
    </row>
    <row r="6">
      <c r="A6" t="n">
        <v>2021</v>
      </c>
      <c r="B6" t="n">
        <v>-15190678924.43</v>
      </c>
      <c r="C6" t="s">
        <v>703</v>
      </c>
    </row>
    <row r="7">
      <c r="A7" t="n">
        <v>2022</v>
      </c>
      <c r="B7" t="n">
        <v>-2203310224.86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732</v>
      </c>
    </row>
    <row r="2">
      <c r="A2" t="s">
        <v>2</v>
      </c>
      <c r="B2" t="s">
        <v>14</v>
      </c>
      <c r="C2" t="s">
        <v>702</v>
      </c>
    </row>
    <row r="3">
      <c r="A3" t="n">
        <v>2018</v>
      </c>
      <c r="B3" t="s">
        <v>24</v>
      </c>
      <c r="C3" t="n">
        <v>-31730555.16</v>
      </c>
    </row>
    <row r="4">
      <c r="A4" t="n">
        <v>2018</v>
      </c>
      <c r="B4" t="s">
        <v>705</v>
      </c>
      <c r="C4" t="n">
        <v>-491908407</v>
      </c>
    </row>
    <row r="5">
      <c r="A5" t="n">
        <v>2018</v>
      </c>
      <c r="B5" t="s">
        <v>20</v>
      </c>
      <c r="C5" t="n">
        <v>170255080.13</v>
      </c>
    </row>
    <row r="6">
      <c r="A6" t="n">
        <v>2018</v>
      </c>
      <c r="B6" t="s">
        <v>22</v>
      </c>
      <c r="C6" t="n">
        <v>-1168201461.67</v>
      </c>
    </row>
    <row r="7">
      <c r="A7" t="n">
        <v>2018</v>
      </c>
      <c r="B7" t="s">
        <v>38</v>
      </c>
      <c r="C7" t="n">
        <v>-442859931.31</v>
      </c>
    </row>
    <row r="8">
      <c r="A8" t="n">
        <v>2018</v>
      </c>
      <c r="B8" t="s">
        <v>32</v>
      </c>
      <c r="C8" t="n">
        <v>-40645098.22</v>
      </c>
    </row>
    <row r="9">
      <c r="A9" t="n">
        <v>2019</v>
      </c>
      <c r="B9" t="s">
        <v>24</v>
      </c>
      <c r="C9" t="n">
        <v>-48919381.48</v>
      </c>
    </row>
    <row r="10">
      <c r="A10" t="n">
        <v>2019</v>
      </c>
      <c r="B10" t="s">
        <v>20</v>
      </c>
      <c r="C10" t="n">
        <v>-2375021890.37</v>
      </c>
    </row>
    <row r="11">
      <c r="A11" t="n">
        <v>2019</v>
      </c>
      <c r="B11" t="s">
        <v>22</v>
      </c>
      <c r="C11" t="n">
        <v>213840021.97</v>
      </c>
    </row>
    <row r="12">
      <c r="A12" t="n">
        <v>2019</v>
      </c>
      <c r="B12" t="s">
        <v>38</v>
      </c>
      <c r="C12" t="n">
        <v>590576161.53</v>
      </c>
    </row>
    <row r="13">
      <c r="A13" t="n">
        <v>2019</v>
      </c>
      <c r="B13" t="s">
        <v>32</v>
      </c>
      <c r="C13" t="n">
        <v>-50573472.22</v>
      </c>
    </row>
    <row r="14">
      <c r="A14" t="n">
        <v>2019</v>
      </c>
      <c r="B14" t="s">
        <v>34</v>
      </c>
      <c r="C14" t="n">
        <v>64211473.79</v>
      </c>
    </row>
    <row r="15">
      <c r="A15" t="n">
        <v>2020</v>
      </c>
      <c r="B15" t="s">
        <v>24</v>
      </c>
      <c r="C15" t="n">
        <v>-140890170.78</v>
      </c>
    </row>
    <row r="16">
      <c r="A16" t="n">
        <v>2020</v>
      </c>
      <c r="B16" t="s">
        <v>20</v>
      </c>
      <c r="C16" t="n">
        <v>-9544806863.95</v>
      </c>
    </row>
    <row r="17">
      <c r="A17" t="n">
        <v>2020</v>
      </c>
      <c r="B17" t="s">
        <v>22</v>
      </c>
      <c r="C17" t="n">
        <v>-5426287427.84</v>
      </c>
    </row>
    <row r="18">
      <c r="A18" t="n">
        <v>2020</v>
      </c>
      <c r="B18" t="s">
        <v>38</v>
      </c>
      <c r="C18" t="n">
        <v>-5391870385.24</v>
      </c>
    </row>
    <row r="19">
      <c r="A19" t="n">
        <v>2020</v>
      </c>
      <c r="B19" t="s">
        <v>34</v>
      </c>
      <c r="C19" t="n">
        <v>46282235.97</v>
      </c>
    </row>
    <row r="20">
      <c r="A20" t="n">
        <v>2021</v>
      </c>
      <c r="B20" t="s">
        <v>24</v>
      </c>
      <c r="C20" t="n">
        <v>-86674986.79</v>
      </c>
    </row>
    <row r="21">
      <c r="A21" t="n">
        <v>2021</v>
      </c>
      <c r="B21" t="s">
        <v>20</v>
      </c>
      <c r="C21" t="n">
        <v>-4676317541.37</v>
      </c>
    </row>
    <row r="22">
      <c r="A22" t="n">
        <v>2021</v>
      </c>
      <c r="B22" t="s">
        <v>22</v>
      </c>
      <c r="C22" t="n">
        <v>-6432841001.04</v>
      </c>
    </row>
    <row r="23">
      <c r="A23" t="n">
        <v>2021</v>
      </c>
      <c r="B23" t="s">
        <v>38</v>
      </c>
      <c r="C23" t="n">
        <v>-4087468452.62</v>
      </c>
    </row>
    <row r="24">
      <c r="A24" t="n">
        <v>2021</v>
      </c>
      <c r="B24" t="s">
        <v>34</v>
      </c>
      <c r="C24" t="n">
        <v>92623057.39</v>
      </c>
    </row>
    <row r="25">
      <c r="A25" t="n">
        <v>2022</v>
      </c>
      <c r="B25" t="s">
        <v>24</v>
      </c>
      <c r="C25" t="n">
        <v>-35467181.37</v>
      </c>
    </row>
    <row r="26">
      <c r="A26" t="n">
        <v>2022</v>
      </c>
      <c r="B26" t="s">
        <v>20</v>
      </c>
      <c r="C26" t="n">
        <v>-1050442399.04</v>
      </c>
    </row>
    <row r="27">
      <c r="A27" t="n">
        <v>2022</v>
      </c>
      <c r="B27" t="s">
        <v>22</v>
      </c>
      <c r="C27" t="n">
        <v>-1055449912.78</v>
      </c>
    </row>
    <row r="28">
      <c r="A28" t="n">
        <v>2022</v>
      </c>
      <c r="B28" t="s">
        <v>38</v>
      </c>
      <c r="C28" t="n">
        <v>-186317353.78</v>
      </c>
    </row>
    <row r="29">
      <c r="A29" t="n">
        <v>2022</v>
      </c>
      <c r="B29" t="s">
        <v>34</v>
      </c>
      <c r="C29" t="n">
        <v>124366622.11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733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1939771424.61</v>
      </c>
      <c r="C3" t="s">
        <v>703</v>
      </c>
    </row>
    <row r="4">
      <c r="A4" t="n">
        <v>2019</v>
      </c>
      <c r="B4" t="n">
        <v>2789231686.02</v>
      </c>
      <c r="C4" t="s">
        <v>703</v>
      </c>
    </row>
    <row r="5">
      <c r="A5" t="n">
        <v>2020</v>
      </c>
      <c r="B5" t="n">
        <v>3538053700.11</v>
      </c>
      <c r="C5" t="s">
        <v>703</v>
      </c>
    </row>
    <row r="6">
      <c r="A6" t="n">
        <v>2021</v>
      </c>
      <c r="B6" t="n">
        <v>4063319308.99</v>
      </c>
      <c r="C6" t="s">
        <v>703</v>
      </c>
    </row>
    <row r="7">
      <c r="A7" t="n">
        <v>2022</v>
      </c>
      <c r="B7" t="n">
        <v>2409314290.9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734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155067691.36</v>
      </c>
      <c r="C3" t="s">
        <v>703</v>
      </c>
    </row>
    <row r="4">
      <c r="A4" t="n">
        <v>2019</v>
      </c>
      <c r="B4" t="n">
        <v>904960500.5</v>
      </c>
      <c r="C4" t="s">
        <v>703</v>
      </c>
    </row>
    <row r="5">
      <c r="A5" t="n">
        <v>2020</v>
      </c>
      <c r="B5" t="n">
        <v>718536650.39</v>
      </c>
      <c r="C5" t="s">
        <v>703</v>
      </c>
    </row>
    <row r="6">
      <c r="A6" t="n">
        <v>2021</v>
      </c>
      <c r="B6" t="n">
        <v>525265608.88</v>
      </c>
      <c r="C6" t="s">
        <v>703</v>
      </c>
    </row>
    <row r="7">
      <c r="A7" t="n">
        <v>2022</v>
      </c>
      <c r="B7" t="n">
        <v>-1654005018.11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735</v>
      </c>
    </row>
    <row r="2">
      <c r="A2" t="s">
        <v>2</v>
      </c>
      <c r="B2" t="s">
        <v>14</v>
      </c>
      <c r="C2" t="s">
        <v>702</v>
      </c>
    </row>
    <row r="3">
      <c r="A3" t="n">
        <v>2018</v>
      </c>
      <c r="B3" t="s">
        <v>24</v>
      </c>
      <c r="C3" t="n">
        <v>112630604.05</v>
      </c>
    </row>
    <row r="4">
      <c r="A4" t="n">
        <v>2018</v>
      </c>
      <c r="B4" t="s">
        <v>705</v>
      </c>
      <c r="C4" t="n">
        <v>28366000</v>
      </c>
    </row>
    <row r="5">
      <c r="A5" t="n">
        <v>2018</v>
      </c>
      <c r="B5" t="s">
        <v>20</v>
      </c>
      <c r="C5" t="n">
        <v>1028871070.77</v>
      </c>
    </row>
    <row r="6">
      <c r="A6" t="n">
        <v>2018</v>
      </c>
      <c r="B6" t="s">
        <v>22</v>
      </c>
      <c r="C6" t="n">
        <v>252871806.01</v>
      </c>
    </row>
    <row r="7">
      <c r="A7" t="n">
        <v>2018</v>
      </c>
      <c r="B7" t="s">
        <v>38</v>
      </c>
      <c r="C7" t="n">
        <v>504373087.9</v>
      </c>
    </row>
    <row r="8">
      <c r="A8" t="n">
        <v>2018</v>
      </c>
      <c r="B8" t="s">
        <v>32</v>
      </c>
      <c r="C8" t="n">
        <v>12658855.88</v>
      </c>
    </row>
    <row r="9">
      <c r="A9" t="n">
        <v>2019</v>
      </c>
      <c r="B9" t="s">
        <v>24</v>
      </c>
      <c r="C9" t="n">
        <v>64404899.37</v>
      </c>
    </row>
    <row r="10">
      <c r="A10" t="n">
        <v>2019</v>
      </c>
      <c r="B10" t="s">
        <v>20</v>
      </c>
      <c r="C10" t="n">
        <v>1472138425.44</v>
      </c>
    </row>
    <row r="11">
      <c r="A11" t="n">
        <v>2019</v>
      </c>
      <c r="B11" t="s">
        <v>22</v>
      </c>
      <c r="C11" t="n">
        <v>340832043</v>
      </c>
    </row>
    <row r="12">
      <c r="A12" t="n">
        <v>2019</v>
      </c>
      <c r="B12" t="s">
        <v>38</v>
      </c>
      <c r="C12" t="n">
        <v>936261790.82</v>
      </c>
    </row>
    <row r="13">
      <c r="A13" t="n">
        <v>2019</v>
      </c>
      <c r="B13" t="s">
        <v>32</v>
      </c>
      <c r="C13" t="n">
        <v>-30285406.7</v>
      </c>
    </row>
    <row r="14">
      <c r="A14" t="n">
        <v>2019</v>
      </c>
      <c r="B14" t="s">
        <v>34</v>
      </c>
      <c r="C14" t="n">
        <v>5879934.09</v>
      </c>
    </row>
    <row r="15">
      <c r="A15" t="n">
        <v>2020</v>
      </c>
      <c r="B15" t="s">
        <v>24</v>
      </c>
      <c r="C15" t="n">
        <v>88763381.31</v>
      </c>
    </row>
    <row r="16">
      <c r="A16" t="n">
        <v>2020</v>
      </c>
      <c r="B16" t="s">
        <v>20</v>
      </c>
      <c r="C16" t="n">
        <v>2434707689.13</v>
      </c>
    </row>
    <row r="17">
      <c r="A17" t="n">
        <v>2020</v>
      </c>
      <c r="B17" t="s">
        <v>22</v>
      </c>
      <c r="C17" t="n">
        <v>127001012.66</v>
      </c>
    </row>
    <row r="18">
      <c r="A18" t="n">
        <v>2020</v>
      </c>
      <c r="B18" t="s">
        <v>38</v>
      </c>
      <c r="C18" t="n">
        <v>885391769.45</v>
      </c>
    </row>
    <row r="19">
      <c r="A19" t="n">
        <v>2020</v>
      </c>
      <c r="B19" t="s">
        <v>34</v>
      </c>
      <c r="C19" t="n">
        <v>2189847.56</v>
      </c>
    </row>
    <row r="20">
      <c r="A20" t="n">
        <v>2021</v>
      </c>
      <c r="B20" t="s">
        <v>24</v>
      </c>
      <c r="C20" t="n">
        <v>152968563.72</v>
      </c>
    </row>
    <row r="21">
      <c r="A21" t="n">
        <v>2021</v>
      </c>
      <c r="B21" t="s">
        <v>20</v>
      </c>
      <c r="C21" t="n">
        <v>2400503814.1</v>
      </c>
    </row>
    <row r="22">
      <c r="A22" t="n">
        <v>2021</v>
      </c>
      <c r="B22" t="s">
        <v>22</v>
      </c>
      <c r="C22" t="n">
        <v>248594840.69</v>
      </c>
    </row>
    <row r="23">
      <c r="A23" t="n">
        <v>2021</v>
      </c>
      <c r="B23" t="s">
        <v>38</v>
      </c>
      <c r="C23" t="n">
        <v>1253533800.79</v>
      </c>
    </row>
    <row r="24">
      <c r="A24" t="n">
        <v>2021</v>
      </c>
      <c r="B24" t="s">
        <v>34</v>
      </c>
      <c r="C24" t="n">
        <v>7718289.69</v>
      </c>
    </row>
    <row r="25">
      <c r="A25" t="n">
        <v>2022</v>
      </c>
      <c r="B25" t="s">
        <v>24</v>
      </c>
      <c r="C25" t="n">
        <v>143775507.38</v>
      </c>
    </row>
    <row r="26">
      <c r="A26" t="n">
        <v>2022</v>
      </c>
      <c r="B26" t="s">
        <v>20</v>
      </c>
      <c r="C26" t="n">
        <v>604462997.65</v>
      </c>
    </row>
    <row r="27">
      <c r="A27" t="n">
        <v>2022</v>
      </c>
      <c r="B27" t="s">
        <v>22</v>
      </c>
      <c r="C27" t="n">
        <v>147501965.43</v>
      </c>
    </row>
    <row r="28">
      <c r="A28" t="n">
        <v>2022</v>
      </c>
      <c r="B28" t="s">
        <v>38</v>
      </c>
      <c r="C28" t="n">
        <v>1513501514.82</v>
      </c>
    </row>
    <row r="29">
      <c r="A29" t="n">
        <v>2022</v>
      </c>
      <c r="B29" t="s">
        <v>34</v>
      </c>
      <c r="C29" t="n">
        <v>72305.62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736</v>
      </c>
    </row>
    <row r="2">
      <c r="A2" t="s">
        <v>2</v>
      </c>
      <c r="B2" t="s">
        <v>14</v>
      </c>
      <c r="C2" t="s">
        <v>702</v>
      </c>
    </row>
    <row r="3">
      <c r="A3" t="n">
        <v>2018</v>
      </c>
      <c r="B3" t="s">
        <v>24</v>
      </c>
      <c r="C3" t="n">
        <v>54223831</v>
      </c>
    </row>
    <row r="4">
      <c r="A4" t="n">
        <v>2018</v>
      </c>
      <c r="B4" t="s">
        <v>705</v>
      </c>
      <c r="C4" t="n">
        <v>-9774000</v>
      </c>
    </row>
    <row r="5">
      <c r="A5" t="n">
        <v>2018</v>
      </c>
      <c r="B5" t="s">
        <v>20</v>
      </c>
      <c r="C5" t="n">
        <v>298296184.17</v>
      </c>
    </row>
    <row r="6">
      <c r="A6" t="n">
        <v>2018</v>
      </c>
      <c r="B6" t="s">
        <v>22</v>
      </c>
      <c r="C6" t="n">
        <v>-224073717.69</v>
      </c>
    </row>
    <row r="7">
      <c r="A7" t="n">
        <v>2018</v>
      </c>
      <c r="B7" t="s">
        <v>38</v>
      </c>
      <c r="C7" t="n">
        <v>40679228.57</v>
      </c>
    </row>
    <row r="8">
      <c r="A8" t="n">
        <v>2018</v>
      </c>
      <c r="B8" t="s">
        <v>32</v>
      </c>
      <c r="C8" t="n">
        <v>-4283834.69</v>
      </c>
    </row>
    <row r="9">
      <c r="A9" t="n">
        <v>2019</v>
      </c>
      <c r="B9" t="s">
        <v>24</v>
      </c>
      <c r="C9" t="n">
        <v>-48225704.68</v>
      </c>
    </row>
    <row r="10">
      <c r="A10" t="n">
        <v>2019</v>
      </c>
      <c r="B10" t="s">
        <v>20</v>
      </c>
      <c r="C10" t="n">
        <v>443267354.67</v>
      </c>
    </row>
    <row r="11">
      <c r="A11" t="n">
        <v>2019</v>
      </c>
      <c r="B11" t="s">
        <v>22</v>
      </c>
      <c r="C11" t="n">
        <v>87960236.99</v>
      </c>
    </row>
    <row r="12">
      <c r="A12" t="n">
        <v>2019</v>
      </c>
      <c r="B12" t="s">
        <v>38</v>
      </c>
      <c r="C12" t="n">
        <v>431888702.92</v>
      </c>
    </row>
    <row r="13">
      <c r="A13" t="n">
        <v>2019</v>
      </c>
      <c r="B13" t="s">
        <v>32</v>
      </c>
      <c r="C13" t="n">
        <v>-10141249.58</v>
      </c>
    </row>
    <row r="14">
      <c r="A14" t="n">
        <v>2019</v>
      </c>
      <c r="B14" t="s">
        <v>34</v>
      </c>
      <c r="C14" t="n">
        <v>211160.18</v>
      </c>
    </row>
    <row r="15">
      <c r="A15" t="n">
        <v>2020</v>
      </c>
      <c r="B15" t="s">
        <v>24</v>
      </c>
      <c r="C15" t="n">
        <v>24358481.94</v>
      </c>
    </row>
    <row r="16">
      <c r="A16" t="n">
        <v>2020</v>
      </c>
      <c r="B16" t="s">
        <v>20</v>
      </c>
      <c r="C16" t="n">
        <v>962569263.69</v>
      </c>
    </row>
    <row r="17">
      <c r="A17" t="n">
        <v>2020</v>
      </c>
      <c r="B17" t="s">
        <v>22</v>
      </c>
      <c r="C17" t="n">
        <v>-213830987.34</v>
      </c>
    </row>
    <row r="18">
      <c r="A18" t="n">
        <v>2020</v>
      </c>
      <c r="B18" t="s">
        <v>38</v>
      </c>
      <c r="C18" t="n">
        <v>-50870021.37</v>
      </c>
    </row>
    <row r="19">
      <c r="A19" t="n">
        <v>2020</v>
      </c>
      <c r="B19" t="s">
        <v>34</v>
      </c>
      <c r="C19" t="n">
        <v>-3690086.53</v>
      </c>
    </row>
    <row r="20">
      <c r="A20" t="n">
        <v>2021</v>
      </c>
      <c r="B20" t="s">
        <v>24</v>
      </c>
      <c r="C20" t="n">
        <v>64205182.41</v>
      </c>
    </row>
    <row r="21">
      <c r="A21" t="n">
        <v>2021</v>
      </c>
      <c r="B21" t="s">
        <v>20</v>
      </c>
      <c r="C21" t="n">
        <v>-34203875.03</v>
      </c>
    </row>
    <row r="22">
      <c r="A22" t="n">
        <v>2021</v>
      </c>
      <c r="B22" t="s">
        <v>22</v>
      </c>
      <c r="C22" t="n">
        <v>121593828.03</v>
      </c>
    </row>
    <row r="23">
      <c r="A23" t="n">
        <v>2021</v>
      </c>
      <c r="B23" t="s">
        <v>38</v>
      </c>
      <c r="C23" t="n">
        <v>368142031.34</v>
      </c>
    </row>
    <row r="24">
      <c r="A24" t="n">
        <v>2021</v>
      </c>
      <c r="B24" t="s">
        <v>34</v>
      </c>
      <c r="C24" t="n">
        <v>5528442.13</v>
      </c>
    </row>
    <row r="25">
      <c r="A25" t="n">
        <v>2022</v>
      </c>
      <c r="B25" t="s">
        <v>24</v>
      </c>
      <c r="C25" t="n">
        <v>-9193056.34</v>
      </c>
    </row>
    <row r="26">
      <c r="A26" t="n">
        <v>2022</v>
      </c>
      <c r="B26" t="s">
        <v>20</v>
      </c>
      <c r="C26" t="n">
        <v>-1796040816.45</v>
      </c>
    </row>
    <row r="27">
      <c r="A27" t="n">
        <v>2022</v>
      </c>
      <c r="B27" t="s">
        <v>22</v>
      </c>
      <c r="C27" t="n">
        <v>-101092875.28</v>
      </c>
    </row>
    <row r="28">
      <c r="A28" t="n">
        <v>2022</v>
      </c>
      <c r="B28" t="s">
        <v>38</v>
      </c>
      <c r="C28" t="n">
        <v>259967714.03</v>
      </c>
    </row>
    <row r="29">
      <c r="A29" t="n">
        <v>2022</v>
      </c>
      <c r="B29" t="s">
        <v>34</v>
      </c>
      <c r="C29" t="n">
        <v>-7645984.07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737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0.113437010754049</v>
      </c>
      <c r="C3" t="s">
        <v>703</v>
      </c>
    </row>
    <row r="4">
      <c r="A4" t="n">
        <v>2019</v>
      </c>
      <c r="B4" t="n">
        <v>0.145718198868059</v>
      </c>
      <c r="C4" t="s">
        <v>703</v>
      </c>
    </row>
    <row r="5">
      <c r="A5" t="n">
        <v>2020</v>
      </c>
      <c r="B5" t="n">
        <v>-0.0587003792909321</v>
      </c>
      <c r="C5" t="s">
        <v>703</v>
      </c>
    </row>
    <row r="6">
      <c r="A6" t="n">
        <v>2021</v>
      </c>
      <c r="B6" t="n">
        <v>-0.0384357940717723</v>
      </c>
      <c r="C6" t="s">
        <v>703</v>
      </c>
    </row>
    <row r="7">
      <c r="A7" t="n">
        <v>2022</v>
      </c>
      <c r="B7" t="n">
        <v>0.133149702787785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738</v>
      </c>
    </row>
    <row r="2">
      <c r="A2" t="s">
        <v>2</v>
      </c>
      <c r="B2" t="s">
        <v>14</v>
      </c>
      <c r="C2" t="s">
        <v>702</v>
      </c>
    </row>
    <row r="3">
      <c r="A3" t="n">
        <v>2018</v>
      </c>
      <c r="B3" t="s">
        <v>24</v>
      </c>
      <c r="C3" t="n">
        <v>0.0314025417914463</v>
      </c>
    </row>
    <row r="4">
      <c r="A4" t="n">
        <v>2018</v>
      </c>
      <c r="B4" t="s">
        <v>705</v>
      </c>
      <c r="C4" t="n">
        <v>-0.00110054942008731</v>
      </c>
    </row>
    <row r="5">
      <c r="A5" t="n">
        <v>2018</v>
      </c>
      <c r="B5" t="s">
        <v>20</v>
      </c>
      <c r="C5" t="n">
        <v>0.16428306764017</v>
      </c>
    </row>
    <row r="6">
      <c r="A6" t="n">
        <v>2018</v>
      </c>
      <c r="B6" t="s">
        <v>22</v>
      </c>
      <c r="C6" t="n">
        <v>0.156088216239435</v>
      </c>
    </row>
    <row r="7">
      <c r="A7" t="n">
        <v>2018</v>
      </c>
      <c r="B7" t="s">
        <v>38</v>
      </c>
      <c r="C7" t="n">
        <v>0.0955666369923205</v>
      </c>
    </row>
    <row r="8">
      <c r="A8" t="n">
        <v>2018</v>
      </c>
      <c r="B8" t="s">
        <v>32</v>
      </c>
      <c r="C8" t="n">
        <v>0.107410596850694</v>
      </c>
    </row>
    <row r="9">
      <c r="A9" t="n">
        <v>2019</v>
      </c>
      <c r="B9" t="s">
        <v>24</v>
      </c>
      <c r="C9" t="n">
        <v>-0.0369793524747969</v>
      </c>
    </row>
    <row r="10">
      <c r="A10" t="n">
        <v>2019</v>
      </c>
      <c r="B10" t="s">
        <v>20</v>
      </c>
      <c r="C10" t="n">
        <v>-0.00228585087213762</v>
      </c>
    </row>
    <row r="11">
      <c r="A11" t="n">
        <v>2019</v>
      </c>
      <c r="B11" t="s">
        <v>22</v>
      </c>
      <c r="C11" t="n">
        <v>0.253106478686264</v>
      </c>
    </row>
    <row r="12">
      <c r="A12" t="n">
        <v>2019</v>
      </c>
      <c r="B12" t="s">
        <v>38</v>
      </c>
      <c r="C12" t="n">
        <v>0.168889912388043</v>
      </c>
    </row>
    <row r="13">
      <c r="A13" t="n">
        <v>2019</v>
      </c>
      <c r="B13" t="s">
        <v>32</v>
      </c>
      <c r="C13" t="n">
        <v>0.0325772993634975</v>
      </c>
    </row>
    <row r="14">
      <c r="A14" t="n">
        <v>2019</v>
      </c>
      <c r="B14" t="s">
        <v>34</v>
      </c>
      <c r="C14" t="n">
        <v>0.26135068306264</v>
      </c>
    </row>
    <row r="15">
      <c r="A15" t="n">
        <v>2020</v>
      </c>
      <c r="B15" t="s">
        <v>24</v>
      </c>
      <c r="C15" t="n">
        <v>-0.00719752934851978</v>
      </c>
    </row>
    <row r="16">
      <c r="A16" t="n">
        <v>2020</v>
      </c>
      <c r="B16" t="s">
        <v>20</v>
      </c>
      <c r="C16" t="n">
        <v>0.0343785092753339</v>
      </c>
    </row>
    <row r="17">
      <c r="A17" t="n">
        <v>2020</v>
      </c>
      <c r="B17" t="s">
        <v>22</v>
      </c>
      <c r="C17" t="n">
        <v>0.0564466721156176</v>
      </c>
    </row>
    <row r="18">
      <c r="A18" t="n">
        <v>2020</v>
      </c>
      <c r="B18" t="s">
        <v>38</v>
      </c>
      <c r="C18" t="n">
        <v>-0.216908786203952</v>
      </c>
    </row>
    <row r="19">
      <c r="A19" t="n">
        <v>2020</v>
      </c>
      <c r="B19" t="s">
        <v>34</v>
      </c>
      <c r="C19" t="n">
        <v>0.253067001848862</v>
      </c>
    </row>
    <row r="20">
      <c r="A20" t="n">
        <v>2021</v>
      </c>
      <c r="B20" t="s">
        <v>24</v>
      </c>
      <c r="C20" t="n">
        <v>-0.00628193753524779</v>
      </c>
    </row>
    <row r="21">
      <c r="A21" t="n">
        <v>2021</v>
      </c>
      <c r="B21" t="s">
        <v>20</v>
      </c>
      <c r="C21" t="n">
        <v>0.107719748588391</v>
      </c>
    </row>
    <row r="22">
      <c r="A22" t="n">
        <v>2021</v>
      </c>
      <c r="B22" t="s">
        <v>22</v>
      </c>
      <c r="C22" t="n">
        <v>-0.211105789229779</v>
      </c>
    </row>
    <row r="23">
      <c r="A23" t="n">
        <v>2021</v>
      </c>
      <c r="B23" t="s">
        <v>38</v>
      </c>
      <c r="C23" t="n">
        <v>-0.0816619556541232</v>
      </c>
    </row>
    <row r="24">
      <c r="A24" t="n">
        <v>2021</v>
      </c>
      <c r="B24" t="s">
        <v>34</v>
      </c>
      <c r="C24" t="n">
        <v>0.317401494004162</v>
      </c>
    </row>
    <row r="25">
      <c r="A25" t="n">
        <v>2022</v>
      </c>
      <c r="B25" t="s">
        <v>24</v>
      </c>
      <c r="C25" t="n">
        <v>0.0179841176458599</v>
      </c>
    </row>
    <row r="26">
      <c r="A26" t="n">
        <v>2022</v>
      </c>
      <c r="B26" t="s">
        <v>20</v>
      </c>
      <c r="C26" t="n">
        <v>0.152603554841777</v>
      </c>
    </row>
    <row r="27">
      <c r="A27" t="n">
        <v>2022</v>
      </c>
      <c r="B27" t="s">
        <v>22</v>
      </c>
      <c r="C27" t="n">
        <v>0.20347942719404</v>
      </c>
    </row>
    <row r="28">
      <c r="A28" t="n">
        <v>2022</v>
      </c>
      <c r="B28" t="s">
        <v>38</v>
      </c>
      <c r="C28" t="n">
        <v>0.0702986237934538</v>
      </c>
    </row>
    <row r="29">
      <c r="A29" t="n">
        <v>2022</v>
      </c>
      <c r="B29" t="s">
        <v>34</v>
      </c>
      <c r="C29" t="n">
        <v>0.33604352105693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8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739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314982150.39</v>
      </c>
      <c r="C3" t="s">
        <v>703</v>
      </c>
    </row>
    <row r="4">
      <c r="A4" t="n">
        <v>2019</v>
      </c>
      <c r="B4" t="n">
        <v>1544677903.02</v>
      </c>
      <c r="C4" t="s">
        <v>703</v>
      </c>
    </row>
    <row r="5">
      <c r="A5" t="n">
        <v>2020</v>
      </c>
      <c r="B5" t="n">
        <v>-7015179399.47</v>
      </c>
      <c r="C5" t="s">
        <v>703</v>
      </c>
    </row>
    <row r="6">
      <c r="A6" t="n">
        <v>2021</v>
      </c>
      <c r="B6" t="n">
        <v>-7091181925.95</v>
      </c>
      <c r="C6" t="s">
        <v>703</v>
      </c>
    </row>
    <row r="7">
      <c r="A7" t="n">
        <v>2022</v>
      </c>
      <c r="B7" t="n">
        <v>1468528147.8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740</v>
      </c>
    </row>
    <row r="2">
      <c r="A2" t="s">
        <v>2</v>
      </c>
      <c r="B2" t="s">
        <v>14</v>
      </c>
      <c r="C2" t="s">
        <v>702</v>
      </c>
    </row>
    <row r="3">
      <c r="A3" t="n">
        <v>2018</v>
      </c>
      <c r="B3" t="s">
        <v>24</v>
      </c>
      <c r="C3" t="n">
        <v>17193326.22</v>
      </c>
    </row>
    <row r="4">
      <c r="A4" t="n">
        <v>2018</v>
      </c>
      <c r="B4" t="s">
        <v>705</v>
      </c>
      <c r="C4" t="n">
        <v>-409364947</v>
      </c>
    </row>
    <row r="5">
      <c r="A5" t="n">
        <v>2018</v>
      </c>
      <c r="B5" t="s">
        <v>20</v>
      </c>
      <c r="C5" t="n">
        <v>577850849.28</v>
      </c>
    </row>
    <row r="6">
      <c r="A6" t="n">
        <v>2018</v>
      </c>
      <c r="B6" t="s">
        <v>22</v>
      </c>
      <c r="C6" t="n">
        <v>158604235.22</v>
      </c>
    </row>
    <row r="7">
      <c r="A7" t="n">
        <v>2018</v>
      </c>
      <c r="B7" t="s">
        <v>38</v>
      </c>
      <c r="C7" t="n">
        <v>-30790838.52</v>
      </c>
    </row>
    <row r="8">
      <c r="A8" t="n">
        <v>2018</v>
      </c>
      <c r="B8" t="s">
        <v>32</v>
      </c>
      <c r="C8" t="n">
        <v>1489525.19</v>
      </c>
    </row>
    <row r="9">
      <c r="A9" t="n">
        <v>2019</v>
      </c>
      <c r="B9" t="s">
        <v>24</v>
      </c>
      <c r="C9" t="n">
        <v>-85313364.92</v>
      </c>
    </row>
    <row r="10">
      <c r="A10" t="n">
        <v>2019</v>
      </c>
      <c r="B10" t="s">
        <v>20</v>
      </c>
      <c r="C10" t="n">
        <v>-1243501483.87</v>
      </c>
    </row>
    <row r="11">
      <c r="A11" t="n">
        <v>2019</v>
      </c>
      <c r="B11" t="s">
        <v>22</v>
      </c>
      <c r="C11" t="n">
        <v>1591029831.42</v>
      </c>
    </row>
    <row r="12">
      <c r="A12" t="n">
        <v>2019</v>
      </c>
      <c r="B12" t="s">
        <v>38</v>
      </c>
      <c r="C12" t="n">
        <v>1202488303.87</v>
      </c>
    </row>
    <row r="13">
      <c r="A13" t="n">
        <v>2019</v>
      </c>
      <c r="B13" t="s">
        <v>32</v>
      </c>
      <c r="C13" t="n">
        <v>-23200268.23</v>
      </c>
    </row>
    <row r="14">
      <c r="A14" t="n">
        <v>2019</v>
      </c>
      <c r="B14" t="s">
        <v>34</v>
      </c>
      <c r="C14" t="n">
        <v>103174884.75</v>
      </c>
    </row>
    <row r="15">
      <c r="A15" t="n">
        <v>2020</v>
      </c>
      <c r="B15" t="s">
        <v>24</v>
      </c>
      <c r="C15" t="n">
        <v>-82524188.95</v>
      </c>
    </row>
    <row r="16">
      <c r="A16" t="n">
        <v>2020</v>
      </c>
      <c r="B16" t="s">
        <v>20</v>
      </c>
      <c r="C16" t="n">
        <v>-1269471720.19</v>
      </c>
    </row>
    <row r="17">
      <c r="A17" t="n">
        <v>2020</v>
      </c>
      <c r="B17" t="s">
        <v>22</v>
      </c>
      <c r="C17" t="n">
        <v>-1491625640.17</v>
      </c>
    </row>
    <row r="18">
      <c r="A18" t="n">
        <v>2020</v>
      </c>
      <c r="B18" t="s">
        <v>38</v>
      </c>
      <c r="C18" t="n">
        <v>-4244616556.91</v>
      </c>
    </row>
    <row r="19">
      <c r="A19" t="n">
        <v>2020</v>
      </c>
      <c r="B19" t="s">
        <v>34</v>
      </c>
      <c r="C19" t="n">
        <v>73058706.75</v>
      </c>
    </row>
    <row r="20">
      <c r="A20" t="n">
        <v>2021</v>
      </c>
      <c r="B20" t="s">
        <v>24</v>
      </c>
      <c r="C20" t="n">
        <v>-80425903.42</v>
      </c>
    </row>
    <row r="21">
      <c r="A21" t="n">
        <v>2021</v>
      </c>
      <c r="B21" t="s">
        <v>20</v>
      </c>
      <c r="C21" t="n">
        <v>-121732838.75</v>
      </c>
    </row>
    <row r="22">
      <c r="A22" t="n">
        <v>2021</v>
      </c>
      <c r="B22" t="s">
        <v>22</v>
      </c>
      <c r="C22" t="n">
        <v>-3752083467.67</v>
      </c>
    </row>
    <row r="23">
      <c r="A23" t="n">
        <v>2021</v>
      </c>
      <c r="B23" t="s">
        <v>38</v>
      </c>
      <c r="C23" t="n">
        <v>-3284002049.06</v>
      </c>
    </row>
    <row r="24">
      <c r="A24" t="n">
        <v>2021</v>
      </c>
      <c r="B24" t="s">
        <v>34</v>
      </c>
      <c r="C24" t="n">
        <v>147062332.95</v>
      </c>
    </row>
    <row r="25">
      <c r="A25" t="n">
        <v>2022</v>
      </c>
      <c r="B25" t="s">
        <v>24</v>
      </c>
      <c r="C25" t="n">
        <v>-26521765.42</v>
      </c>
    </row>
    <row r="26">
      <c r="A26" t="n">
        <v>2022</v>
      </c>
      <c r="B26" t="s">
        <v>20</v>
      </c>
      <c r="C26" t="n">
        <v>1044814155.91</v>
      </c>
    </row>
    <row r="27">
      <c r="A27" t="n">
        <v>2022</v>
      </c>
      <c r="B27" t="s">
        <v>22</v>
      </c>
      <c r="C27" t="n">
        <v>703980914.45</v>
      </c>
    </row>
    <row r="28">
      <c r="A28" t="n">
        <v>2022</v>
      </c>
      <c r="B28" t="s">
        <v>38</v>
      </c>
      <c r="C28" t="n">
        <v>-471280285.55</v>
      </c>
    </row>
    <row r="29">
      <c r="A29" t="n">
        <v>2022</v>
      </c>
      <c r="B29" t="s">
        <v>34</v>
      </c>
      <c r="C29" t="n">
        <v>217535128.41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741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0.00747649823458446</v>
      </c>
      <c r="C3" t="s">
        <v>703</v>
      </c>
    </row>
    <row r="4">
      <c r="A4" t="n">
        <v>2019</v>
      </c>
      <c r="B4" t="n">
        <v>0.0339071148069929</v>
      </c>
      <c r="C4" t="s">
        <v>703</v>
      </c>
    </row>
    <row r="5">
      <c r="A5" t="n">
        <v>2020</v>
      </c>
      <c r="B5" t="n">
        <v>-0.322419010665095</v>
      </c>
      <c r="C5" t="s">
        <v>703</v>
      </c>
    </row>
    <row r="6">
      <c r="A6" t="n">
        <v>2021</v>
      </c>
      <c r="B6" t="n">
        <v>-0.241549798690852</v>
      </c>
      <c r="C6" t="s">
        <v>703</v>
      </c>
    </row>
    <row r="7">
      <c r="A7" t="n">
        <v>2022</v>
      </c>
      <c r="B7" t="n">
        <v>0.0268436565411361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742</v>
      </c>
    </row>
    <row r="2">
      <c r="A2" t="s">
        <v>2</v>
      </c>
      <c r="B2" t="s">
        <v>14</v>
      </c>
      <c r="C2" t="s">
        <v>702</v>
      </c>
    </row>
    <row r="3">
      <c r="A3" t="n">
        <v>2018</v>
      </c>
      <c r="B3" t="s">
        <v>24</v>
      </c>
      <c r="C3" t="n">
        <v>0.0141626960657633</v>
      </c>
    </row>
    <row r="4">
      <c r="A4" t="n">
        <v>2018</v>
      </c>
      <c r="B4" t="s">
        <v>705</v>
      </c>
      <c r="C4" t="n">
        <v>-0.0896437312900644</v>
      </c>
    </row>
    <row r="5">
      <c r="A5" t="n">
        <v>2018</v>
      </c>
      <c r="B5" t="s">
        <v>20</v>
      </c>
      <c r="C5" t="n">
        <v>0.0633382597480914</v>
      </c>
    </row>
    <row r="6">
      <c r="A6" t="n">
        <v>2018</v>
      </c>
      <c r="B6" t="s">
        <v>22</v>
      </c>
      <c r="C6" t="n">
        <v>0.0149323420195644</v>
      </c>
    </row>
    <row r="7">
      <c r="A7" t="n">
        <v>2018</v>
      </c>
      <c r="B7" t="s">
        <v>38</v>
      </c>
      <c r="C7" t="n">
        <v>-0.00187784231101828</v>
      </c>
    </row>
    <row r="8">
      <c r="A8" t="n">
        <v>2018</v>
      </c>
      <c r="B8" t="s">
        <v>32</v>
      </c>
      <c r="C8" t="n">
        <v>0.00718283186014947</v>
      </c>
    </row>
    <row r="9">
      <c r="A9" t="n">
        <v>2019</v>
      </c>
      <c r="B9" t="s">
        <v>24</v>
      </c>
      <c r="C9" t="n">
        <v>-0.0802797516051589</v>
      </c>
    </row>
    <row r="10">
      <c r="A10" t="n">
        <v>2019</v>
      </c>
      <c r="B10" t="s">
        <v>20</v>
      </c>
      <c r="C10" t="n">
        <v>-0.109026273475514</v>
      </c>
    </row>
    <row r="11">
      <c r="A11" t="n">
        <v>2019</v>
      </c>
      <c r="B11" t="s">
        <v>22</v>
      </c>
      <c r="C11" t="n">
        <v>0.121855472061478</v>
      </c>
    </row>
    <row r="12">
      <c r="A12" t="n">
        <v>2019</v>
      </c>
      <c r="B12" t="s">
        <v>38</v>
      </c>
      <c r="C12" t="n">
        <v>0.0620438099081374</v>
      </c>
    </row>
    <row r="13">
      <c r="A13" t="n">
        <v>2019</v>
      </c>
      <c r="B13" t="s">
        <v>32</v>
      </c>
      <c r="C13" t="n">
        <v>-0.120151763665749</v>
      </c>
    </row>
    <row r="14">
      <c r="A14" t="n">
        <v>2019</v>
      </c>
      <c r="B14" t="s">
        <v>34</v>
      </c>
      <c r="C14" t="n">
        <v>0.225829010081082</v>
      </c>
    </row>
    <row r="15">
      <c r="A15" t="n">
        <v>2020</v>
      </c>
      <c r="B15" t="s">
        <v>24</v>
      </c>
      <c r="C15" t="n">
        <v>-0.075292272188805</v>
      </c>
    </row>
    <row r="16">
      <c r="A16" t="n">
        <v>2020</v>
      </c>
      <c r="B16" t="s">
        <v>20</v>
      </c>
      <c r="C16" t="n">
        <v>-0.22303045493257</v>
      </c>
    </row>
    <row r="17">
      <c r="A17" t="n">
        <v>2020</v>
      </c>
      <c r="B17" t="s">
        <v>22</v>
      </c>
      <c r="C17" t="n">
        <v>-0.252998733964258</v>
      </c>
    </row>
    <row r="18">
      <c r="A18" t="n">
        <v>2020</v>
      </c>
      <c r="B18" t="s">
        <v>38</v>
      </c>
      <c r="C18" t="n">
        <v>-0.487245768316641</v>
      </c>
    </row>
    <row r="19">
      <c r="A19" t="n">
        <v>2020</v>
      </c>
      <c r="B19" t="s">
        <v>34</v>
      </c>
      <c r="C19" t="n">
        <v>0.201399963363788</v>
      </c>
    </row>
    <row r="20">
      <c r="A20" t="n">
        <v>2021</v>
      </c>
      <c r="B20" t="s">
        <v>24</v>
      </c>
      <c r="C20" t="n">
        <v>-0.0703641629483642</v>
      </c>
    </row>
    <row r="21">
      <c r="A21" t="n">
        <v>2021</v>
      </c>
      <c r="B21" t="s">
        <v>20</v>
      </c>
      <c r="C21" t="n">
        <v>-0.0122971865062016</v>
      </c>
    </row>
    <row r="22">
      <c r="A22" t="n">
        <v>2021</v>
      </c>
      <c r="B22" t="s">
        <v>22</v>
      </c>
      <c r="C22" t="n">
        <v>-0.531616489860578</v>
      </c>
    </row>
    <row r="23">
      <c r="A23" t="n">
        <v>2021</v>
      </c>
      <c r="B23" t="s">
        <v>38</v>
      </c>
      <c r="C23" t="n">
        <v>-0.30687693284412</v>
      </c>
    </row>
    <row r="24">
      <c r="A24" t="n">
        <v>2021</v>
      </c>
      <c r="B24" t="s">
        <v>34</v>
      </c>
      <c r="C24" t="n">
        <v>0.264720133303825</v>
      </c>
    </row>
    <row r="25">
      <c r="A25" t="n">
        <v>2022</v>
      </c>
      <c r="B25" t="s">
        <v>24</v>
      </c>
      <c r="C25" t="n">
        <v>-0.0209686292250031</v>
      </c>
    </row>
    <row r="26">
      <c r="A26" t="n">
        <v>2022</v>
      </c>
      <c r="B26" t="s">
        <v>20</v>
      </c>
      <c r="C26" t="n">
        <v>0.0666341854464641</v>
      </c>
    </row>
    <row r="27">
      <c r="A27" t="n">
        <v>2022</v>
      </c>
      <c r="B27" t="s">
        <v>22</v>
      </c>
      <c r="C27" t="n">
        <v>0.0465397527333581</v>
      </c>
    </row>
    <row r="28">
      <c r="A28" t="n">
        <v>2022</v>
      </c>
      <c r="B28" t="s">
        <v>38</v>
      </c>
      <c r="C28" t="n">
        <v>-0.0215343961401602</v>
      </c>
    </row>
    <row r="29">
      <c r="A29" t="n">
        <v>2022</v>
      </c>
      <c r="B29" t="s">
        <v>34</v>
      </c>
      <c r="C29" t="n">
        <v>0.289821223020849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743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-0.0475933465343194</v>
      </c>
      <c r="C3" t="s">
        <v>703</v>
      </c>
    </row>
    <row r="4">
      <c r="A4" t="n">
        <v>2019</v>
      </c>
      <c r="B4" t="n">
        <v>-0.0352507132471175</v>
      </c>
      <c r="C4" t="s">
        <v>703</v>
      </c>
    </row>
    <row r="5">
      <c r="A5" t="n">
        <v>2020</v>
      </c>
      <c r="B5" t="n">
        <v>-0.940234019192312</v>
      </c>
      <c r="C5" t="s">
        <v>703</v>
      </c>
    </row>
    <row r="6">
      <c r="A6" t="n">
        <v>2021</v>
      </c>
      <c r="B6" t="n">
        <v>-0.517446241612516</v>
      </c>
      <c r="C6" t="s">
        <v>703</v>
      </c>
    </row>
    <row r="7">
      <c r="A7" t="n">
        <v>2022</v>
      </c>
      <c r="B7" t="n">
        <v>-0.0402749535433284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744</v>
      </c>
    </row>
    <row r="2">
      <c r="A2" t="s">
        <v>2</v>
      </c>
      <c r="B2" t="s">
        <v>14</v>
      </c>
      <c r="C2" t="s">
        <v>702</v>
      </c>
    </row>
    <row r="3">
      <c r="A3" t="n">
        <v>2018</v>
      </c>
      <c r="B3" t="s">
        <v>24</v>
      </c>
      <c r="C3" t="n">
        <v>-0.0261374793323161</v>
      </c>
    </row>
    <row r="4">
      <c r="A4" t="n">
        <v>2018</v>
      </c>
      <c r="B4" t="s">
        <v>705</v>
      </c>
      <c r="C4" t="n">
        <v>-0.107719298830028</v>
      </c>
    </row>
    <row r="5">
      <c r="A5" t="n">
        <v>2018</v>
      </c>
      <c r="B5" t="s">
        <v>20</v>
      </c>
      <c r="C5" t="n">
        <v>0.0186616676295318</v>
      </c>
    </row>
    <row r="6">
      <c r="A6" t="n">
        <v>2018</v>
      </c>
      <c r="B6" t="s">
        <v>22</v>
      </c>
      <c r="C6" t="n">
        <v>-0.109984350349882</v>
      </c>
    </row>
    <row r="7">
      <c r="A7" t="n">
        <v>2018</v>
      </c>
      <c r="B7" t="s">
        <v>38</v>
      </c>
      <c r="C7" t="n">
        <v>-0.0270087193737317</v>
      </c>
    </row>
    <row r="8">
      <c r="A8" t="n">
        <v>2018</v>
      </c>
      <c r="B8" t="s">
        <v>32</v>
      </c>
      <c r="C8" t="n">
        <v>-0.195999979331347</v>
      </c>
    </row>
    <row r="9">
      <c r="A9" t="n">
        <v>2019</v>
      </c>
      <c r="B9" t="s">
        <v>24</v>
      </c>
      <c r="C9" t="n">
        <v>-0.0460330664201916</v>
      </c>
    </row>
    <row r="10">
      <c r="A10" t="n">
        <v>2019</v>
      </c>
      <c r="B10" t="s">
        <v>20</v>
      </c>
      <c r="C10" t="n">
        <v>-0.208234400592708</v>
      </c>
    </row>
    <row r="11">
      <c r="A11" t="n">
        <v>2019</v>
      </c>
      <c r="B11" t="s">
        <v>22</v>
      </c>
      <c r="C11" t="n">
        <v>0.0163778053108751</v>
      </c>
    </row>
    <row r="12">
      <c r="A12" t="n">
        <v>2019</v>
      </c>
      <c r="B12" t="s">
        <v>38</v>
      </c>
      <c r="C12" t="n">
        <v>0.0304714773393805</v>
      </c>
    </row>
    <row r="13">
      <c r="A13" t="n">
        <v>2019</v>
      </c>
      <c r="B13" t="s">
        <v>32</v>
      </c>
      <c r="C13" t="n">
        <v>-0.261914725368404</v>
      </c>
    </row>
    <row r="14">
      <c r="A14" t="n">
        <v>2019</v>
      </c>
      <c r="B14" t="s">
        <v>34</v>
      </c>
      <c r="C14" t="n">
        <v>0.14054596326402</v>
      </c>
    </row>
    <row r="15">
      <c r="A15" t="n">
        <v>2020</v>
      </c>
      <c r="B15" t="s">
        <v>24</v>
      </c>
      <c r="C15" t="n">
        <v>-0.128543415234558</v>
      </c>
    </row>
    <row r="16">
      <c r="A16" t="n">
        <v>2020</v>
      </c>
      <c r="B16" t="s">
        <v>20</v>
      </c>
      <c r="C16" t="n">
        <v>-1.67690432425834</v>
      </c>
    </row>
    <row r="17">
      <c r="A17" t="n">
        <v>2020</v>
      </c>
      <c r="B17" t="s">
        <v>22</v>
      </c>
      <c r="C17" t="n">
        <v>-0.920367558989687</v>
      </c>
    </row>
    <row r="18">
      <c r="A18" t="n">
        <v>2020</v>
      </c>
      <c r="B18" t="s">
        <v>38</v>
      </c>
      <c r="C18" t="n">
        <v>-0.618940720156012</v>
      </c>
    </row>
    <row r="19">
      <c r="A19" t="n">
        <v>2020</v>
      </c>
      <c r="B19" t="s">
        <v>34</v>
      </c>
      <c r="C19" t="n">
        <v>0.12758562317081</v>
      </c>
    </row>
    <row r="20">
      <c r="A20" t="n">
        <v>2021</v>
      </c>
      <c r="B20" t="s">
        <v>24</v>
      </c>
      <c r="C20" t="n">
        <v>-0.0758314502504208</v>
      </c>
    </row>
    <row r="21">
      <c r="A21" t="n">
        <v>2021</v>
      </c>
      <c r="B21" t="s">
        <v>20</v>
      </c>
      <c r="C21" t="n">
        <v>-0.472391423373826</v>
      </c>
    </row>
    <row r="22">
      <c r="A22" t="n">
        <v>2021</v>
      </c>
      <c r="B22" t="s">
        <v>22</v>
      </c>
      <c r="C22" t="n">
        <v>-0.911441438409084</v>
      </c>
    </row>
    <row r="23">
      <c r="A23" t="n">
        <v>2021</v>
      </c>
      <c r="B23" t="s">
        <v>38</v>
      </c>
      <c r="C23" t="n">
        <v>-0.381957673320017</v>
      </c>
    </row>
    <row r="24">
      <c r="A24" t="n">
        <v>2021</v>
      </c>
      <c r="B24" t="s">
        <v>34</v>
      </c>
      <c r="C24" t="n">
        <v>0.166726500303956</v>
      </c>
    </row>
    <row r="25">
      <c r="A25" t="n">
        <v>2022</v>
      </c>
      <c r="B25" t="s">
        <v>24</v>
      </c>
      <c r="C25" t="n">
        <v>-0.028041050964226</v>
      </c>
    </row>
    <row r="26">
      <c r="A26" t="n">
        <v>2022</v>
      </c>
      <c r="B26" t="s">
        <v>20</v>
      </c>
      <c r="C26" t="n">
        <v>-0.0669931329151032</v>
      </c>
    </row>
    <row r="27">
      <c r="A27" t="n">
        <v>2022</v>
      </c>
      <c r="B27" t="s">
        <v>22</v>
      </c>
      <c r="C27" t="n">
        <v>-0.0697751557676842</v>
      </c>
    </row>
    <row r="28">
      <c r="A28" t="n">
        <v>2022</v>
      </c>
      <c r="B28" t="s">
        <v>38</v>
      </c>
      <c r="C28" t="n">
        <v>-0.00851347240082932</v>
      </c>
    </row>
    <row r="29">
      <c r="A29" t="n">
        <v>2022</v>
      </c>
      <c r="B29" t="s">
        <v>34</v>
      </c>
      <c r="C29" t="n">
        <v>0.165693176942704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745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0.247865045223362</v>
      </c>
      <c r="C3" t="s">
        <v>703</v>
      </c>
    </row>
    <row r="4">
      <c r="A4" t="n">
        <v>2019</v>
      </c>
      <c r="B4" t="n">
        <v>0.273999684314278</v>
      </c>
      <c r="C4" t="s">
        <v>703</v>
      </c>
    </row>
    <row r="5">
      <c r="A5" t="n">
        <v>2020</v>
      </c>
      <c r="B5" t="n">
        <v>0.256565045991314</v>
      </c>
      <c r="C5" t="s">
        <v>703</v>
      </c>
    </row>
    <row r="6">
      <c r="A6" t="n">
        <v>2021</v>
      </c>
      <c r="B6" t="n">
        <v>0.301634495924431</v>
      </c>
      <c r="C6" t="s">
        <v>703</v>
      </c>
    </row>
    <row r="7">
      <c r="A7" t="n">
        <v>2022</v>
      </c>
      <c r="B7" t="n">
        <v>0.384517748217524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746</v>
      </c>
    </row>
    <row r="2">
      <c r="A2" t="s">
        <v>2</v>
      </c>
      <c r="B2" t="s">
        <v>14</v>
      </c>
      <c r="C2" t="s">
        <v>702</v>
      </c>
      <c r="D2" t="s">
        <v>747</v>
      </c>
    </row>
    <row r="3">
      <c r="A3" t="n">
        <v>2018</v>
      </c>
      <c r="B3" t="s">
        <v>20</v>
      </c>
      <c r="C3" t="n">
        <v>0.325133760085737</v>
      </c>
      <c r="D3" t="n">
        <v>29295677357</v>
      </c>
    </row>
    <row r="4">
      <c r="A4" t="n">
        <v>2018</v>
      </c>
      <c r="B4" t="s">
        <v>22</v>
      </c>
      <c r="C4" t="n">
        <v>0.232386546156551</v>
      </c>
      <c r="D4" t="n">
        <v>48059478412</v>
      </c>
    </row>
    <row r="5">
      <c r="A5" t="n">
        <v>2018</v>
      </c>
      <c r="B5" t="s">
        <v>38</v>
      </c>
      <c r="C5" t="n">
        <v>0.225315449309083</v>
      </c>
      <c r="D5" t="n">
        <v>72982409240</v>
      </c>
    </row>
    <row r="6">
      <c r="A6" t="n">
        <v>2019</v>
      </c>
      <c r="B6" t="s">
        <v>20</v>
      </c>
      <c r="C6" t="n">
        <v>0.329186984208324</v>
      </c>
      <c r="D6" t="n">
        <v>35646563802</v>
      </c>
    </row>
    <row r="7">
      <c r="A7" t="n">
        <v>2019</v>
      </c>
      <c r="B7" t="s">
        <v>22</v>
      </c>
      <c r="C7" t="n">
        <v>0.263794467246743</v>
      </c>
      <c r="D7" t="n">
        <v>51082269904</v>
      </c>
    </row>
    <row r="8">
      <c r="A8" t="n">
        <v>2019</v>
      </c>
      <c r="B8" t="s">
        <v>38</v>
      </c>
      <c r="C8" t="n">
        <v>0.247527604813424</v>
      </c>
      <c r="D8" t="n">
        <v>75434847286</v>
      </c>
    </row>
    <row r="9">
      <c r="A9" t="n">
        <v>2020</v>
      </c>
      <c r="B9" t="s">
        <v>20</v>
      </c>
      <c r="C9" t="n">
        <v>0.290729387930027</v>
      </c>
      <c r="D9" t="n">
        <v>20385557627</v>
      </c>
    </row>
    <row r="10">
      <c r="A10" t="n">
        <v>2020</v>
      </c>
      <c r="B10" t="s">
        <v>22</v>
      </c>
      <c r="C10" t="n">
        <v>0.241978656317998</v>
      </c>
      <c r="D10" t="n">
        <v>25144307714</v>
      </c>
    </row>
    <row r="11">
      <c r="A11" t="n">
        <v>2020</v>
      </c>
      <c r="B11" t="s">
        <v>38</v>
      </c>
      <c r="C11" t="n">
        <v>0.234404426846577</v>
      </c>
      <c r="D11" t="n">
        <v>31717558299</v>
      </c>
    </row>
    <row r="12">
      <c r="A12" t="n">
        <v>2021</v>
      </c>
      <c r="B12" t="s">
        <v>20</v>
      </c>
      <c r="C12" t="n">
        <v>0.330963361764532</v>
      </c>
      <c r="D12" t="n">
        <v>31141576264</v>
      </c>
    </row>
    <row r="13">
      <c r="A13" t="n">
        <v>2021</v>
      </c>
      <c r="B13" t="s">
        <v>22</v>
      </c>
      <c r="C13" t="n">
        <v>0.269886338661435</v>
      </c>
      <c r="D13" t="n">
        <v>27132413967</v>
      </c>
    </row>
    <row r="14">
      <c r="A14" t="n">
        <v>2021</v>
      </c>
      <c r="B14" t="s">
        <v>38</v>
      </c>
      <c r="C14" t="n">
        <v>0.283196487142291</v>
      </c>
      <c r="D14" t="n">
        <v>36054563466</v>
      </c>
    </row>
    <row r="15">
      <c r="A15" t="n">
        <v>2022</v>
      </c>
      <c r="B15" t="s">
        <v>20</v>
      </c>
      <c r="C15" t="n">
        <v>0.414104850446211</v>
      </c>
      <c r="D15" t="n">
        <v>39193645907</v>
      </c>
    </row>
    <row r="16">
      <c r="A16" t="n">
        <v>2022</v>
      </c>
      <c r="B16" t="s">
        <v>22</v>
      </c>
      <c r="C16" t="n">
        <v>0.384854799943373</v>
      </c>
      <c r="D16" t="n">
        <v>40788556097</v>
      </c>
    </row>
    <row r="17">
      <c r="A17" t="n">
        <v>2022</v>
      </c>
      <c r="B17" t="s">
        <v>38</v>
      </c>
      <c r="C17" t="n">
        <v>0.351342152000321</v>
      </c>
      <c r="D17" t="n">
        <v>60268567130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748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0.240337676400252</v>
      </c>
      <c r="C3" t="s">
        <v>703</v>
      </c>
    </row>
    <row r="4">
      <c r="A4" t="n">
        <v>2019</v>
      </c>
      <c r="B4" t="n">
        <v>0.253633077933676</v>
      </c>
      <c r="C4" t="s">
        <v>703</v>
      </c>
    </row>
    <row r="5">
      <c r="A5" t="n">
        <v>2020</v>
      </c>
      <c r="B5" t="n">
        <v>0.361683285490358</v>
      </c>
      <c r="C5" t="s">
        <v>703</v>
      </c>
    </row>
    <row r="6">
      <c r="A6" t="n">
        <v>2021</v>
      </c>
      <c r="B6" t="n">
        <v>0.370119835249603</v>
      </c>
      <c r="C6" t="s">
        <v>703</v>
      </c>
    </row>
    <row r="7">
      <c r="A7" t="n">
        <v>2022</v>
      </c>
      <c r="B7" t="n">
        <v>0.378490362366319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749</v>
      </c>
    </row>
    <row r="2">
      <c r="A2" t="s">
        <v>2</v>
      </c>
      <c r="B2" t="s">
        <v>14</v>
      </c>
      <c r="C2" t="s">
        <v>702</v>
      </c>
      <c r="D2" t="s">
        <v>747</v>
      </c>
    </row>
    <row r="3">
      <c r="A3" t="n">
        <v>2018</v>
      </c>
      <c r="B3" t="s">
        <v>20</v>
      </c>
      <c r="C3" t="n">
        <v>0.294131139277143</v>
      </c>
      <c r="D3" t="n">
        <v>29295677357</v>
      </c>
    </row>
    <row r="4">
      <c r="A4" t="n">
        <v>2018</v>
      </c>
      <c r="B4" t="s">
        <v>22</v>
      </c>
      <c r="C4" t="n">
        <v>0.218425569700917</v>
      </c>
      <c r="D4" t="n">
        <v>48059478412</v>
      </c>
    </row>
    <row r="5">
      <c r="A5" t="n">
        <v>2018</v>
      </c>
      <c r="B5" t="s">
        <v>38</v>
      </c>
      <c r="C5" t="n">
        <v>0.226947491463355</v>
      </c>
      <c r="D5" t="n">
        <v>72982409240</v>
      </c>
    </row>
    <row r="6">
      <c r="A6" t="n">
        <v>2019</v>
      </c>
      <c r="B6" t="s">
        <v>20</v>
      </c>
      <c r="C6" t="n">
        <v>0.330580680477787</v>
      </c>
      <c r="D6" t="n">
        <v>35646563802</v>
      </c>
    </row>
    <row r="7">
      <c r="A7" t="n">
        <v>2019</v>
      </c>
      <c r="B7" t="s">
        <v>22</v>
      </c>
      <c r="C7" t="n">
        <v>0.222016322326975</v>
      </c>
      <c r="D7" t="n">
        <v>51082269904</v>
      </c>
    </row>
    <row r="8">
      <c r="A8" t="n">
        <v>2019</v>
      </c>
      <c r="B8" t="s">
        <v>38</v>
      </c>
      <c r="C8" t="n">
        <v>0.242063411543605</v>
      </c>
      <c r="D8" t="n">
        <v>75434847286</v>
      </c>
    </row>
    <row r="9">
      <c r="A9" t="n">
        <v>2020</v>
      </c>
      <c r="B9" t="s">
        <v>20</v>
      </c>
      <c r="C9" t="n">
        <v>0.383285656830465</v>
      </c>
      <c r="D9" t="n">
        <v>20385557627</v>
      </c>
    </row>
    <row r="10">
      <c r="A10" t="n">
        <v>2020</v>
      </c>
      <c r="B10" t="s">
        <v>22</v>
      </c>
      <c r="C10" t="n">
        <v>0.289643098369934</v>
      </c>
      <c r="D10" t="n">
        <v>25144307714</v>
      </c>
    </row>
    <row r="11">
      <c r="A11" t="n">
        <v>2020</v>
      </c>
      <c r="B11" t="s">
        <v>38</v>
      </c>
      <c r="C11" t="n">
        <v>0.396133671042583</v>
      </c>
      <c r="D11" t="n">
        <v>31717558299</v>
      </c>
    </row>
    <row r="12">
      <c r="A12" t="n">
        <v>2021</v>
      </c>
      <c r="B12" t="s">
        <v>20</v>
      </c>
      <c r="C12" t="n">
        <v>0.340497823875021</v>
      </c>
      <c r="D12" t="n">
        <v>31141576264</v>
      </c>
    </row>
    <row r="13">
      <c r="A13" t="n">
        <v>2021</v>
      </c>
      <c r="B13" t="s">
        <v>22</v>
      </c>
      <c r="C13" t="n">
        <v>0.394904456472316</v>
      </c>
      <c r="D13" t="n">
        <v>27132413967</v>
      </c>
    </row>
    <row r="14">
      <c r="A14" t="n">
        <v>2021</v>
      </c>
      <c r="B14" t="s">
        <v>38</v>
      </c>
      <c r="C14" t="n">
        <v>0.366184973059521</v>
      </c>
      <c r="D14" t="n">
        <v>36054563466</v>
      </c>
    </row>
    <row r="15">
      <c r="A15" t="n">
        <v>2022</v>
      </c>
      <c r="B15" t="s">
        <v>20</v>
      </c>
      <c r="C15" t="n">
        <v>0.396278349435617</v>
      </c>
      <c r="D15" t="n">
        <v>39193645907</v>
      </c>
    </row>
    <row r="16">
      <c r="A16" t="n">
        <v>2022</v>
      </c>
      <c r="B16" t="s">
        <v>22</v>
      </c>
      <c r="C16" t="n">
        <v>0.348808260152813</v>
      </c>
      <c r="D16" t="n">
        <v>40788556097</v>
      </c>
    </row>
    <row r="17">
      <c r="A17" t="n">
        <v>2022</v>
      </c>
      <c r="B17" t="s">
        <v>38</v>
      </c>
      <c r="C17" t="n">
        <v>0.378429907173405</v>
      </c>
      <c r="D17" t="n">
        <v>60268567130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19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750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0.213039933201692</v>
      </c>
      <c r="C3" t="s">
        <v>703</v>
      </c>
    </row>
    <row r="4">
      <c r="A4" t="n">
        <v>2019</v>
      </c>
      <c r="B4" t="n">
        <v>0.232440204931172</v>
      </c>
      <c r="C4" t="s">
        <v>703</v>
      </c>
    </row>
    <row r="5">
      <c r="A5" t="n">
        <v>2020</v>
      </c>
      <c r="B5" t="n">
        <v>0.197813149138195</v>
      </c>
      <c r="C5" t="s">
        <v>703</v>
      </c>
    </row>
    <row r="6">
      <c r="A6" t="n">
        <v>2021</v>
      </c>
      <c r="B6" t="n">
        <v>0.232482685798649</v>
      </c>
      <c r="C6" t="s">
        <v>703</v>
      </c>
    </row>
    <row r="7">
      <c r="A7" t="n">
        <v>2022</v>
      </c>
      <c r="B7" t="n">
        <v>0.321953100100206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751</v>
      </c>
    </row>
    <row r="2">
      <c r="A2" t="s">
        <v>2</v>
      </c>
      <c r="B2" t="s">
        <v>14</v>
      </c>
      <c r="C2" t="s">
        <v>702</v>
      </c>
      <c r="D2" t="s">
        <v>747</v>
      </c>
    </row>
    <row r="3">
      <c r="A3" t="n">
        <v>2018</v>
      </c>
      <c r="B3" t="s">
        <v>20</v>
      </c>
      <c r="C3" t="n">
        <v>0.283657637824319</v>
      </c>
      <c r="D3" t="n">
        <v>29295677357</v>
      </c>
    </row>
    <row r="4">
      <c r="A4" t="n">
        <v>2018</v>
      </c>
      <c r="B4" t="s">
        <v>22</v>
      </c>
      <c r="C4" t="n">
        <v>0.204048675205585</v>
      </c>
      <c r="D4" t="n">
        <v>48059478412</v>
      </c>
    </row>
    <row r="5">
      <c r="A5" t="n">
        <v>2018</v>
      </c>
      <c r="B5" t="s">
        <v>38</v>
      </c>
      <c r="C5" t="n">
        <v>0.193468543992122</v>
      </c>
      <c r="D5" t="n">
        <v>72982409240</v>
      </c>
    </row>
    <row r="6">
      <c r="A6" t="n">
        <v>2019</v>
      </c>
      <c r="B6" t="s">
        <v>20</v>
      </c>
      <c r="C6" t="n">
        <v>0.288183247282411</v>
      </c>
      <c r="D6" t="n">
        <v>35646563802</v>
      </c>
    </row>
    <row r="7">
      <c r="A7" t="n">
        <v>2019</v>
      </c>
      <c r="B7" t="s">
        <v>22</v>
      </c>
      <c r="C7" t="n">
        <v>0.233731143989846</v>
      </c>
      <c r="D7" t="n">
        <v>51082269904</v>
      </c>
    </row>
    <row r="8">
      <c r="A8" t="n">
        <v>2019</v>
      </c>
      <c r="B8" t="s">
        <v>38</v>
      </c>
      <c r="C8" t="n">
        <v>0.20415526354977</v>
      </c>
      <c r="D8" t="n">
        <v>75434847286</v>
      </c>
    </row>
    <row r="9">
      <c r="A9" t="n">
        <v>2020</v>
      </c>
      <c r="B9" t="s">
        <v>20</v>
      </c>
      <c r="C9" t="n">
        <v>0.231112217390608</v>
      </c>
      <c r="D9" t="n">
        <v>20385557627</v>
      </c>
    </row>
    <row r="10">
      <c r="A10" t="n">
        <v>2020</v>
      </c>
      <c r="B10" t="s">
        <v>22</v>
      </c>
      <c r="C10" t="n">
        <v>0.208232362893203</v>
      </c>
      <c r="D10" t="n">
        <v>25144307714</v>
      </c>
    </row>
    <row r="11">
      <c r="A11" t="n">
        <v>2020</v>
      </c>
      <c r="B11" t="s">
        <v>38</v>
      </c>
      <c r="C11" t="n">
        <v>0.168346993620513</v>
      </c>
      <c r="D11" t="n">
        <v>31717558299</v>
      </c>
    </row>
    <row r="12">
      <c r="A12" t="n">
        <v>2021</v>
      </c>
      <c r="B12" t="s">
        <v>20</v>
      </c>
      <c r="C12" t="n">
        <v>0.27109986437262</v>
      </c>
      <c r="D12" t="n">
        <v>31141576264</v>
      </c>
    </row>
    <row r="13">
      <c r="A13" t="n">
        <v>2021</v>
      </c>
      <c r="B13" t="s">
        <v>22</v>
      </c>
      <c r="C13" t="n">
        <v>0.236344991734218</v>
      </c>
      <c r="D13" t="n">
        <v>27132413967</v>
      </c>
    </row>
    <row r="14">
      <c r="A14" t="n">
        <v>2021</v>
      </c>
      <c r="B14" t="s">
        <v>38</v>
      </c>
      <c r="C14" t="n">
        <v>0.196625281139661</v>
      </c>
      <c r="D14" t="n">
        <v>36054563466</v>
      </c>
    </row>
    <row r="15">
      <c r="A15" t="n">
        <v>2022</v>
      </c>
      <c r="B15" t="s">
        <v>20</v>
      </c>
      <c r="C15" t="n">
        <v>0.349427054027245</v>
      </c>
      <c r="D15" t="n">
        <v>39193645907</v>
      </c>
    </row>
    <row r="16">
      <c r="A16" t="n">
        <v>2022</v>
      </c>
      <c r="B16" t="s">
        <v>22</v>
      </c>
      <c r="C16" t="n">
        <v>0.351817431159458</v>
      </c>
      <c r="D16" t="n">
        <v>40788556097</v>
      </c>
    </row>
    <row r="17">
      <c r="A17" t="n">
        <v>2022</v>
      </c>
      <c r="B17" t="s">
        <v>38</v>
      </c>
      <c r="C17" t="n">
        <v>0.284231166307139</v>
      </c>
      <c r="D17" t="n">
        <v>60268567130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752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1.99152247462865</v>
      </c>
      <c r="C3" t="s">
        <v>703</v>
      </c>
    </row>
    <row r="4">
      <c r="A4" t="n">
        <v>2019</v>
      </c>
      <c r="B4" t="n">
        <v>2.23805591584724</v>
      </c>
      <c r="C4" t="s">
        <v>703</v>
      </c>
    </row>
    <row r="5">
      <c r="A5" t="n">
        <v>2020</v>
      </c>
      <c r="B5" t="n">
        <v>2.0628972515988</v>
      </c>
      <c r="C5" t="s">
        <v>703</v>
      </c>
    </row>
    <row r="6">
      <c r="A6" t="n">
        <v>2021</v>
      </c>
      <c r="B6" t="n">
        <v>2.46593833166416</v>
      </c>
      <c r="C6" t="s">
        <v>703</v>
      </c>
    </row>
    <row r="7">
      <c r="A7" t="n">
        <v>2022</v>
      </c>
      <c r="B7" t="n">
        <v>3.13523965380203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753</v>
      </c>
    </row>
    <row r="2">
      <c r="A2" t="s">
        <v>2</v>
      </c>
      <c r="B2" t="s">
        <v>14</v>
      </c>
      <c r="C2" t="s">
        <v>702</v>
      </c>
      <c r="D2" t="s">
        <v>747</v>
      </c>
    </row>
    <row r="3">
      <c r="A3" t="n">
        <v>2018</v>
      </c>
      <c r="B3" t="s">
        <v>20</v>
      </c>
      <c r="C3" t="n">
        <v>2.82009383416586</v>
      </c>
      <c r="D3" t="n">
        <v>3377552058</v>
      </c>
    </row>
    <row r="4">
      <c r="A4" t="n">
        <v>2018</v>
      </c>
      <c r="B4" t="s">
        <v>22</v>
      </c>
      <c r="C4" t="n">
        <v>2.1196914171715</v>
      </c>
      <c r="D4" t="n">
        <v>5268868906</v>
      </c>
    </row>
    <row r="5">
      <c r="A5" t="n">
        <v>2018</v>
      </c>
      <c r="B5" t="s">
        <v>24</v>
      </c>
      <c r="C5" t="n">
        <v>1.86465042170224</v>
      </c>
      <c r="D5" t="n">
        <v>658077608</v>
      </c>
    </row>
    <row r="6">
      <c r="A6" t="n">
        <v>2018</v>
      </c>
      <c r="B6" t="s">
        <v>38</v>
      </c>
      <c r="C6" t="n">
        <v>1.67049975743959</v>
      </c>
      <c r="D6" t="n">
        <v>9843799292</v>
      </c>
    </row>
    <row r="7">
      <c r="A7" t="n">
        <v>2019</v>
      </c>
      <c r="B7" t="s">
        <v>20</v>
      </c>
      <c r="C7" t="n">
        <v>2.89056465964294</v>
      </c>
      <c r="D7" t="n">
        <v>4059547603</v>
      </c>
    </row>
    <row r="8">
      <c r="A8" t="n">
        <v>2019</v>
      </c>
      <c r="B8" t="s">
        <v>22</v>
      </c>
      <c r="C8" t="n">
        <v>2.4294192983964</v>
      </c>
      <c r="D8" t="n">
        <v>5546683598</v>
      </c>
    </row>
    <row r="9">
      <c r="A9" t="n">
        <v>2019</v>
      </c>
      <c r="B9" t="s">
        <v>24</v>
      </c>
      <c r="C9" t="n">
        <v>1.91550904030604</v>
      </c>
      <c r="D9" t="n">
        <v>558432754</v>
      </c>
    </row>
    <row r="10">
      <c r="A10" t="n">
        <v>2019</v>
      </c>
      <c r="B10" t="s">
        <v>38</v>
      </c>
      <c r="C10" t="n">
        <v>1.86203358418673</v>
      </c>
      <c r="D10" t="n">
        <v>10027857299</v>
      </c>
    </row>
    <row r="11">
      <c r="A11" t="n">
        <v>2020</v>
      </c>
      <c r="B11" t="s">
        <v>20</v>
      </c>
      <c r="C11" t="n">
        <v>2.4617958018246</v>
      </c>
      <c r="D11" t="n">
        <v>2407462344</v>
      </c>
    </row>
    <row r="12">
      <c r="A12" t="n">
        <v>2020</v>
      </c>
      <c r="B12" t="s">
        <v>22</v>
      </c>
      <c r="C12" t="n">
        <v>2.20877926407794</v>
      </c>
      <c r="D12" t="n">
        <v>2754637321</v>
      </c>
    </row>
    <row r="13">
      <c r="A13" t="n">
        <v>2020</v>
      </c>
      <c r="B13" t="s">
        <v>24</v>
      </c>
      <c r="C13" t="n">
        <v>1.8887766142916</v>
      </c>
      <c r="D13" t="n">
        <v>588426990</v>
      </c>
    </row>
    <row r="14">
      <c r="A14" t="n">
        <v>2020</v>
      </c>
      <c r="B14" t="s">
        <v>38</v>
      </c>
      <c r="C14" t="n">
        <v>1.74516647047682</v>
      </c>
      <c r="D14" t="n">
        <v>4260187323</v>
      </c>
    </row>
    <row r="15">
      <c r="A15" t="n">
        <v>2021</v>
      </c>
      <c r="B15" t="s">
        <v>20</v>
      </c>
      <c r="C15" t="n">
        <v>2.80156123578707</v>
      </c>
      <c r="D15" t="n">
        <v>3678920396</v>
      </c>
    </row>
    <row r="16">
      <c r="A16" t="n">
        <v>2021</v>
      </c>
      <c r="B16" t="s">
        <v>22</v>
      </c>
      <c r="C16" t="n">
        <v>2.48540066759899</v>
      </c>
      <c r="D16" t="n">
        <v>2946272591</v>
      </c>
    </row>
    <row r="17">
      <c r="A17" t="n">
        <v>2021</v>
      </c>
      <c r="B17" t="s">
        <v>24</v>
      </c>
      <c r="C17" t="n">
        <v>1.91289786286845</v>
      </c>
      <c r="D17" t="n">
        <v>600818420</v>
      </c>
    </row>
    <row r="18">
      <c r="A18" t="n">
        <v>2021</v>
      </c>
      <c r="B18" t="s">
        <v>38</v>
      </c>
      <c r="C18" t="n">
        <v>2.22369053088709</v>
      </c>
      <c r="D18" t="n">
        <v>4591702657</v>
      </c>
    </row>
    <row r="19">
      <c r="A19" t="n">
        <v>2022</v>
      </c>
      <c r="B19" t="s">
        <v>20</v>
      </c>
      <c r="C19" t="n">
        <v>3.56722883645246</v>
      </c>
      <c r="D19" t="n">
        <v>4549828346</v>
      </c>
    </row>
    <row r="20">
      <c r="A20" t="n">
        <v>2022</v>
      </c>
      <c r="B20" t="s">
        <v>22</v>
      </c>
      <c r="C20" t="n">
        <v>3.44471024053335</v>
      </c>
      <c r="D20" t="n">
        <v>4557036877</v>
      </c>
    </row>
    <row r="21">
      <c r="A21" t="n">
        <v>2022</v>
      </c>
      <c r="B21" t="s">
        <v>24</v>
      </c>
      <c r="C21" t="n">
        <v>2.21814954865868</v>
      </c>
      <c r="D21" t="n">
        <v>571610864</v>
      </c>
    </row>
    <row r="22">
      <c r="A22" t="n">
        <v>2022</v>
      </c>
      <c r="B22" t="s">
        <v>38</v>
      </c>
      <c r="C22" t="n">
        <v>2.73217595607445</v>
      </c>
      <c r="D22" t="n">
        <v>7750191940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754</v>
      </c>
    </row>
    <row r="2">
      <c r="A2" t="s">
        <v>2</v>
      </c>
      <c r="B2" t="s">
        <v>702</v>
      </c>
      <c r="C2" t="s">
        <v>14</v>
      </c>
    </row>
    <row r="3">
      <c r="A3" t="n">
        <v>2018</v>
      </c>
      <c r="B3" t="n">
        <v>1.93141022555389</v>
      </c>
      <c r="C3" t="s">
        <v>703</v>
      </c>
    </row>
    <row r="4">
      <c r="A4" t="n">
        <v>2019</v>
      </c>
      <c r="B4" t="n">
        <v>2.07944106757488</v>
      </c>
      <c r="C4" t="s">
        <v>703</v>
      </c>
    </row>
    <row r="5">
      <c r="A5" t="n">
        <v>2020</v>
      </c>
      <c r="B5" t="n">
        <v>2.86966665602764</v>
      </c>
      <c r="C5" t="s">
        <v>703</v>
      </c>
    </row>
    <row r="6">
      <c r="A6" t="n">
        <v>2021</v>
      </c>
      <c r="B6" t="n">
        <v>3.00992930424722</v>
      </c>
      <c r="C6" t="s">
        <v>703</v>
      </c>
    </row>
    <row r="7">
      <c r="A7" t="n">
        <v>2022</v>
      </c>
      <c r="B7" t="n">
        <v>3.08967114564703</v>
      </c>
      <c r="C7" t="s">
        <v>703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xl/worksheets/sheet20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/>
  </sheetViews>
  <sheetFormatPr defaultRowHeight="15.0" baseColWidth="10"/>
  <sheetData>
    <row r="1">
      <c r="A1" t="s">
        <v>755</v>
      </c>
    </row>
    <row r="2">
      <c r="A2" t="s">
        <v>2</v>
      </c>
      <c r="B2" t="s">
        <v>14</v>
      </c>
      <c r="C2" t="s">
        <v>702</v>
      </c>
      <c r="D2" t="s">
        <v>747</v>
      </c>
    </row>
    <row r="3">
      <c r="A3" t="n">
        <v>2018</v>
      </c>
      <c r="B3" t="s">
        <v>20</v>
      </c>
      <c r="C3" t="n">
        <v>2.55118820048991</v>
      </c>
      <c r="D3" t="n">
        <v>3377552058</v>
      </c>
    </row>
    <row r="4">
      <c r="A4" t="n">
        <v>2018</v>
      </c>
      <c r="B4" t="s">
        <v>22</v>
      </c>
      <c r="C4" t="n">
        <v>1.99234771996622</v>
      </c>
      <c r="D4" t="n">
        <v>5268868906</v>
      </c>
    </row>
    <row r="5">
      <c r="A5" t="n">
        <v>2018</v>
      </c>
      <c r="B5" t="s">
        <v>24</v>
      </c>
      <c r="C5" t="n">
        <v>1.82020193110719</v>
      </c>
      <c r="D5" t="n">
        <v>658077608</v>
      </c>
    </row>
    <row r="6">
      <c r="A6" t="n">
        <v>2018</v>
      </c>
      <c r="B6" t="s">
        <v>38</v>
      </c>
      <c r="C6" t="n">
        <v>1.68259979776617</v>
      </c>
      <c r="D6" t="n">
        <v>9843799292</v>
      </c>
    </row>
    <row r="7">
      <c r="A7" t="n">
        <v>2019</v>
      </c>
      <c r="B7" t="s">
        <v>20</v>
      </c>
      <c r="C7" t="n">
        <v>2.90280259545462</v>
      </c>
      <c r="D7" t="n">
        <v>4059547603</v>
      </c>
    </row>
    <row r="8">
      <c r="A8" t="n">
        <v>2019</v>
      </c>
      <c r="B8" t="s">
        <v>22</v>
      </c>
      <c r="C8" t="n">
        <v>2.04466281514405</v>
      </c>
      <c r="D8" t="n">
        <v>5546683598</v>
      </c>
    </row>
    <row r="9">
      <c r="A9" t="n">
        <v>2019</v>
      </c>
      <c r="B9" t="s">
        <v>24</v>
      </c>
      <c r="C9" t="n">
        <v>2.05573250547549</v>
      </c>
      <c r="D9" t="n">
        <v>558432754</v>
      </c>
    </row>
    <row r="10">
      <c r="A10" t="n">
        <v>2019</v>
      </c>
      <c r="B10" t="s">
        <v>38</v>
      </c>
      <c r="C10" t="n">
        <v>1.82092903188211</v>
      </c>
      <c r="D10" t="n">
        <v>10027857299</v>
      </c>
    </row>
    <row r="11">
      <c r="A11" t="n">
        <v>2020</v>
      </c>
      <c r="B11" t="s">
        <v>20</v>
      </c>
      <c r="C11" t="n">
        <v>3.24553024241197</v>
      </c>
      <c r="D11" t="n">
        <v>2407462344</v>
      </c>
    </row>
    <row r="12">
      <c r="A12" t="n">
        <v>2020</v>
      </c>
      <c r="B12" t="s">
        <v>22</v>
      </c>
      <c r="C12" t="n">
        <v>2.64385991474411</v>
      </c>
      <c r="D12" t="n">
        <v>2754637321</v>
      </c>
    </row>
    <row r="13">
      <c r="A13" t="n">
        <v>2020</v>
      </c>
      <c r="B13" t="s">
        <v>24</v>
      </c>
      <c r="C13" t="n">
        <v>1.99977287785525</v>
      </c>
      <c r="D13" t="n">
        <v>588426990</v>
      </c>
    </row>
    <row r="14">
      <c r="A14" t="n">
        <v>2020</v>
      </c>
      <c r="B14" t="s">
        <v>38</v>
      </c>
      <c r="C14" t="n">
        <v>2.94925829614512</v>
      </c>
      <c r="D14" t="n">
        <v>4260187323</v>
      </c>
    </row>
    <row r="15">
      <c r="A15" t="n">
        <v>2021</v>
      </c>
      <c r="B15" t="s">
        <v>20</v>
      </c>
      <c r="C15" t="n">
        <v>2.88226920089358</v>
      </c>
      <c r="D15" t="n">
        <v>3678920396</v>
      </c>
    </row>
    <row r="16">
      <c r="A16" t="n">
        <v>2021</v>
      </c>
      <c r="B16" t="s">
        <v>22</v>
      </c>
      <c r="C16" t="n">
        <v>3.63670056299282</v>
      </c>
      <c r="D16" t="n">
        <v>2946272591</v>
      </c>
    </row>
    <row r="17">
      <c r="A17" t="n">
        <v>2021</v>
      </c>
      <c r="B17" t="s">
        <v>24</v>
      </c>
      <c r="C17" t="n">
        <v>2.02945074804797</v>
      </c>
      <c r="D17" t="n">
        <v>600818420</v>
      </c>
    </row>
    <row r="18">
      <c r="A18" t="n">
        <v>2021</v>
      </c>
      <c r="B18" t="s">
        <v>38</v>
      </c>
      <c r="C18" t="n">
        <v>2.87532541580033</v>
      </c>
      <c r="D18" t="n">
        <v>4591702657</v>
      </c>
    </row>
    <row r="19">
      <c r="A19" t="n">
        <v>2022</v>
      </c>
      <c r="B19" t="s">
        <v>20</v>
      </c>
      <c r="C19" t="n">
        <v>3.41366577533516</v>
      </c>
      <c r="D19" t="n">
        <v>4549828346</v>
      </c>
    </row>
    <row r="20">
      <c r="A20" t="n">
        <v>2022</v>
      </c>
      <c r="B20" t="s">
        <v>22</v>
      </c>
      <c r="C20" t="n">
        <v>3.12206937761412</v>
      </c>
      <c r="D20" t="n">
        <v>4557036877</v>
      </c>
    </row>
    <row r="21">
      <c r="A21" t="n">
        <v>2022</v>
      </c>
      <c r="B21" t="s">
        <v>24</v>
      </c>
      <c r="C21" t="n">
        <v>2.29359879073257</v>
      </c>
      <c r="D21" t="n">
        <v>571610864</v>
      </c>
    </row>
    <row r="22">
      <c r="A22" t="n">
        <v>2022</v>
      </c>
      <c r="B22" t="s">
        <v>38</v>
      </c>
      <c r="C22" t="n">
        <v>2.94282108637428</v>
      </c>
      <c r="D22" t="n">
        <v>7750191940</v>
      </c>
    </row>
  </sheetData>
  <pageMargins left="0.7" right="0.7" top="0.75" bottom="0.75" header="0.3" footer="0.3"/>
  <pageSetup paperSize="9" orientation="portrait" horizontalDpi="300" verticalDpi="300" r:id="rId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rafae</dc:creator>
  <cp:lastModifiedBy>rafae</cp:lastModifiedBy>
  <dcterms:created xsi:type="dcterms:W3CDTF">2023-07-14T12:43:11Z</dcterms:created>
</coreProperties>
</file>