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drawings/drawing175.xml" ContentType="application/vnd.openxmlformats-officedocument.drawing+xml"/>
  <Override PartName="/xl/drawings/drawing176.xml" ContentType="application/vnd.openxmlformats-officedocument.drawing+xml"/>
  <Override PartName="/xl/drawings/drawing177.xml" ContentType="application/vnd.openxmlformats-officedocument.drawing+xml"/>
  <Override PartName="/xl/drawings/drawing178.xml" ContentType="application/vnd.openxmlformats-officedocument.drawing+xml"/>
  <Override PartName="/xl/drawings/drawing179.xml" ContentType="application/vnd.openxmlformats-officedocument.drawing+xml"/>
  <Override PartName="/xl/drawings/drawing180.xml" ContentType="application/vnd.openxmlformats-officedocument.drawing+xml"/>
  <Override PartName="/xl/drawings/drawing181.xml" ContentType="application/vnd.openxmlformats-officedocument.drawing+xml"/>
  <Override PartName="/xl/drawings/drawing182.xml" ContentType="application/vnd.openxmlformats-officedocument.drawing+xml"/>
  <Override PartName="/xl/drawings/drawing183.xml" ContentType="application/vnd.openxmlformats-officedocument.drawing+xml"/>
  <Override PartName="/xl/drawings/drawing184.xml" ContentType="application/vnd.openxmlformats-officedocument.drawing+xml"/>
  <Override PartName="/xl/drawings/drawing185.xml" ContentType="application/vnd.openxmlformats-officedocument.drawing+xml"/>
  <Override PartName="/xl/drawings/drawing186.xml" ContentType="application/vnd.openxmlformats-officedocument.drawing+xml"/>
  <Override PartName="/xl/drawings/drawing187.xml" ContentType="application/vnd.openxmlformats-officedocument.drawing+xml"/>
  <Override PartName="/xl/drawings/drawing188.xml" ContentType="application/vnd.openxmlformats-officedocument.drawing+xml"/>
  <Override PartName="/xl/drawings/drawing189.xml" ContentType="application/vnd.openxmlformats-officedocument.drawing+xml"/>
  <Override PartName="/xl/drawings/drawing190.xml" ContentType="application/vnd.openxmlformats-officedocument.drawing+xml"/>
  <Override PartName="/xl/drawings/drawing191.xml" ContentType="application/vnd.openxmlformats-officedocument.drawing+xml"/>
  <Override PartName="/xl/drawings/drawing192.xml" ContentType="application/vnd.openxmlformats-officedocument.drawing+xml"/>
  <Override PartName="/xl/drawings/drawing193.xml" ContentType="application/vnd.openxmlformats-officedocument.drawing+xml"/>
  <Override PartName="/xl/drawings/drawing194.xml" ContentType="application/vnd.openxmlformats-officedocument.drawing+xml"/>
  <Override PartName="/xl/drawings/drawing195.xml" ContentType="application/vnd.openxmlformats-officedocument.drawing+xml"/>
  <Override PartName="/xl/drawings/drawing196.xml" ContentType="application/vnd.openxmlformats-officedocument.drawing+xml"/>
  <Override PartName="/xl/drawings/drawing197.xml" ContentType="application/vnd.openxmlformats-officedocument.drawing+xml"/>
  <Override PartName="/xl/drawings/drawing198.xml" ContentType="application/vnd.openxmlformats-officedocument.drawing+xml"/>
  <Override PartName="/xl/drawings/drawing199.xml" ContentType="application/vnd.openxmlformats-officedocument.drawing+xml"/>
  <Override PartName="/xl/drawings/drawing20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Rafael Castro\OneDrive - ANAC\Anuário\anuario_2021\generated_data\"/>
    </mc:Choice>
  </mc:AlternateContent>
  <xr:revisionPtr revIDLastSave="0" documentId="8_{5A592B52-9BCD-497A-9A96-1113AFC1E5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1" r:id="rId1"/>
    <sheet name="Fig 1.1" sheetId="2" r:id="rId2"/>
    <sheet name="Fig 1.2" sheetId="3" r:id="rId3"/>
    <sheet name="Fig 1.3" sheetId="4" r:id="rId4"/>
    <sheet name="Fig 1.4" sheetId="5" r:id="rId5"/>
    <sheet name="Fig 1.5" sheetId="6" r:id="rId6"/>
    <sheet name="Fig 1.6" sheetId="7" r:id="rId7"/>
    <sheet name="Tab 1.1" sheetId="8" r:id="rId8"/>
    <sheet name="Tab 1.2" sheetId="9" r:id="rId9"/>
    <sheet name="Tab 1.3" sheetId="205" r:id="rId10"/>
    <sheet name="Fig 2.1" sheetId="11" r:id="rId11"/>
    <sheet name="Fig 2.2" sheetId="12" r:id="rId12"/>
    <sheet name="Fig 2.3" sheetId="13" r:id="rId13"/>
    <sheet name="Fig 2.4" sheetId="14" r:id="rId14"/>
    <sheet name="Fig 2.5" sheetId="15" r:id="rId15"/>
    <sheet name="Fig 2.6" sheetId="16" r:id="rId16"/>
    <sheet name="Fig 2.7" sheetId="17" r:id="rId17"/>
    <sheet name="Fig 2.8" sheetId="18" r:id="rId18"/>
    <sheet name="Fig 2.9" sheetId="19" r:id="rId19"/>
    <sheet name="Fig 2.10" sheetId="20" r:id="rId20"/>
    <sheet name="Fig 2.11" sheetId="21" r:id="rId21"/>
    <sheet name="Fig 2.12" sheetId="22" r:id="rId22"/>
    <sheet name="Fig 2.13" sheetId="23" r:id="rId23"/>
    <sheet name="Fig 2.14" sheetId="24" r:id="rId24"/>
    <sheet name="Fig 2.15" sheetId="25" r:id="rId25"/>
    <sheet name="Fig 2.16" sheetId="26" r:id="rId26"/>
    <sheet name="Fig 2.17" sheetId="27" r:id="rId27"/>
    <sheet name="Fig 2.18" sheetId="28" r:id="rId28"/>
    <sheet name="Fig 2.19" sheetId="29" r:id="rId29"/>
    <sheet name="Fig 2.20" sheetId="30" r:id="rId30"/>
    <sheet name="Fig 2.21" sheetId="31" r:id="rId31"/>
    <sheet name="Fig 2.22" sheetId="32" r:id="rId32"/>
    <sheet name="Fig 2.23" sheetId="33" r:id="rId33"/>
    <sheet name="Fig 2.24" sheetId="34" r:id="rId34"/>
    <sheet name="Fig 2.25" sheetId="35" r:id="rId35"/>
    <sheet name="Fig 2.26" sheetId="36" r:id="rId36"/>
    <sheet name="Fig 2.27" sheetId="37" r:id="rId37"/>
    <sheet name="Fig 2.28" sheetId="38" r:id="rId38"/>
    <sheet name="Fig 2.29" sheetId="39" r:id="rId39"/>
    <sheet name="Fig 2.30" sheetId="40" r:id="rId40"/>
    <sheet name="Fig 2.31" sheetId="41" r:id="rId41"/>
    <sheet name="Fig 2.32" sheetId="42" r:id="rId42"/>
    <sheet name="Fig 2.33" sheetId="43" r:id="rId43"/>
    <sheet name="Fig 2.34" sheetId="44" r:id="rId44"/>
    <sheet name="Fig 2.35" sheetId="45" r:id="rId45"/>
    <sheet name="Fig 2.36" sheetId="46" r:id="rId46"/>
    <sheet name="Fig 2.37" sheetId="47" r:id="rId47"/>
    <sheet name="Fig 2.38" sheetId="48" r:id="rId48"/>
    <sheet name="Fig 2.39" sheetId="49" r:id="rId49"/>
    <sheet name="Fig 2.40" sheetId="50" r:id="rId50"/>
    <sheet name="Fig 2.41" sheetId="51" r:id="rId51"/>
    <sheet name="Fig 2.42" sheetId="52" r:id="rId52"/>
    <sheet name="Fig 2.43" sheetId="53" r:id="rId53"/>
    <sheet name="Fig 3.1" sheetId="54" r:id="rId54"/>
    <sheet name="Fig 3.2" sheetId="55" r:id="rId55"/>
    <sheet name="Fig 3.3" sheetId="56" r:id="rId56"/>
    <sheet name="Fig 3.4" sheetId="57" r:id="rId57"/>
    <sheet name="Fig 3.5" sheetId="58" r:id="rId58"/>
    <sheet name="Fig 3.6" sheetId="59" r:id="rId59"/>
    <sheet name="Fig 3.7" sheetId="60" r:id="rId60"/>
    <sheet name="Fig 3.8" sheetId="61" r:id="rId61"/>
    <sheet name="Fig 3.9" sheetId="62" r:id="rId62"/>
    <sheet name="Fig 3.10" sheetId="63" r:id="rId63"/>
    <sheet name="Fig 3.11" sheetId="64" r:id="rId64"/>
    <sheet name="Fig 3.12" sheetId="65" r:id="rId65"/>
    <sheet name="Fig 3.13" sheetId="66" r:id="rId66"/>
    <sheet name="Fig 3.14" sheetId="67" r:id="rId67"/>
    <sheet name="Fig 3.15" sheetId="68" r:id="rId68"/>
    <sheet name="Fig 3.16" sheetId="69" r:id="rId69"/>
    <sheet name="Fig 3.17" sheetId="70" r:id="rId70"/>
    <sheet name="Fig 3.18" sheetId="71" r:id="rId71"/>
    <sheet name="Fig 3.19" sheetId="72" r:id="rId72"/>
    <sheet name="Fig 3.20" sheetId="73" r:id="rId73"/>
    <sheet name="Fig 3.21" sheetId="74" r:id="rId74"/>
    <sheet name="Fig 3.22" sheetId="75" r:id="rId75"/>
    <sheet name="Fig 3.23" sheetId="76" r:id="rId76"/>
    <sheet name="Fig 3.24" sheetId="77" r:id="rId77"/>
    <sheet name="Fig 3.25" sheetId="78" r:id="rId78"/>
    <sheet name="Fig 3.26" sheetId="79" r:id="rId79"/>
    <sheet name="Fig 3.27" sheetId="80" r:id="rId80"/>
    <sheet name="Fig 3.28" sheetId="81" r:id="rId81"/>
    <sheet name="Fig 3.29" sheetId="82" r:id="rId82"/>
    <sheet name="Fig 3.30" sheetId="83" r:id="rId83"/>
    <sheet name="Fig 3.31" sheetId="84" r:id="rId84"/>
    <sheet name="Fig 3.32" sheetId="85" r:id="rId85"/>
    <sheet name="Fig 3.33" sheetId="86" r:id="rId86"/>
    <sheet name="Fig 3.34" sheetId="87" r:id="rId87"/>
    <sheet name="Fig 3.35" sheetId="88" r:id="rId88"/>
    <sheet name="Fig 3.36" sheetId="89" r:id="rId89"/>
    <sheet name="Fig 3.37" sheetId="90" r:id="rId90"/>
    <sheet name="Fig 3.38" sheetId="91" r:id="rId91"/>
    <sheet name="Fig 3.39" sheetId="92" r:id="rId92"/>
    <sheet name="Fig 3.40" sheetId="93" r:id="rId93"/>
    <sheet name="Fig 3.41" sheetId="94" r:id="rId94"/>
    <sheet name="Fig 3.42" sheetId="95" r:id="rId95"/>
    <sheet name="Fig 3.43" sheetId="96" r:id="rId96"/>
    <sheet name="Fig 3.44" sheetId="97" r:id="rId97"/>
    <sheet name="Fig 3.45" sheetId="98" r:id="rId98"/>
    <sheet name="Fig 3.46" sheetId="99" r:id="rId99"/>
    <sheet name="Fig 3.47" sheetId="100" r:id="rId100"/>
    <sheet name="Fig 3.48" sheetId="101" r:id="rId101"/>
    <sheet name="Fig 3.49" sheetId="102" r:id="rId102"/>
    <sheet name="Fig 3.50" sheetId="103" r:id="rId103"/>
    <sheet name="Fig 3.51" sheetId="104" r:id="rId104"/>
    <sheet name="Fig 3.52" sheetId="105" r:id="rId105"/>
    <sheet name="Fig 3.53" sheetId="106" r:id="rId106"/>
    <sheet name="Fig 3.54" sheetId="107" r:id="rId107"/>
    <sheet name="Fig 3.55" sheetId="108" r:id="rId108"/>
    <sheet name="Fig 3.56" sheetId="109" r:id="rId109"/>
    <sheet name="Fig 3.57" sheetId="110" r:id="rId110"/>
    <sheet name="Fig 3.58" sheetId="111" r:id="rId111"/>
    <sheet name="Fig 3.59" sheetId="112" r:id="rId112"/>
    <sheet name="Fig 3.60" sheetId="113" r:id="rId113"/>
    <sheet name="Fig 3.61" sheetId="114" r:id="rId114"/>
    <sheet name="Fig 3.62" sheetId="115" r:id="rId115"/>
    <sheet name="Fig 4.1" sheetId="116" r:id="rId116"/>
    <sheet name="Fig 4.2" sheetId="117" r:id="rId117"/>
    <sheet name="Fig 4.3" sheetId="118" r:id="rId118"/>
    <sheet name="Fig 4.4" sheetId="119" r:id="rId119"/>
    <sheet name="Fig 4.5" sheetId="120" r:id="rId120"/>
    <sheet name="Fig 4.6" sheetId="121" r:id="rId121"/>
    <sheet name="Fig 4.7" sheetId="122" r:id="rId122"/>
    <sheet name="Fig 4.8" sheetId="123" r:id="rId123"/>
    <sheet name="Fig 4.9" sheetId="124" r:id="rId124"/>
    <sheet name="Fig 4.10" sheetId="125" r:id="rId125"/>
    <sheet name="Fig 4.11" sheetId="126" r:id="rId126"/>
    <sheet name="Fig 4.12" sheetId="127" r:id="rId127"/>
    <sheet name="Fig 4.13" sheetId="128" r:id="rId128"/>
    <sheet name="Fig 4.14" sheetId="129" r:id="rId129"/>
    <sheet name="Fig 5.1" sheetId="130" r:id="rId130"/>
    <sheet name="Fig 5.2" sheetId="131" r:id="rId131"/>
    <sheet name="Fig 5.3" sheetId="132" r:id="rId132"/>
    <sheet name="Fig 5.4" sheetId="133" r:id="rId133"/>
    <sheet name="Fig 5.5" sheetId="134" r:id="rId134"/>
    <sheet name="Fig 5.6" sheetId="135" r:id="rId135"/>
    <sheet name="Fig 5.7" sheetId="136" r:id="rId136"/>
    <sheet name="Fig 5.8" sheetId="137" r:id="rId137"/>
    <sheet name="Fig 5.9" sheetId="138" r:id="rId138"/>
    <sheet name="Fig 5.10" sheetId="139" r:id="rId139"/>
    <sheet name="Fig 5.11" sheetId="140" r:id="rId140"/>
    <sheet name="Fig 5.12" sheetId="141" r:id="rId141"/>
    <sheet name="Fig 5.13" sheetId="142" r:id="rId142"/>
    <sheet name="Fig 5.14" sheetId="143" r:id="rId143"/>
    <sheet name="Fig 5.15" sheetId="144" r:id="rId144"/>
    <sheet name="Fig 5.16" sheetId="145" r:id="rId145"/>
    <sheet name="Fig 6.1" sheetId="146" r:id="rId146"/>
    <sheet name="Fig 6.2" sheetId="147" r:id="rId147"/>
    <sheet name="Fig 6.3" sheetId="148" r:id="rId148"/>
    <sheet name="Fig 6.4" sheetId="149" r:id="rId149"/>
    <sheet name="Fig 6.5" sheetId="150" r:id="rId150"/>
    <sheet name="Fig 6.6" sheetId="151" r:id="rId151"/>
    <sheet name="Fig 6.7" sheetId="152" r:id="rId152"/>
    <sheet name="Fig 6.8" sheetId="153" r:id="rId153"/>
    <sheet name="Fig 6.9" sheetId="154" r:id="rId154"/>
    <sheet name="Fig 6.10" sheetId="155" r:id="rId155"/>
    <sheet name="Fig 6.11" sheetId="156" r:id="rId156"/>
    <sheet name="Fig 6.12" sheetId="157" r:id="rId157"/>
    <sheet name="Fig 6.13" sheetId="158" r:id="rId158"/>
    <sheet name="Fig 6.14" sheetId="159" r:id="rId159"/>
    <sheet name="Fig 6.15" sheetId="160" r:id="rId160"/>
    <sheet name="Fig 6.16" sheetId="161" r:id="rId161"/>
    <sheet name="Fig 6.17" sheetId="162" r:id="rId162"/>
    <sheet name="Fig 6.18" sheetId="163" r:id="rId163"/>
    <sheet name="Fig 6.19" sheetId="164" r:id="rId164"/>
    <sheet name="Fig 6.20" sheetId="165" r:id="rId165"/>
    <sheet name="Fig 6.21" sheetId="166" r:id="rId166"/>
    <sheet name="Fig 6.22" sheetId="167" r:id="rId167"/>
    <sheet name="Fig 6.23" sheetId="168" r:id="rId168"/>
    <sheet name="Fig 6.24" sheetId="169" r:id="rId169"/>
    <sheet name="Fig 6.25" sheetId="170" r:id="rId170"/>
    <sheet name="Fig 7.1" sheetId="171" r:id="rId171"/>
    <sheet name="Fig 7.2" sheetId="172" r:id="rId172"/>
    <sheet name="Fig 7.3" sheetId="173" r:id="rId173"/>
    <sheet name="Fig 7.4" sheetId="174" r:id="rId174"/>
    <sheet name="Fig 7.5" sheetId="175" r:id="rId175"/>
    <sheet name="Fig 7.6" sheetId="176" r:id="rId176"/>
    <sheet name="Fig 7.7" sheetId="177" r:id="rId177"/>
    <sheet name="Fig 7.8" sheetId="178" r:id="rId178"/>
    <sheet name="Fig 7.9" sheetId="179" r:id="rId179"/>
    <sheet name="Fig 7.10" sheetId="180" r:id="rId180"/>
    <sheet name="Fig 7.11" sheetId="181" r:id="rId181"/>
    <sheet name="Fig 7.12" sheetId="182" r:id="rId182"/>
    <sheet name="Fig 7.13" sheetId="183" r:id="rId183"/>
    <sheet name="Fig 7.14" sheetId="184" r:id="rId184"/>
    <sheet name="Fig 7.15" sheetId="185" r:id="rId185"/>
    <sheet name="Fig 7.16" sheetId="186" r:id="rId186"/>
    <sheet name="Fig 7.17" sheetId="187" r:id="rId187"/>
    <sheet name="Fig 7.18" sheetId="188" r:id="rId188"/>
    <sheet name="Fig 7.19" sheetId="189" r:id="rId189"/>
    <sheet name="Fig 7.20" sheetId="190" r:id="rId190"/>
    <sheet name="Fig 7.21" sheetId="191" r:id="rId191"/>
    <sheet name="Fig 7.22" sheetId="192" r:id="rId192"/>
    <sheet name="Fig 7.23" sheetId="193" r:id="rId193"/>
    <sheet name="Fig 7.24" sheetId="194" r:id="rId194"/>
    <sheet name="Fig 7.25" sheetId="195" r:id="rId195"/>
    <sheet name="Fig 7.26" sheetId="196" r:id="rId196"/>
    <sheet name="Fig 7.27" sheetId="197" r:id="rId197"/>
    <sheet name="Fig 7.28" sheetId="198" r:id="rId198"/>
    <sheet name="Fig 7.29" sheetId="199" r:id="rId199"/>
    <sheet name="Fig 7.30" sheetId="200" r:id="rId200"/>
    <sheet name="Fig 7.31" sheetId="201" r:id="rId201"/>
    <sheet name="Fig 7.32" sheetId="202" r:id="rId202"/>
    <sheet name="Fig 7.33" sheetId="203" r:id="rId203"/>
    <sheet name="Fig 7.34" sheetId="204" r:id="rId20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4" i="1" l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<sst xmlns="http://schemas.openxmlformats.org/spreadsheetml/2006/main" count="5026" uniqueCount="735">
  <si>
    <t>Índice</t>
  </si>
  <si>
    <t>Evolução anual da quantidade de funcionários</t>
  </si>
  <si>
    <t>ano</t>
  </si>
  <si>
    <t>categoria</t>
  </si>
  <si>
    <t>funcionarios</t>
  </si>
  <si>
    <t>Pilotos, co-pilotos e tripulação de voo</t>
  </si>
  <si>
    <t>Tripulação de Cabine</t>
  </si>
  <si>
    <t>Pessoal de Manutenção e Revisão Geral</t>
  </si>
  <si>
    <t>Pessoal de Tarifação e Vendas</t>
  </si>
  <si>
    <t>Outros</t>
  </si>
  <si>
    <t>Distribuição dos funcionários por categoria - 2021</t>
  </si>
  <si>
    <t>participação</t>
  </si>
  <si>
    <t>Evolução anual da quantidade de funcionários por aeronave por empresa - 2019 a 2021</t>
  </si>
  <si>
    <t>sigla da empresa</t>
  </si>
  <si>
    <t>empresa</t>
  </si>
  <si>
    <t>aeronaves</t>
  </si>
  <si>
    <t>funcionarios por aeronave</t>
  </si>
  <si>
    <t>ACN</t>
  </si>
  <si>
    <t>Azul Conecta</t>
  </si>
  <si>
    <t>AZU</t>
  </si>
  <si>
    <t>Azul</t>
  </si>
  <si>
    <t>GLO</t>
  </si>
  <si>
    <t>Gol</t>
  </si>
  <si>
    <t>LTG</t>
  </si>
  <si>
    <t>Absa</t>
  </si>
  <si>
    <t>MWM</t>
  </si>
  <si>
    <t>Modern</t>
  </si>
  <si>
    <t>OMI</t>
  </si>
  <si>
    <t>Omni</t>
  </si>
  <si>
    <t>PAM</t>
  </si>
  <si>
    <t>MAP</t>
  </si>
  <si>
    <t>PTB</t>
  </si>
  <si>
    <t>Passaredo</t>
  </si>
  <si>
    <t>SID</t>
  </si>
  <si>
    <t>Sideral</t>
  </si>
  <si>
    <t>TAM</t>
  </si>
  <si>
    <t>Latam</t>
  </si>
  <si>
    <t>TTL</t>
  </si>
  <si>
    <t>Total Linhas Aéreas</t>
  </si>
  <si>
    <t>SUL</t>
  </si>
  <si>
    <t>América do Sul Linhas Aéreas</t>
  </si>
  <si>
    <t>ASO</t>
  </si>
  <si>
    <t>Aerosul Táxi Aéreo</t>
  </si>
  <si>
    <t>Evolução anual da quantidade de pilotos e co-pilotos por mil decolagens por empresa - 2019 a 2021</t>
  </si>
  <si>
    <t>decolagens</t>
  </si>
  <si>
    <t>pilotos e co-pilotos por mil decolagem</t>
  </si>
  <si>
    <t>Evolução anual da quantidade de aeronaves por fabricante - 2017 a 2021</t>
  </si>
  <si>
    <t>fabricante</t>
  </si>
  <si>
    <t>quantidade_aeronaves</t>
  </si>
  <si>
    <t>Airbus</t>
  </si>
  <si>
    <t>Atr</t>
  </si>
  <si>
    <t>Boeing</t>
  </si>
  <si>
    <t>Embraer</t>
  </si>
  <si>
    <t>Cessna</t>
  </si>
  <si>
    <t>Evolução anual da quantidade de aeronaves por quantidade de assentos de passageiros - 2019 a 2021</t>
  </si>
  <si>
    <t>assentos de passageiro</t>
  </si>
  <si>
    <t>até 50</t>
  </si>
  <si>
    <t>51 a 100</t>
  </si>
  <si>
    <t>101 a 150</t>
  </si>
  <si>
    <t>151 a 200</t>
  </si>
  <si>
    <t>201 a 250</t>
  </si>
  <si>
    <t>251 a 300</t>
  </si>
  <si>
    <t>mais de 300</t>
  </si>
  <si>
    <t>Distribuição de funcionários por categoria e empresa - 2021</t>
  </si>
  <si>
    <t>Total</t>
  </si>
  <si>
    <t>Distribuição de aeronaves por fabricante e empresa - 2021</t>
  </si>
  <si>
    <t>Itapemirim</t>
  </si>
  <si>
    <t>Distribuição de aeronaves por quantidade de assentos de passageiros e empresa - 2021</t>
  </si>
  <si>
    <t>Evolução anual do número de voos - mercados doméstico e internacional</t>
  </si>
  <si>
    <t>natureza</t>
  </si>
  <si>
    <t>Doméstica</t>
  </si>
  <si>
    <t>Internacional</t>
  </si>
  <si>
    <t>Variação anual no número de voos - mercados doméstico e internacional</t>
  </si>
  <si>
    <t>variação</t>
  </si>
  <si>
    <t>Variação mensal no número de voos - 2021 x 2020 - mercados doméstico e internacional</t>
  </si>
  <si>
    <t>mes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</si>
  <si>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</si>
  <si>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</si>
  <si>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</si>
  <si>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</si>
  <si>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</si>
  <si>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</si>
  <si>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</si>
  <si>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</si>
  <si>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</si>
  <si>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</si>
  <si>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</si>
  <si>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</si>
  <si>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Evolução anual no número de voos - mercado doméstico</t>
  </si>
  <si>
    <t>Variação no número de voos - mercado doméstico</t>
  </si>
  <si>
    <t>Variação mensal no número de voos - 2021 x 2020 - mercado doméstico</t>
  </si>
  <si>
    <t>Participação no número de Voos por empresa - 2021 - mercado doméstico</t>
  </si>
  <si>
    <t>OUTR</t>
  </si>
  <si>
    <t>Outras</t>
  </si>
  <si>
    <t>Variação no número de voos por empresa - 2021 x 2020 - mercado doméstico</t>
  </si>
  <si>
    <t>Participação no número de decolagens por aeroporto - 2021 - mercado doméstico</t>
  </si>
  <si>
    <t>sigla ICAO do aeroporto de origem</t>
  </si>
  <si>
    <t>aeroporto de origem</t>
  </si>
  <si>
    <t>SBBE</t>
  </si>
  <si>
    <t>Belém</t>
  </si>
  <si>
    <t>SBBR</t>
  </si>
  <si>
    <t>Brasília</t>
  </si>
  <si>
    <t>SBCF</t>
  </si>
  <si>
    <t>Belo Horizonte - Confins</t>
  </si>
  <si>
    <t>SBCT</t>
  </si>
  <si>
    <t>São José Dos Pinhais</t>
  </si>
  <si>
    <t>SBCY</t>
  </si>
  <si>
    <t>Cuiabá</t>
  </si>
  <si>
    <t>SBEG</t>
  </si>
  <si>
    <t>Manaus</t>
  </si>
  <si>
    <t>SBFL</t>
  </si>
  <si>
    <t>Florianópolis</t>
  </si>
  <si>
    <t>SBFZ</t>
  </si>
  <si>
    <t>Fortaleza</t>
  </si>
  <si>
    <t>SBGL</t>
  </si>
  <si>
    <t>Rio De Janeiro - Galeão</t>
  </si>
  <si>
    <t>SBGO</t>
  </si>
  <si>
    <t>Goiânia</t>
  </si>
  <si>
    <t>SBGR</t>
  </si>
  <si>
    <t>São Paulo - Guarulhos</t>
  </si>
  <si>
    <t>SBKP</t>
  </si>
  <si>
    <t>Campinas</t>
  </si>
  <si>
    <t>SBMO</t>
  </si>
  <si>
    <t>Rio Largo</t>
  </si>
  <si>
    <t>SBNF</t>
  </si>
  <si>
    <t>Navegantes</t>
  </si>
  <si>
    <t>SBPA</t>
  </si>
  <si>
    <t>Porto Alegre</t>
  </si>
  <si>
    <t>SBPS</t>
  </si>
  <si>
    <t>Porto Seguro</t>
  </si>
  <si>
    <t>SBRF</t>
  </si>
  <si>
    <t>Recife</t>
  </si>
  <si>
    <t>SBRJ</t>
  </si>
  <si>
    <t>Rio De Janeiro - Santos Dummont</t>
  </si>
  <si>
    <t>SBSG</t>
  </si>
  <si>
    <t>Natal</t>
  </si>
  <si>
    <t>SBSP</t>
  </si>
  <si>
    <t>São Paulo - Congonhas</t>
  </si>
  <si>
    <t>SBSV</t>
  </si>
  <si>
    <t>Salvador</t>
  </si>
  <si>
    <t>SBVT</t>
  </si>
  <si>
    <t>Vitória</t>
  </si>
  <si>
    <t>Variação no número de decolagens por aeroporto - 2021 x 2020 - mercado doméstico</t>
  </si>
  <si>
    <t>Participação no número de decolagens por região - 2021 - mercado doméstico</t>
  </si>
  <si>
    <t>região</t>
  </si>
  <si>
    <t>Centro-Oeste</t>
  </si>
  <si>
    <t>Nordeste</t>
  </si>
  <si>
    <t>Norte</t>
  </si>
  <si>
    <t>Sudeste</t>
  </si>
  <si>
    <t>Sul</t>
  </si>
  <si>
    <t>Número de decolagens por mil habitantes por região - 2021 - mercado doméstico</t>
  </si>
  <si>
    <t>Decolagens por mil habitantes</t>
  </si>
  <si>
    <t>Variação no número de decolagens por região - 2021 x 2020 - mercado doméstico</t>
  </si>
  <si>
    <t>Evolução anual do ASK - mercado doméstico</t>
  </si>
  <si>
    <t>ask</t>
  </si>
  <si>
    <t>Variação anual do ASK - mercado doméstico</t>
  </si>
  <si>
    <t>Variação mensal do ASK - 2021 x 2020 - mercado doméstico</t>
  </si>
  <si>
    <t>Participação no ASK por empresas - 2021 - mercado doméstico</t>
  </si>
  <si>
    <t>Variação do ASK - 2021 x 2020 - mercado doméstico</t>
  </si>
  <si>
    <t>Aeroportos atendidos por UF</t>
  </si>
  <si>
    <t>uf</t>
  </si>
  <si>
    <t>aeroportos atendidos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</si>
  <si>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</si>
  <si>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</si>
  <si>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</si>
  <si>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</si>
  <si>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</si>
  <si>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</si>
  <si>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</si>
  <si>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</si>
  <si>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</si>
  <si>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</si>
  <si>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</si>
  <si>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</si>
  <si>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</si>
  <si>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</si>
  <si>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</si>
  <si>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</si>
  <si>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</si>
  <si>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</si>
  <si>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</si>
  <si>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</si>
  <si>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</si>
  <si>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</si>
  <si>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</si>
  <si>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</si>
  <si>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</si>
  <si>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</si>
  <si>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</si>
  <si>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Número de decolagens por aeroporto - 2021 - Região Sudeste - mercado doméstico</t>
  </si>
  <si>
    <t>aeroporto</t>
  </si>
  <si>
    <t>SNGA</t>
  </si>
  <si>
    <t>SNOS</t>
  </si>
  <si>
    <t>SBBH</t>
  </si>
  <si>
    <t>SBIP</t>
  </si>
  <si>
    <t>SBZM</t>
  </si>
  <si>
    <t>SBUR</t>
  </si>
  <si>
    <t>SBGV</t>
  </si>
  <si>
    <t>SBMK</t>
  </si>
  <si>
    <t>SBUL</t>
  </si>
  <si>
    <t>SDTK</t>
  </si>
  <si>
    <t>SDAG</t>
  </si>
  <si>
    <t>SBME</t>
  </si>
  <si>
    <t>SBCP</t>
  </si>
  <si>
    <t>SBCB</t>
  </si>
  <si>
    <t>SDCO</t>
  </si>
  <si>
    <t>SBSJ</t>
  </si>
  <si>
    <t>SDIM</t>
  </si>
  <si>
    <t>SDUB</t>
  </si>
  <si>
    <t>SDSC</t>
  </si>
  <si>
    <t>SBJD</t>
  </si>
  <si>
    <t>SBML</t>
  </si>
  <si>
    <t>SBAE</t>
  </si>
  <si>
    <t>SBAU</t>
  </si>
  <si>
    <t>SBDN</t>
  </si>
  <si>
    <t>SBSR</t>
  </si>
  <si>
    <t>SBRP</t>
  </si>
  <si>
    <t>Número de decolagens por aeroporto - 2021 - Região Nordeste - mercado doméstico</t>
  </si>
  <si>
    <t>SBPB</t>
  </si>
  <si>
    <t>SBTE</t>
  </si>
  <si>
    <t>SBAR</t>
  </si>
  <si>
    <t>SNTS</t>
  </si>
  <si>
    <t>SBKG</t>
  </si>
  <si>
    <t>SBJP</t>
  </si>
  <si>
    <t>SNRJ</t>
  </si>
  <si>
    <t>SBIZ</t>
  </si>
  <si>
    <t>SBSL</t>
  </si>
  <si>
    <t>SBNT</t>
  </si>
  <si>
    <t>SBMS</t>
  </si>
  <si>
    <t>SBAC</t>
  </si>
  <si>
    <t>SBJE</t>
  </si>
  <si>
    <t>SBJU</t>
  </si>
  <si>
    <t>SNGI</t>
  </si>
  <si>
    <t>SBTC</t>
  </si>
  <si>
    <t>SNTF</t>
  </si>
  <si>
    <t>SBQV</t>
  </si>
  <si>
    <t>SNBR</t>
  </si>
  <si>
    <t>SBVC</t>
  </si>
  <si>
    <t>SBIL</t>
  </si>
  <si>
    <t>SNRU</t>
  </si>
  <si>
    <t>SNHS</t>
  </si>
  <si>
    <t>SBFN</t>
  </si>
  <si>
    <t>SBPL</t>
  </si>
  <si>
    <t>Número de decolagens por aeroporto - 2021 - Região Centro-Oeste - mercado doméstico</t>
  </si>
  <si>
    <t>SBDO</t>
  </si>
  <si>
    <t>SBDB</t>
  </si>
  <si>
    <t>SBCR</t>
  </si>
  <si>
    <t>SBTG</t>
  </si>
  <si>
    <t>SBCG</t>
  </si>
  <si>
    <t>SWNS</t>
  </si>
  <si>
    <t>SWLC</t>
  </si>
  <si>
    <t>SBCN</t>
  </si>
  <si>
    <t>SILC</t>
  </si>
  <si>
    <t>SWPH</t>
  </si>
  <si>
    <t>SDNM</t>
  </si>
  <si>
    <t>SDH2</t>
  </si>
  <si>
    <t>SJHG</t>
  </si>
  <si>
    <t>SBSO</t>
  </si>
  <si>
    <t>SWFX</t>
  </si>
  <si>
    <t>SWTS</t>
  </si>
  <si>
    <t>SBBW</t>
  </si>
  <si>
    <t>SBRD</t>
  </si>
  <si>
    <t>SWHP</t>
  </si>
  <si>
    <t>SSOU</t>
  </si>
  <si>
    <t>SBAT</t>
  </si>
  <si>
    <t>SWJN</t>
  </si>
  <si>
    <t>SBSI</t>
  </si>
  <si>
    <t>Número de decolagens por aeroporto - 2021 - Região Sul - mercado doméstico</t>
  </si>
  <si>
    <t>SNCP</t>
  </si>
  <si>
    <t>SSOE</t>
  </si>
  <si>
    <t>SBCD</t>
  </si>
  <si>
    <t>SBJA</t>
  </si>
  <si>
    <t>SBJV</t>
  </si>
  <si>
    <t>SBCH</t>
  </si>
  <si>
    <t>SBPF</t>
  </si>
  <si>
    <t>SSZR</t>
  </si>
  <si>
    <t>SNEE</t>
  </si>
  <si>
    <t>SSSB</t>
  </si>
  <si>
    <t>SSSC</t>
  </si>
  <si>
    <t>SSLT</t>
  </si>
  <si>
    <t>SSER</t>
  </si>
  <si>
    <t>SSTE</t>
  </si>
  <si>
    <t>SBBG</t>
  </si>
  <si>
    <t>SSCN</t>
  </si>
  <si>
    <t>SBNM</t>
  </si>
  <si>
    <t>SBUG</t>
  </si>
  <si>
    <t>SBPK</t>
  </si>
  <si>
    <t>SBSM</t>
  </si>
  <si>
    <t>SBCX</t>
  </si>
  <si>
    <t>SSGG</t>
  </si>
  <si>
    <t>SSOG</t>
  </si>
  <si>
    <t>SBTD</t>
  </si>
  <si>
    <t>SSAP</t>
  </si>
  <si>
    <t>SBPO</t>
  </si>
  <si>
    <t>SBPG</t>
  </si>
  <si>
    <t>SBCA</t>
  </si>
  <si>
    <t>SBMG</t>
  </si>
  <si>
    <t>SBLO</t>
  </si>
  <si>
    <t>SBFI</t>
  </si>
  <si>
    <t>Número de decolagens por aeroporto - 2021 - Região Norte - mercado doméstico</t>
  </si>
  <si>
    <t>SBBV</t>
  </si>
  <si>
    <t>SBCZ</t>
  </si>
  <si>
    <t>SBRB</t>
  </si>
  <si>
    <t>SBMQ</t>
  </si>
  <si>
    <t>SWGI</t>
  </si>
  <si>
    <t>SWGN</t>
  </si>
  <si>
    <t>SBPJ</t>
  </si>
  <si>
    <t>SBJI</t>
  </si>
  <si>
    <t>SBVH</t>
  </si>
  <si>
    <t>SBPV</t>
  </si>
  <si>
    <t>SBMY</t>
  </si>
  <si>
    <t>SWMW</t>
  </si>
  <si>
    <t>SWLB</t>
  </si>
  <si>
    <t>SWEI</t>
  </si>
  <si>
    <t>SBUA</t>
  </si>
  <si>
    <t>SWKO</t>
  </si>
  <si>
    <t>SWCA</t>
  </si>
  <si>
    <t>SBTT</t>
  </si>
  <si>
    <t>SBTF</t>
  </si>
  <si>
    <t>SWPI</t>
  </si>
  <si>
    <t>SBUY</t>
  </si>
  <si>
    <t>SISO</t>
  </si>
  <si>
    <t>SDWQ</t>
  </si>
  <si>
    <t>SBTU</t>
  </si>
  <si>
    <t>SNEB</t>
  </si>
  <si>
    <t>SNMZ</t>
  </si>
  <si>
    <t>SNOX</t>
  </si>
  <si>
    <t>SNTI</t>
  </si>
  <si>
    <t>SNMA</t>
  </si>
  <si>
    <t>SBTB</t>
  </si>
  <si>
    <t>SNYA</t>
  </si>
  <si>
    <t>SBMD</t>
  </si>
  <si>
    <t>SBIH</t>
  </si>
  <si>
    <t>SBHT</t>
  </si>
  <si>
    <t>SNVS</t>
  </si>
  <si>
    <t>SBCJ</t>
  </si>
  <si>
    <t>SBMA</t>
  </si>
  <si>
    <t>SBSN</t>
  </si>
  <si>
    <t>Número de aeroporto utilizados por empresa - mercado doméstico, mês de dezembro</t>
  </si>
  <si>
    <t>nr_aeroportos</t>
  </si>
  <si>
    <t>IPM</t>
  </si>
  <si>
    <t>Evolução anual no número de voos - mercado internacional</t>
  </si>
  <si>
    <t>Variação no número de voos - mercado internacional</t>
  </si>
  <si>
    <t>Variação mensal no número de voos - 2021 x 2020 - mercado internacional</t>
  </si>
  <si>
    <t>Número de voos por nacionalidade da empresa - mercado internacional</t>
  </si>
  <si>
    <t>nacionalidade da empresa</t>
  </si>
  <si>
    <t>Brasileira</t>
  </si>
  <si>
    <t>Estrangeira</t>
  </si>
  <si>
    <t>Participação no número de voos por nacionalidade da empresa - mercado internacional</t>
  </si>
  <si>
    <t>Variação no número de voos por nacionalidade da empresa - 2021 x 2020 - mercado internacional</t>
  </si>
  <si>
    <t>Variação no número de voos por nacionalidade da empresa - 2021 x 2019 - mercado internacional</t>
  </si>
  <si>
    <t>Participação no número de Voos por empresa - 2021 - mercado internacional</t>
  </si>
  <si>
    <t>AAL</t>
  </si>
  <si>
    <t>American Airlines</t>
  </si>
  <si>
    <t>CMP</t>
  </si>
  <si>
    <t>Copa</t>
  </si>
  <si>
    <t>LCO</t>
  </si>
  <si>
    <t>Lan Cargo</t>
  </si>
  <si>
    <t>TAP</t>
  </si>
  <si>
    <t>UAL</t>
  </si>
  <si>
    <t>United Air Lines</t>
  </si>
  <si>
    <t>Variação no número de voos por empresa - 2021 x 2020 - mercado internacional</t>
  </si>
  <si>
    <t>Número de voos entre Brasil e outros países por continente - mercado internacional</t>
  </si>
  <si>
    <t>continente</t>
  </si>
  <si>
    <t>África</t>
  </si>
  <si>
    <t>América Central</t>
  </si>
  <si>
    <t>América Do Norte</t>
  </si>
  <si>
    <t>América Do Sul</t>
  </si>
  <si>
    <t>Ásia</t>
  </si>
  <si>
    <t>Europa</t>
  </si>
  <si>
    <t>Número de voos entre Brasil e outros países - mercado internacional</t>
  </si>
  <si>
    <t>pais</t>
  </si>
  <si>
    <t>Estados Unidos Da América</t>
  </si>
  <si>
    <t>Portugal</t>
  </si>
  <si>
    <t>Panamá</t>
  </si>
  <si>
    <t>Chile</t>
  </si>
  <si>
    <t>Argentina</t>
  </si>
  <si>
    <t>Colômbia</t>
  </si>
  <si>
    <t>Holanda</t>
  </si>
  <si>
    <t>México</t>
  </si>
  <si>
    <t>Alemanha</t>
  </si>
  <si>
    <t>França</t>
  </si>
  <si>
    <t>Espanha</t>
  </si>
  <si>
    <t>Qatar</t>
  </si>
  <si>
    <t>Uruguai</t>
  </si>
  <si>
    <t>Emirados Árabes Unidos</t>
  </si>
  <si>
    <t>Bolívia</t>
  </si>
  <si>
    <t>Equador</t>
  </si>
  <si>
    <t>Luxemburgo</t>
  </si>
  <si>
    <t>Turquia</t>
  </si>
  <si>
    <t>Paraguai</t>
  </si>
  <si>
    <t>Peru</t>
  </si>
  <si>
    <t>Evolução anual do ASK - mercado internacional</t>
  </si>
  <si>
    <t>Variação do ASK - mercado internacional</t>
  </si>
  <si>
    <t>ASK por nacionalidade da empresa - mercado internacional</t>
  </si>
  <si>
    <t>Variação ASK por nacionalidade da empresa - 2021 x 2020 - mercado internacional</t>
  </si>
  <si>
    <t>Variação ASK por nacionalidade da empresa - 2021 x 2019 - mercado internacional</t>
  </si>
  <si>
    <t>Participação no ASK por empresa - 2021 - mercado internacional</t>
  </si>
  <si>
    <t>KLM</t>
  </si>
  <si>
    <t>Klm</t>
  </si>
  <si>
    <t>QTR</t>
  </si>
  <si>
    <t>Qatar Airways</t>
  </si>
  <si>
    <t>Variação no ASK por empresa - 2021 x 2020 - mercado internacional</t>
  </si>
  <si>
    <t>Evolução anual do número de passageiros pagos - mercados doméstico e internacional</t>
  </si>
  <si>
    <t>passageiros pagos</t>
  </si>
  <si>
    <t>Variação anual no número de passageiros pagos - mercados doméstico e internacional</t>
  </si>
  <si>
    <t>Evolução anual do RPK - mercados doméstico e internacional</t>
  </si>
  <si>
    <t>rpk</t>
  </si>
  <si>
    <t>Variação anual no RPK - mercados doméstico e internacional</t>
  </si>
  <si>
    <t>Evolução anual da carga paga e correio - mercados doméstico e internacional</t>
  </si>
  <si>
    <t>carga paga e correio</t>
  </si>
  <si>
    <t>Variação anual na carga paga e correio - mercados doméstico e internacional</t>
  </si>
  <si>
    <t>Evolução anual do número de passageiros pagos - mercado doméstico</t>
  </si>
  <si>
    <t>Variação anual no número de passageiros pagos - mercado doméstico</t>
  </si>
  <si>
    <t>Variação mensal no número de passageiros pagos - 2021 x 2020 - mercado doméstico</t>
  </si>
  <si>
    <t>Participação no número de passageiros pagos por empresa - 2021 - mercado doméstico</t>
  </si>
  <si>
    <t>Variação no número de passageiros pagos por empresa - 2021 x 2020 - mercado doméstico</t>
  </si>
  <si>
    <t>Diferença no número de passageiros pagos por empresa - 2021 x 2020 - mercado doméstico</t>
  </si>
  <si>
    <t>Participação no número de passageiros pagos por região - 2021 - mercado doméstico</t>
  </si>
  <si>
    <t>Número de passageiros pagos por mil habitantes por região - 2021 - mercado doméstico</t>
  </si>
  <si>
    <t>Passageiros pagos por mil habitantes</t>
  </si>
  <si>
    <t>Variação no número de passageiros pagos por região - 2021 x 2020 - mercado doméstico</t>
  </si>
  <si>
    <t>Número de passageiros pagos por aeroporto - 2021 - Região Sudeste - mercado doméstico</t>
  </si>
  <si>
    <t>Número de passageiros pagos por aeroporto - 2021 - Região Nordeste - mercado doméstico</t>
  </si>
  <si>
    <t>Número de passageiros pagos por aeroporto - 2021 - Região Centro-Oeste - mercado doméstico</t>
  </si>
  <si>
    <t>Número de passageiros pagos por aeroporto - 2021 - Região Sul - mercado doméstico</t>
  </si>
  <si>
    <t>Número de passageiros pagos por aeroporto - 2021 - Região Norte - mercado doméstico</t>
  </si>
  <si>
    <t>Participação no número de passageiros pagos por aeroporto - 2021 - mercado doméstico</t>
  </si>
  <si>
    <t>Variação no número de passageiros pagos por aeroporto - 2021 x 2020 - mercado doméstico</t>
  </si>
  <si>
    <t>Passageiros pagos por par de aeroportos - 2021 x 2020 - mercado doméstico</t>
  </si>
  <si>
    <t>par de aeroportos</t>
  </si>
  <si>
    <t>Rio De Janeiro - Santos Dummont / São Paulo - Congonhas</t>
  </si>
  <si>
    <t>Recife / São Paulo - Guarulhos</t>
  </si>
  <si>
    <t>Porto Alegre / São Paulo - Guarulhos</t>
  </si>
  <si>
    <t>Belo Horizonte - Confins / São Paulo - Guarulhos</t>
  </si>
  <si>
    <t>Salvador / São Paulo - Guarulhos</t>
  </si>
  <si>
    <t>Fortaleza / São Paulo - Guarulhos</t>
  </si>
  <si>
    <t>Brasília / São Paulo - Guarulhos</t>
  </si>
  <si>
    <t>Brasília / São Paulo - Congonhas</t>
  </si>
  <si>
    <t>Porto Alegre / São Paulo - Congonhas</t>
  </si>
  <si>
    <t>São José Dos Pinhais / São Paulo - Guarulhos</t>
  </si>
  <si>
    <t>Evolução anual do RPK - mercado doméstico</t>
  </si>
  <si>
    <t>Variação anual no RPK - mercado doméstico</t>
  </si>
  <si>
    <t>Variação mensal do RPK - 2021 x 2020 - mercado doméstico</t>
  </si>
  <si>
    <t>Participação anual no RPK por empresa - mercado doméstico</t>
  </si>
  <si>
    <t>Variação no RPK por empresa - 2021 x 2020 - mercado doméstico</t>
  </si>
  <si>
    <t>Evolução anual da carga paga e correio - mercado doméstico</t>
  </si>
  <si>
    <t>Variação anual da carga paga e correio - mercado doméstico</t>
  </si>
  <si>
    <t>Participação na carga paga e correio por empresa - 2021 - mercado doméstico</t>
  </si>
  <si>
    <t>Variação na carga paga e correio por empresa - 2021 x 2020 - mercado doméstico</t>
  </si>
  <si>
    <t>Carga Paga e Correio por rota - mercado doméstico</t>
  </si>
  <si>
    <t>aeroporto_rota</t>
  </si>
  <si>
    <t>Manaus / Campinas</t>
  </si>
  <si>
    <t>Campinas / Manaus</t>
  </si>
  <si>
    <t>São Paulo - Guarulhos / Manaus</t>
  </si>
  <si>
    <t>Manaus / São Paulo - Guarulhos</t>
  </si>
  <si>
    <t>São Paulo - Guarulhos / Recife</t>
  </si>
  <si>
    <t>Campinas / Recife</t>
  </si>
  <si>
    <t>São Paulo - Guarulhos / Salvador</t>
  </si>
  <si>
    <t>São Paulo - Guarulhos / Brasília</t>
  </si>
  <si>
    <t>São Paulo - Guarulhos / Porto Alegre</t>
  </si>
  <si>
    <t>Carga paga e correio embarcados por UF - mercado doméstico</t>
  </si>
  <si>
    <t>Evolução anual do número de passageiros pagos - mercado internacional</t>
  </si>
  <si>
    <t>Variação anual no número de passageiros pagos - mercado internacional</t>
  </si>
  <si>
    <t>Variação mensal no número de passageiros pagos - 2021 x 2020 - mercado internacional</t>
  </si>
  <si>
    <t>Número de passageiros pagos por nacionalidade da empresa - mercado internacional</t>
  </si>
  <si>
    <t>Variação no número de passageiros pagos por nacionalidade da empresa - 2021 x 2020 - mercado internacional</t>
  </si>
  <si>
    <t>Variação no número de passageiros pagos por nacionalidade da empresa - 2021 x 2019 - mercado internacional</t>
  </si>
  <si>
    <t>Participação no número de passageiros pagos por empresa - 2021 - mercado internacional</t>
  </si>
  <si>
    <t>AFR</t>
  </si>
  <si>
    <t>Air France</t>
  </si>
  <si>
    <t>Variação no número de passageiros pagos por empresa - 2021 x 2020 - mercado internacional</t>
  </si>
  <si>
    <t>Diferença no número de passageiros pagos por empresa - 2021 x 2020 - mercado internacional</t>
  </si>
  <si>
    <t>Número de passageiros pagos transportados entre o Brasil e outros países por continente - mercado internacional</t>
  </si>
  <si>
    <t>Evolução anual do RPK - mercado internacional</t>
  </si>
  <si>
    <t>Variação anual no RPK - mercado internacional</t>
  </si>
  <si>
    <t>Variação mensal no RPK - 2021 x 2020 - mercado internacional</t>
  </si>
  <si>
    <t>RPK por nacionalidade da empresa - mercado internacional</t>
  </si>
  <si>
    <t>Variação RPK por nacionalidade da empresa - 2021 x 2020 - mercado internacional</t>
  </si>
  <si>
    <t>Variação RPK por nacionalidade da empresa - 2021 x 2019 - mercado internacional</t>
  </si>
  <si>
    <t>Participação no RPK por empresa - 2021 - mercado internacional</t>
  </si>
  <si>
    <t>Variação no RPK por empresa - 2021 x 2020 - mercado internacional</t>
  </si>
  <si>
    <t>Evolução anual da carga paga e correio - 2021 x 2020 - mercado internacional</t>
  </si>
  <si>
    <t>Variação anual na carga paga e correio - mercado internacional</t>
  </si>
  <si>
    <t>Carga paga e correio por nacionalidade da empresa - mercado internacional</t>
  </si>
  <si>
    <t>Variação na carga paga e correio por nacionalidade da empresa - 2021 x 2020 - mercado internacional</t>
  </si>
  <si>
    <t>Variação na carga paga e correio por nacionalidade da empresa - 2021 x 2019 - mercado internacional</t>
  </si>
  <si>
    <t>Participação na carga paga e correio por empresa - 2021 - mercado internacional</t>
  </si>
  <si>
    <t>CLX</t>
  </si>
  <si>
    <t>Cargolux</t>
  </si>
  <si>
    <t>GTI</t>
  </si>
  <si>
    <t>Atlas Air</t>
  </si>
  <si>
    <t>KAL</t>
  </si>
  <si>
    <t>Korean Air</t>
  </si>
  <si>
    <t>Variação na Participação na carga paga e correio por empresa - 2021 x 2020 - mercado internacional</t>
  </si>
  <si>
    <t>Carga paga e correio transportado entre Brasil e outros países por continente - mercado internacional</t>
  </si>
  <si>
    <t>rota</t>
  </si>
  <si>
    <t>África / Brasil</t>
  </si>
  <si>
    <t>América Central / Brasil</t>
  </si>
  <si>
    <t>América Do Norte / Brasil</t>
  </si>
  <si>
    <t>América Do Sul / Brasil</t>
  </si>
  <si>
    <t>Ásia / Brasil</t>
  </si>
  <si>
    <t>Brasil / África</t>
  </si>
  <si>
    <t>Brasil / América Central</t>
  </si>
  <si>
    <t>Brasil / América Do Norte</t>
  </si>
  <si>
    <t>Brasil / América Do Sul</t>
  </si>
  <si>
    <t>Brasil / Ásia</t>
  </si>
  <si>
    <t>Brasil / Europa</t>
  </si>
  <si>
    <t>Europa / Brasil</t>
  </si>
  <si>
    <t>Carga paga e correio transportada com origem no Brasil e destino em outros países - mercado internacional - 20 maiores destinos</t>
  </si>
  <si>
    <t>Brasil / Estados Unidos Da América</t>
  </si>
  <si>
    <t>Brasil / Chile</t>
  </si>
  <si>
    <t>Brasil / Portugal</t>
  </si>
  <si>
    <t>Brasil / Colômbia</t>
  </si>
  <si>
    <t>Brasil / Luxemburgo</t>
  </si>
  <si>
    <t>Brasil / Alemanha</t>
  </si>
  <si>
    <t>Brasil / Holanda</t>
  </si>
  <si>
    <t>Brasil / Argentina</t>
  </si>
  <si>
    <t>Brasil / Peru</t>
  </si>
  <si>
    <t>Brasil / França</t>
  </si>
  <si>
    <t>Brasil / México</t>
  </si>
  <si>
    <t>Brasil / Equador</t>
  </si>
  <si>
    <t>Brasil / Espanha</t>
  </si>
  <si>
    <t>Brasil / Qatar</t>
  </si>
  <si>
    <t>Brasil / Senegal</t>
  </si>
  <si>
    <t>Brasil / Turquia</t>
  </si>
  <si>
    <t>Brasil / Suíça</t>
  </si>
  <si>
    <t>Brasil / Emirados Árabes Unidos</t>
  </si>
  <si>
    <t>Brasil / Reino Unido</t>
  </si>
  <si>
    <t>Brasil / Canadá</t>
  </si>
  <si>
    <t>Carga paga e correio transportada com destino ao Brasil e origem em outros países - mercado internacional - 20 maiores origens</t>
  </si>
  <si>
    <t>Estados Unidos Da América / Brasil</t>
  </si>
  <si>
    <t>Luxemburgo / Brasil</t>
  </si>
  <si>
    <t>Portugal / Brasil</t>
  </si>
  <si>
    <t>Alemanha / Brasil</t>
  </si>
  <si>
    <t>Holanda / Brasil</t>
  </si>
  <si>
    <t>Chile / Brasil</t>
  </si>
  <si>
    <t>Gana / Brasil</t>
  </si>
  <si>
    <t>Emirados Árabes Unidos / Brasil</t>
  </si>
  <si>
    <t>França / Brasil</t>
  </si>
  <si>
    <t>Nigéria / Brasil</t>
  </si>
  <si>
    <t>Qatar / Brasil</t>
  </si>
  <si>
    <t>Espanha / Brasil</t>
  </si>
  <si>
    <t>Suíça / Brasil</t>
  </si>
  <si>
    <t>México / Brasil</t>
  </si>
  <si>
    <t>Turquia / Brasil</t>
  </si>
  <si>
    <t>Macau / Brasil</t>
  </si>
  <si>
    <t>Bélgica / Brasil</t>
  </si>
  <si>
    <t>Itália / Brasil</t>
  </si>
  <si>
    <t>Reino Unido / Brasil</t>
  </si>
  <si>
    <t>Argentina / Brasil</t>
  </si>
  <si>
    <t>Coreia Do Sul / Brasil</t>
  </si>
  <si>
    <t>Aproveitamento anual (RPK/ASK) - mercados doméstico e internacional</t>
  </si>
  <si>
    <t>aproveitamento</t>
  </si>
  <si>
    <t>Variação anual do aproveitamento (RPK/ASK) - mercados doméstico e internacional</t>
  </si>
  <si>
    <t>Aproveitamento mensal (RPK/ASK) - 2021 - mercados doméstico e internacional</t>
  </si>
  <si>
    <t>Variação mensal no aproveitamento mensal (RPK/ASK) - 2021 x 2020 - mercados doméstico e internacional</t>
  </si>
  <si>
    <t>Aproveitamento anual (RPK/ASK) - mercado doméstico</t>
  </si>
  <si>
    <t>Variação anual do aproveitamento (RPK/ASK) - mercado doméstico</t>
  </si>
  <si>
    <t>Aproveitamento mensal (RPK/ASK) - 2021 - mercado doméstico</t>
  </si>
  <si>
    <t>Variação mensal no aproveitamento (RPK/ASK) - 2021 x 2020 - mercado doméstico</t>
  </si>
  <si>
    <t>Aproveitamento (RPK/ASK) - 2020 (esquerda) e 2021 (direita) - mercado doméstico</t>
  </si>
  <si>
    <t>Aproveitamento anual (RPK/ASK) - mercado internacional</t>
  </si>
  <si>
    <t>Variação anual do aproveitamento (RPK/ASK) - mercado internacional</t>
  </si>
  <si>
    <t>Aproveitamento mensal (RPK/ASK) - 2021 - mercado internacional</t>
  </si>
  <si>
    <t>Variação mensal no aproveitamento (RPK/ASK) - 2021 x 2020 - mercado internacional</t>
  </si>
  <si>
    <t>Aproveitamento (RPK/ASK) - 2020 (esquerda) e 2021 (direita) - mercado internacional</t>
  </si>
  <si>
    <t>Evolução anual dos percentuais de atrasos e cancelamentos - 2012 a 2021 - mercados doméstico e internacional</t>
  </si>
  <si>
    <t>atrasos &gt; 30 min</t>
  </si>
  <si>
    <t>atrasos &gt; 60 min</t>
  </si>
  <si>
    <t>cancelamentos</t>
  </si>
  <si>
    <t>Variação anual dos percentuais de atrasos e cancelamentos - 2012 a 2021 - mercados doméstico e internacional</t>
  </si>
  <si>
    <t>Evolução mensal dos percentuais de atrasos e cancelamentos - 2021 - mercados doméstico e internacional</t>
  </si>
  <si>
    <t>Variação mensal dos percentuais de atrasos e cancelamentos - 2021 - mercados doméstico e internacional - com relação ao mesmo mês do ano anterior</t>
  </si>
  <si>
    <t>Evolução anual dos percentuais de atrasos e cancelamentos - 2012 a 2021 - mercado doméstico</t>
  </si>
  <si>
    <t>Variação anual dos percentuais de atrasos e cancelamentos - 2012 a 2021 - mercado doméstico</t>
  </si>
  <si>
    <t>Evolução mensal dos percentuais de atrasos e cancelamentos - 2021 - mercado doméstico</t>
  </si>
  <si>
    <t>Variação mensal dos percentuais de atrasos e cancelamentos - 2021 - mercado doméstico</t>
  </si>
  <si>
    <t>Evolução anual dos percentuais de atrasos e cancelamentos - 2012 a 2021 - mercado internacional</t>
  </si>
  <si>
    <t>Variação anual dos percentuais de atrasos e cancelamentos - 2012 a 2021 - mercado internacional</t>
  </si>
  <si>
    <t>Evolução mensal dos percentuais de atrasos e cancelamentos - 2021 - mercado internacional</t>
  </si>
  <si>
    <t>Variação mensal dos percentuais de atrasos e cancelamentos - 2021 - mercado internacional</t>
  </si>
  <si>
    <t>Percentuais de atrasos nos 20 principais pares de aeroportos - 2021 - mercado doméstico</t>
  </si>
  <si>
    <t>Brasília / Rio De Janeiro - Santos Dummont</t>
  </si>
  <si>
    <t>Rio De Janeiro - Santos Dummont / São Paulo - Guarulhos</t>
  </si>
  <si>
    <t>Salvador / São Paulo - Congonhas</t>
  </si>
  <si>
    <t>Belo Horizonte - Confins / São Paulo - Congonhas</t>
  </si>
  <si>
    <t>Florianópolis / São Paulo - Guarulhos</t>
  </si>
  <si>
    <t>Recife / São Paulo - Congonhas</t>
  </si>
  <si>
    <t>Rio Largo / São Paulo - Guarulhos</t>
  </si>
  <si>
    <t>Natal / São Paulo - Guarulhos</t>
  </si>
  <si>
    <t>Rio De Janeiro - Galeão / São Paulo - Guarulhos</t>
  </si>
  <si>
    <t>Campinas / Porto Alegre</t>
  </si>
  <si>
    <t>Percentuais de cancelamentos nos 20 principais pares de aeroportos - 2021 - mercado doméstico</t>
  </si>
  <si>
    <t>Percentuais de atrasos nos 20 principais pares de aeroportos - 2021 - mercado internacional</t>
  </si>
  <si>
    <t>Panama / São Paulo - Guarulhos</t>
  </si>
  <si>
    <t>Madrid / São Paulo - Guarulhos</t>
  </si>
  <si>
    <t>Lisboa / São Paulo - Guarulhos</t>
  </si>
  <si>
    <t>Frankfurt Am Main / São Paulo - Guarulhos</t>
  </si>
  <si>
    <t>Miami, Florida / São Paulo - Guarulhos</t>
  </si>
  <si>
    <t>Mexico / São Paulo - Guarulhos</t>
  </si>
  <si>
    <t>Paris / São Paulo - Guarulhos</t>
  </si>
  <si>
    <t>Doha / São Paulo - Guarulhos</t>
  </si>
  <si>
    <t>Santiago / São Paulo - Guarulhos</t>
  </si>
  <si>
    <t>São Paulo - Guarulhos / Zürich/Kloten</t>
  </si>
  <si>
    <t>Newark &amp; Elizabeth, New Jersey / São Paulo - Guarulhos</t>
  </si>
  <si>
    <t>Haarlemmermeer, Near Amsterdam / São Paulo - Guarulhos</t>
  </si>
  <si>
    <t>Dubai International / São Paulo - Guarulhos</t>
  </si>
  <si>
    <t>Atlanta / São Paulo - Guarulhos</t>
  </si>
  <si>
    <t>New York, New York / São Paulo - Guarulhos</t>
  </si>
  <si>
    <t>Santa Cruz / São Paulo - Guarulhos</t>
  </si>
  <si>
    <t>Houston, Texas / São Paulo - Guarulhos</t>
  </si>
  <si>
    <t>Campinas / Lisboa</t>
  </si>
  <si>
    <t>Lisboa / Rio De Janeiro - Galeão</t>
  </si>
  <si>
    <t>Bogotá / São Paulo - Guarulhos</t>
  </si>
  <si>
    <t>Percentuais de cancelamentos nos 20 principais pares de aeroportos - 2021 - mercado internacional</t>
  </si>
  <si>
    <t>Evolução anual da Tarifa Aérea Média Doméstica Real</t>
  </si>
  <si>
    <t>indicador</t>
  </si>
  <si>
    <t>Variação anual da Tarifa Aérea Média Doméstica Real</t>
  </si>
  <si>
    <t>Evolução da Tarifa Aérea Média Doméstica Real por mês - 2019 a 2021</t>
  </si>
  <si>
    <t>Variação da Tarifa Aérea Média Doméstica Real por mês - 2019 a 2021 - com relação ao mesmo mês do ano anterior</t>
  </si>
  <si>
    <t>Evolução da Tarifa Aérea Média Doméstica Real por trimestre - 2019 a 2021</t>
  </si>
  <si>
    <t>Variação da Tarifa Aérea Média Doméstica Real por trimestre - 2019 a 2021 - com relação ao mesmo trimestre do ano anterior</t>
  </si>
  <si>
    <t>tri</t>
  </si>
  <si>
    <t>Evolução anual da distância média</t>
  </si>
  <si>
    <t>Distribuição dos assentos comercializados por faixa de tarifa real - 2011, 2020 e 2021</t>
  </si>
  <si>
    <t>percentual de assentos</t>
  </si>
  <si>
    <t>faixa</t>
  </si>
  <si>
    <t>entre R$0 e R$100</t>
  </si>
  <si>
    <t>entre R$100 e R$200</t>
  </si>
  <si>
    <t>entre R$200 e R$300</t>
  </si>
  <si>
    <t>entre R$300 e R$400</t>
  </si>
  <si>
    <t>entre R$400 e R$500</t>
  </si>
  <si>
    <t>entre R$500 e R$600</t>
  </si>
  <si>
    <t>entre R$600 e R$700</t>
  </si>
  <si>
    <t>entre R$700 e R$800</t>
  </si>
  <si>
    <t>entre R$800 e R$900</t>
  </si>
  <si>
    <t>entre R$900 e R$1.000</t>
  </si>
  <si>
    <t>entre R$1.000 e R$1.100</t>
  </si>
  <si>
    <t>entre R$1.100 e R$1.200</t>
  </si>
  <si>
    <t>entre R$1.200 e R$1.300</t>
  </si>
  <si>
    <t>entre R$1.300 e R$1.400</t>
  </si>
  <si>
    <t>entre R$1.400 e R$1.500</t>
  </si>
  <si>
    <t>acima de R$1.500</t>
  </si>
  <si>
    <t>Evolução anual do Yield Médio Doméstico Real</t>
  </si>
  <si>
    <t>Variação anual do Yield Médio Doméstico Real</t>
  </si>
  <si>
    <t>Evolução do Yield Médio Doméstico Real por mês - 2019 a 2021</t>
  </si>
  <si>
    <t>Variação do Yield Médio Doméstico Real por mês - 2019 a 2021 - com relação ao mesmo mês do ano anterior</t>
  </si>
  <si>
    <t>Evolução do Yield Médio Doméstico Real por trimestre - 2019 a 2021</t>
  </si>
  <si>
    <t>Variação do Yield Médio Doméstico Real por trimestre - 2019 a 2021 - com relação ao mesmo trimestre do ano anterior</t>
  </si>
  <si>
    <t>Distribuição dos assentos comercializados por faixa de yield real - 2011, 2020 e 2021</t>
  </si>
  <si>
    <t>entre R$0 e R$0,10</t>
  </si>
  <si>
    <t>entre R$0,10 e R$0,20</t>
  </si>
  <si>
    <t>entre R$0,20 e R$0,30</t>
  </si>
  <si>
    <t>entre R$0,30 e R$0,40</t>
  </si>
  <si>
    <t>entre R$0,40 e R$0,50</t>
  </si>
  <si>
    <t>entre R$0,50 e R$0,60</t>
  </si>
  <si>
    <t>entre R$0,60 e R$0,70</t>
  </si>
  <si>
    <t>entre R$0,70 e R$0,80</t>
  </si>
  <si>
    <t>entre R$0,80 e R$0,90</t>
  </si>
  <si>
    <t>entre R$0,90 e R$1,00</t>
  </si>
  <si>
    <t>entre R$1,00 e R$1,10</t>
  </si>
  <si>
    <t>entre R$1,10 e R$1,20</t>
  </si>
  <si>
    <t>entre R$1,20 e R$1,30</t>
  </si>
  <si>
    <t>entre R$1,30 e R$1,40</t>
  </si>
  <si>
    <t>entre R$1,40 e R$1,50</t>
  </si>
  <si>
    <t>acima de R$1,50</t>
  </si>
  <si>
    <t>Evolução da Tarifa Aérea Média Doméstica Real por empresa - 2019 a 2021</t>
  </si>
  <si>
    <t>Variação da Tarifa Aérea Média Doméstica Real por empresa - 2019 a 2021</t>
  </si>
  <si>
    <t>Evolução do Yield Médio Doméstico Real por empresa - 2019 a 2021</t>
  </si>
  <si>
    <t>Variação do Yield Médio Doméstico Real por empresa - 2019 a 2021</t>
  </si>
  <si>
    <t>Evolução da distância média por empresa - 2019 a 2021</t>
  </si>
  <si>
    <t>Tarifa Aérea Média Doméstica Real por UF - 2021</t>
  </si>
  <si>
    <t>regiao</t>
  </si>
  <si>
    <t>Variação da Tarifa Aérea Média Doméstica Real por UF - 2021</t>
  </si>
  <si>
    <t>Distância média por por UF - 2021</t>
  </si>
  <si>
    <t>Yield Médio Doméstico Real por UF - 2021</t>
  </si>
  <si>
    <t>Variação do Yield Médio Doméstico Real por UF - 2021</t>
  </si>
  <si>
    <t>Receitas de Serviços Aéreos Públicos anuais</t>
  </si>
  <si>
    <t>valor</t>
  </si>
  <si>
    <t>Indústria</t>
  </si>
  <si>
    <t>Receitas de Serviços Aéreos Públicos anuais por empresa</t>
  </si>
  <si>
    <t>Evolução da composição das receitas de serviços aéreos públicos anuais</t>
  </si>
  <si>
    <t>ds_conta_rotulo</t>
  </si>
  <si>
    <t>Bagagem</t>
  </si>
  <si>
    <t>Carga e Mala Postal</t>
  </si>
  <si>
    <t>Passageiro</t>
  </si>
  <si>
    <t>Penalidades do Contrato de Transporte Aéreo</t>
  </si>
  <si>
    <t>Receitas Auxiliares</t>
  </si>
  <si>
    <t>Receitas com carga e mala postal anuais</t>
  </si>
  <si>
    <t>Receitas com carga e mala postal anuais por empresa</t>
  </si>
  <si>
    <t>Custos e despesas de voo anuais</t>
  </si>
  <si>
    <t>Evolução da composição dos custos e despesas de voo anuais</t>
  </si>
  <si>
    <t>Assistência a passageiros e indenizações extrajudiciais</t>
  </si>
  <si>
    <t>Combustíveis e Lubrificantes</t>
  </si>
  <si>
    <t>Comissaria, handling e limpeza de aeronaves</t>
  </si>
  <si>
    <t>Condenações Judiciais Decorrentes da Prestação de Serviços Aéreos</t>
  </si>
  <si>
    <t>Custo com pessoal</t>
  </si>
  <si>
    <t>Depreciação/Amortização/Exaustão</t>
  </si>
  <si>
    <t>Despesas Operacionais dos Serviços Aéreos Públicos</t>
  </si>
  <si>
    <t>Outros custos e despesas dos serviços aéreos públicos</t>
  </si>
  <si>
    <t>Seguros, arrendamentos e manutenção de aeronaves</t>
  </si>
  <si>
    <t>Tarifa de navegação aérea</t>
  </si>
  <si>
    <t>Tarifas Aeroportuárias</t>
  </si>
  <si>
    <t>Custos e despesas de voo anuais por empresa</t>
  </si>
  <si>
    <t>Resultado financeiro anual</t>
  </si>
  <si>
    <t>Resultado financeiro anual por empresa</t>
  </si>
  <si>
    <t>Resultado líquido anual</t>
  </si>
  <si>
    <t>Resultado líquido anual por empresa</t>
  </si>
  <si>
    <t>Caixa e equivalentes no final do período anual</t>
  </si>
  <si>
    <t>Caixa líquido gerado/consumido anual</t>
  </si>
  <si>
    <t>Caixa e equivalentes no final do período anual por empresa</t>
  </si>
  <si>
    <t>Caixa líquido gerado/consumido anual por empresa</t>
  </si>
  <si>
    <t>Margem bruta anual</t>
  </si>
  <si>
    <t>Margem bruta anual por empresa</t>
  </si>
  <si>
    <t>EBIT anual</t>
  </si>
  <si>
    <t>EBIT anual por empresa</t>
  </si>
  <si>
    <t>Margem EBIT anual</t>
  </si>
  <si>
    <t>Margem EBIT anual por empresa</t>
  </si>
  <si>
    <t>Margem líquida anual</t>
  </si>
  <si>
    <t>Margem líquida anual por empresa</t>
  </si>
  <si>
    <t>RASK da Indústria (receita de voo por ASK) - empresas de passageiros ou mistas</t>
  </si>
  <si>
    <t>RASK das empresas (receita de voo por ASK) - empresas de passageiros ou mistas</t>
  </si>
  <si>
    <t>base</t>
  </si>
  <si>
    <t>CASK da Indústria (custos e despesas por ASK) - empresas de passageiros ou mistas</t>
  </si>
  <si>
    <t>CASK das empresas (custos e despesas por ASK) - empresas de passageiros ou mistas</t>
  </si>
  <si>
    <t>RASK passagem aérea da Indústria (receita com passagem aérea por ASK) - empresas de passageiros ou mistas</t>
  </si>
  <si>
    <t>RASK passagem aérea por empresa (receita com passagem aérea por ASK) - empresas de passageiros ou mistas</t>
  </si>
  <si>
    <t>RATK da Indústria (receita de voo por ATK) - empresas de carga ou mistas</t>
  </si>
  <si>
    <t>RATK das empresas (receita de voo por ATK) - empresas de carga ou mistas</t>
  </si>
  <si>
    <t>CATK da Indústria (custos e despesas por ATK) - empresas de carga ou mistas</t>
  </si>
  <si>
    <t>CATK das empresas (custos e despesas por ATK) - empresas de carga ou mistas</t>
  </si>
  <si>
    <t>ATR</t>
  </si>
  <si>
    <t>0 (cargueira)</t>
  </si>
  <si>
    <t>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</si>
</sst>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2" borderId="0" xfId="0" applyFont="1" applyFill="1"/>
    <xf numFmtId="0" fontId="1" fillId="0" borderId="0" xfId="0" applyFont="1"/>
    <xf numFmtId="0" fontId="1" fillId="2" borderId="1" xfId="0" applyFont="1" applyFill="1" applyBorder="1"/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3" fillId="0" borderId="2" xfId="0" applyFont="1" applyBorder="1" applyAlignment="1">
      <alignment wrapText="1"/>
    </xf>
    <xf numFmtId="0" fontId="1" fillId="0" borderId="1" xfId="0" applyFont="1" applyBorder="1"/>
    <xf numFmtId="0" fontId="3" fillId="0" borderId="2" xfId="0" applyFont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styles" Target="styles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0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3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4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5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7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0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4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5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6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7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8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9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0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2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3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4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5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6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7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8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9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0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2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3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4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5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6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7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8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9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0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2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3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4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5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6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7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8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9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0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1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2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3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4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5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6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7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8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9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0.pn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1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2.pn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3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4.pn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5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6.pn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7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8.pn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9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0.pn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1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2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3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4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5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6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7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8.pn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9.pn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0.pn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1.pn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2.png"/></Relationships>
</file>

<file path=xl/drawings/_rels/drawing1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3.png"/></Relationships>
</file>

<file path=xl/drawings/_rels/drawing1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4.png"/></Relationships>
</file>

<file path=xl/drawings/_rels/drawing1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5.png"/></Relationships>
</file>

<file path=xl/drawings/_rels/drawing1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6.png"/></Relationships>
</file>

<file path=xl/drawings/_rels/drawing1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7.png"/></Relationships>
</file>

<file path=xl/drawings/_rels/drawing1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8.png"/></Relationships>
</file>

<file path=xl/drawings/_rels/drawing1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9.png"/></Relationships>
</file>

<file path=xl/drawings/_rels/drawing1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0.png"/></Relationships>
</file>

<file path=xl/drawings/_rels/drawing1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1.png"/></Relationships>
</file>

<file path=xl/drawings/_rels/drawing1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2.png"/></Relationships>
</file>

<file path=xl/drawings/_rels/drawing1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3.png"/></Relationships>
</file>

<file path=xl/drawings/_rels/drawing1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4.png"/></Relationships>
</file>

<file path=xl/drawings/_rels/drawing1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5.png"/></Relationships>
</file>

<file path=xl/drawings/_rels/drawing1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6.png"/></Relationships>
</file>

<file path=xl/drawings/_rels/drawing1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7.png"/></Relationships>
</file>

<file path=xl/drawings/_rels/drawing1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8.png"/></Relationships>
</file>

<file path=xl/drawings/_rels/drawing1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9.png"/></Relationships>
</file>

<file path=xl/drawings/_rels/drawing1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0.png"/></Relationships>
</file>

<file path=xl/drawings/_rels/drawing1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1.png"/></Relationships>
</file>

<file path=xl/drawings/_rels/drawing1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2.png"/></Relationships>
</file>

<file path=xl/drawings/_rels/drawing1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3.png"/></Relationships>
</file>

<file path=xl/drawings/_rels/drawing1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4.png"/></Relationships>
</file>

<file path=xl/drawings/_rels/drawing1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5.png"/></Relationships>
</file>

<file path=xl/drawings/_rels/drawing1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6.png"/></Relationships>
</file>

<file path=xl/drawings/_rels/drawing1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7.png"/></Relationships>
</file>

<file path=xl/drawings/_rels/drawing1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8.png"/></Relationships>
</file>

<file path=xl/drawings/_rels/drawing1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9.png"/></Relationships>
</file>

<file path=xl/drawings/_rels/drawing2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190500</xdr:colOff>
      <xdr:row>1</xdr:row>
      <xdr:rowOff>53340</xdr:rowOff>
    </xdr:from>
    <xdr:ext cx="8640000" cy="5040000"/>
    <xdr:pic>
      <xdr:nvPicPr>
        <xdr:cNvPr id="3" name="Picture 1">
          <a:extLst>
            <a:ext uri="{FF2B5EF4-FFF2-40B4-BE49-F238E27FC236}">
              <a16:creationId xmlns:a16="http://schemas.microsoft.com/office/drawing/2014/main" id="{9A787AD4-063C-43EF-8CE8-AF8FC8AB3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2900" y="236220"/>
          <a:ext cx="8640000" cy="504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8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920000" cy="86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B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8640000" cy="5040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C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5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7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8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9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0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1.xml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2.xml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3.xml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4.xml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5.xml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6.xml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7.xml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8.xml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9.xml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0.xml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1.xml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2.xml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3.xml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4.xml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5.xml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6.xml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7.xml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8.xml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9.xml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0.xml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1.xml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2.xml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3.xml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4.xml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5.xml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6.xml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7.xml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8.xml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9.xml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0.xml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1.xml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2.xml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3.xml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4.xml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5.xml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6.xml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7.xml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8.xml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9.xml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0.xml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1.xml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2.xml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3.xml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4.xml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5.xml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6.xml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7.xml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8.xml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9.xml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0.xml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1.xml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2.xml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3.xml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4.xml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5.xml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6.xml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7.xml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8.xml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9.xml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4"/>
  <sheetViews>
    <sheetView tabSelected="1" workbookViewId="0">
      <selection activeCell="K10" sqref="K10"/>
    </sheetView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s="1" t="str">
        <f>HYPERLINK("#'Fig 1.1'!A1", "Fig 1.1 Evolução anual da quantidade de funcionários")</f>
        <v>Fig 1.1 Evolução anual da quantidade de funcionários</v>
      </c>
    </row>
    <row r="3" spans="1:1" x14ac:dyDescent="0.3">
      <c r="A3" s="1" t="str">
        <f>HYPERLINK("#'Fig 1.2'!A1", "Fig 1.2 Distribuição dos funcionários por categoria - 2021")</f>
        <v>Fig 1.2 Distribuição dos funcionários por categoria - 2021</v>
      </c>
    </row>
    <row r="4" spans="1:1" x14ac:dyDescent="0.3">
      <c r="A4" s="1" t="str">
        <f>HYPERLINK("#'Fig 1.3'!A1", "Fig 1.3 Evolução anual da quantidade de funcionários por aeronave por empresa - 2019 a 2021")</f>
        <v>Fig 1.3 Evolução anual da quantidade de funcionários por aeronave por empresa - 2019 a 2021</v>
      </c>
    </row>
    <row r="5" spans="1:1" x14ac:dyDescent="0.3">
      <c r="A5" s="1" t="str">
        <f>HYPERLINK("#'Fig 1.4'!A1", "Fig 1.4 Evolução anual da quantidade de pilotos e co-pilotos por mil decolagens por empresa - 2019 a 2021")</f>
        <v>Fig 1.4 Evolução anual da quantidade de pilotos e co-pilotos por mil decolagens por empresa - 2019 a 2021</v>
      </c>
    </row>
    <row r="6" spans="1:1" x14ac:dyDescent="0.3">
      <c r="A6" s="1" t="str">
        <f>HYPERLINK("#'Fig 1.5'!A1", "Fig 1.5 Evolução anual da quantidade de aeronaves por fabricante - 2017 a 2021")</f>
        <v>Fig 1.5 Evolução anual da quantidade de aeronaves por fabricante - 2017 a 2021</v>
      </c>
    </row>
    <row r="7" spans="1:1" x14ac:dyDescent="0.3">
      <c r="A7" s="1" t="str">
        <f>HYPERLINK("#'Fig 1.6'!A1", "Fig 1.6 Evolução anual da quantidade de aeronaves por quantidade de assentos de passageiros - 2019 a 2021")</f>
        <v>Fig 1.6 Evolução anual da quantidade de aeronaves por quantidade de assentos de passageiros - 2019 a 2021</v>
      </c>
    </row>
    <row r="8" spans="1:1" x14ac:dyDescent="0.3">
      <c r="A8" s="1" t="str">
        <f>HYPERLINK("#'Tab 1.1'!A1", "Tab 1.1 Distribuição de funcionários por categoria e empresa - 2021")</f>
        <v>Tab 1.1 Distribuição de funcionários por categoria e empresa - 2021</v>
      </c>
    </row>
    <row r="9" spans="1:1" x14ac:dyDescent="0.3">
      <c r="A9" s="1" t="str">
        <f>HYPERLINK("#'Tab 1.2'!A1", "Tab 1.2 Distribuição de aeronaves por fabricante e empresa - 2021")</f>
        <v>Tab 1.2 Distribuição de aeronaves por fabricante e empresa - 2021</v>
      </c>
    </row>
    <row r="10" spans="1:1" x14ac:dyDescent="0.3">
      <c r="A10" s="1" t="str">
        <f>HYPERLINK("#'Tab 1.3'!A1", "Tab 1.3 Distribuição de aeronaves por quantidade de assentos de passageiros e empresa - 2021")</f>
        <v>Tab 1.3 Distribuição de aeronaves por quantidade de assentos de passageiros e empresa - 2021</v>
      </c>
    </row>
    <row r="11" spans="1:1" x14ac:dyDescent="0.3">
      <c r="A11" s="1" t="str">
        <f>HYPERLINK("#'Fig 2.1'!A1", "Fig 2.1 Evolução anual do número de voos - mercados doméstico e internacional")</f>
        <v>Fig 2.1 Evolução anual do número de voos - mercados doméstico e internacional</v>
      </c>
    </row>
    <row r="12" spans="1:1" x14ac:dyDescent="0.3">
      <c r="A12" s="1" t="str">
        <f>HYPERLINK("#'Fig 2.2'!A1", "Fig 2.2 Variação anual no número de voos - mercados doméstico e internacional")</f>
        <v>Fig 2.2 Variação anual no número de voos - mercados doméstico e internacional</v>
      </c>
    </row>
    <row r="13" spans="1:1" x14ac:dyDescent="0.3">
      <c r="A13" s="1" t="str">
        <f>HYPERLINK("#'Fig 2.3'!A1", "Fig 2.3 Variação mensal no número de voos - 2021 x 2020 - mercados doméstico e internacional")</f>
        <v>Fig 2.3 Variação mensal no número de voos - 2021 x 2020 - mercados doméstico e internacional</v>
      </c>
    </row>
    <row r="14" spans="1:1" x14ac:dyDescent="0.3">
      <c r="A14" s="1" t="str">
        <f>HYPERLINK("#'Fig 2.4'!A1", "Fig 2.4 Evolução anual no número de voos - mercado doméstico")</f>
        <v>Fig 2.4 Evolução anual no número de voos - mercado doméstico</v>
      </c>
    </row>
    <row r="15" spans="1:1" x14ac:dyDescent="0.3">
      <c r="A15" s="1" t="str">
        <f>HYPERLINK("#'Fig 2.5'!A1", "Fig 2.5 Variação no número de voos - mercado doméstico")</f>
        <v>Fig 2.5 Variação no número de voos - mercado doméstico</v>
      </c>
    </row>
    <row r="16" spans="1:1" x14ac:dyDescent="0.3">
      <c r="A16" s="1" t="str">
        <f>HYPERLINK("#'Fig 2.6'!A1", "Fig 2.6 Variação mensal no número de voos - 2021 x 2020 - mercado doméstico")</f>
        <v>Fig 2.6 Variação mensal no número de voos - 2021 x 2020 - mercado doméstico</v>
      </c>
    </row>
    <row r="17" spans="1:1" x14ac:dyDescent="0.3">
      <c r="A17" s="1" t="str">
        <f>HYPERLINK("#'Fig 2.7'!A1", "Fig 2.7 Participação no número de Voos por empresa - 2021 - mercado doméstico")</f>
        <v>Fig 2.7 Participação no número de Voos por empresa - 2021 - mercado doméstico</v>
      </c>
    </row>
    <row r="18" spans="1:1" x14ac:dyDescent="0.3">
      <c r="A18" s="1" t="str">
        <f>HYPERLINK("#'Fig 2.8'!A1", "Fig 2.8 Variação no número de voos por empresa - 2021 x 2020 - mercado doméstico")</f>
        <v>Fig 2.8 Variação no número de voos por empresa - 2021 x 2020 - mercado doméstico</v>
      </c>
    </row>
    <row r="19" spans="1:1" x14ac:dyDescent="0.3">
      <c r="A19" s="1" t="str">
        <f>HYPERLINK("#'Fig 2.9'!A1", "Fig 2.9 Participação no número de decolagens por aeroporto - 2021 - mercado doméstico")</f>
        <v>Fig 2.9 Participação no número de decolagens por aeroporto - 2021 - mercado doméstico</v>
      </c>
    </row>
    <row r="20" spans="1:1" x14ac:dyDescent="0.3">
      <c r="A20" s="1" t="str">
        <f>HYPERLINK("#'Fig 2.10'!A1", "Fig 2.10 Variação no número de decolagens por aeroporto - 2021 x 2020 - mercado doméstico")</f>
        <v>Fig 2.10 Variação no número de decolagens por aeroporto - 2021 x 2020 - mercado doméstico</v>
      </c>
    </row>
    <row r="21" spans="1:1" x14ac:dyDescent="0.3">
      <c r="A21" s="1" t="str">
        <f>HYPERLINK("#'Fig 2.11'!A1", "Fig 2.11 Participação no número de decolagens por região - 2021 - mercado doméstico")</f>
        <v>Fig 2.11 Participação no número de decolagens por região - 2021 - mercado doméstico</v>
      </c>
    </row>
    <row r="22" spans="1:1" x14ac:dyDescent="0.3">
      <c r="A22" s="1" t="str">
        <f>HYPERLINK("#'Fig 2.12'!A1", "Fig 2.12 Número de decolagens por mil habitantes por região - 2021 - mercado doméstico")</f>
        <v>Fig 2.12 Número de decolagens por mil habitantes por região - 2021 - mercado doméstico</v>
      </c>
    </row>
    <row r="23" spans="1:1" x14ac:dyDescent="0.3">
      <c r="A23" s="1" t="str">
        <f>HYPERLINK("#'Fig 2.13'!A1", "Fig 2.13 Variação no número de decolagens por região - 2021 x 2020 - mercado doméstico")</f>
        <v>Fig 2.13 Variação no número de decolagens por região - 2021 x 2020 - mercado doméstico</v>
      </c>
    </row>
    <row r="24" spans="1:1" x14ac:dyDescent="0.3">
      <c r="A24" s="1" t="str">
        <f>HYPERLINK("#'Fig 2.14'!A1", "Fig 2.14 Evolução anual do ASK - mercado doméstico")</f>
        <v>Fig 2.14 Evolução anual do ASK - mercado doméstico</v>
      </c>
    </row>
    <row r="25" spans="1:1" x14ac:dyDescent="0.3">
      <c r="A25" s="1" t="str">
        <f>HYPERLINK("#'Fig 2.15'!A1", "Fig 2.15 Variação anual do ASK - mercado doméstico")</f>
        <v>Fig 2.15 Variação anual do ASK - mercado doméstico</v>
      </c>
    </row>
    <row r="26" spans="1:1" x14ac:dyDescent="0.3">
      <c r="A26" s="1" t="str">
        <f>HYPERLINK("#'Fig 2.16'!A1", "Fig 2.16 Variação mensal do ASK - 2021 x 2020 - mercado doméstico")</f>
        <v>Fig 2.16 Variação mensal do ASK - 2021 x 2020 - mercado doméstico</v>
      </c>
    </row>
    <row r="27" spans="1:1" x14ac:dyDescent="0.3">
      <c r="A27" s="1" t="str">
        <f>HYPERLINK("#'Fig 2.17'!A1", "Fig 2.17 Participação no ASK por empresas - 2021 - mercado doméstico")</f>
        <v>Fig 2.17 Participação no ASK por empresas - 2021 - mercado doméstico</v>
      </c>
    </row>
    <row r="28" spans="1:1" x14ac:dyDescent="0.3">
      <c r="A28" s="1" t="str">
        <f>HYPERLINK("#'Fig 2.18'!A1", "Fig 2.18 Variação do ASK - 2021 x 2020 - mercado doméstico")</f>
        <v>Fig 2.18 Variação do ASK - 2021 x 2020 - mercado doméstico</v>
      </c>
    </row>
    <row r="29" spans="1:1" x14ac:dyDescent="0.3">
      <c r="A29" s="1" t="str">
        <f>HYPERLINK("#'Fig 2.19'!A1", "Fig 2.19 Aeroportos atendidos por UF")</f>
        <v>Fig 2.19 Aeroportos atendidos por UF</v>
      </c>
    </row>
    <row r="30" spans="1:1" x14ac:dyDescent="0.3">
      <c r="A30" s="1" t="str">
        <f>HYPERLINK("#'Fig 2.20'!A1", "Fig 2.20 Número de decolagens por aeroporto - 2021 - Região Sudeste - mercado doméstico")</f>
        <v>Fig 2.20 Número de decolagens por aeroporto - 2021 - Região Sudeste - mercado doméstico</v>
      </c>
    </row>
    <row r="31" spans="1:1" x14ac:dyDescent="0.3">
      <c r="A31" s="1" t="str">
        <f>HYPERLINK("#'Fig 2.21'!A1", "Fig 2.21 Número de decolagens por aeroporto - 2021 - Região Nordeste - mercado doméstico")</f>
        <v>Fig 2.21 Número de decolagens por aeroporto - 2021 - Região Nordeste - mercado doméstico</v>
      </c>
    </row>
    <row r="32" spans="1:1" x14ac:dyDescent="0.3">
      <c r="A32" s="1" t="str">
        <f>HYPERLINK("#'Fig 2.22'!A1", "Fig 2.22 Número de decolagens por aeroporto - 2021 - Região Centro-Oeste - mercado doméstico")</f>
        <v>Fig 2.22 Número de decolagens por aeroporto - 2021 - Região Centro-Oeste - mercado doméstico</v>
      </c>
    </row>
    <row r="33" spans="1:1" x14ac:dyDescent="0.3">
      <c r="A33" s="1" t="str">
        <f>HYPERLINK("#'Fig 2.23'!A1", "Fig 2.23 Número de decolagens por aeroporto - 2021 - Região Sul - mercado doméstico")</f>
        <v>Fig 2.23 Número de decolagens por aeroporto - 2021 - Região Sul - mercado doméstico</v>
      </c>
    </row>
    <row r="34" spans="1:1" x14ac:dyDescent="0.3">
      <c r="A34" s="1" t="str">
        <f>HYPERLINK("#'Fig 2.24'!A1", "Fig 2.24 Número de decolagens por aeroporto - 2021 - Região Norte - mercado doméstico")</f>
        <v>Fig 2.24 Número de decolagens por aeroporto - 2021 - Região Norte - mercado doméstico</v>
      </c>
    </row>
    <row r="35" spans="1:1" x14ac:dyDescent="0.3">
      <c r="A35" s="1" t="str">
        <f>HYPERLINK("#'Fig 2.25'!A1", "Fig 2.25 Número de aeroporto utilizados por empresa - mercado doméstico, mês de dezembro")</f>
        <v>Fig 2.25 Número de aeroporto utilizados por empresa - mercado doméstico, mês de dezembro</v>
      </c>
    </row>
    <row r="36" spans="1:1" x14ac:dyDescent="0.3">
      <c r="A36" s="1" t="str">
        <f>HYPERLINK("#'Fig 2.26'!A1", "Fig 2.26 Evolução anual no número de voos - mercado internacional")</f>
        <v>Fig 2.26 Evolução anual no número de voos - mercado internacional</v>
      </c>
    </row>
    <row r="37" spans="1:1" x14ac:dyDescent="0.3">
      <c r="A37" s="1" t="str">
        <f>HYPERLINK("#'Fig 2.27'!A1", "Fig 2.27 Variação no número de voos - mercado internacional")</f>
        <v>Fig 2.27 Variação no número de voos - mercado internacional</v>
      </c>
    </row>
    <row r="38" spans="1:1" x14ac:dyDescent="0.3">
      <c r="A38" s="1" t="str">
        <f>HYPERLINK("#'Fig 2.28'!A1", "Fig 2.28 Variação mensal no número de voos - 2021 x 2020 - mercado internacional")</f>
        <v>Fig 2.28 Variação mensal no número de voos - 2021 x 2020 - mercado internacional</v>
      </c>
    </row>
    <row r="39" spans="1:1" x14ac:dyDescent="0.3">
      <c r="A39" s="1" t="str">
        <f>HYPERLINK("#'Fig 2.29'!A1", "Fig 2.29 Número de voos por nacionalidade da empresa - mercado internacional")</f>
        <v>Fig 2.29 Número de voos por nacionalidade da empresa - mercado internacional</v>
      </c>
    </row>
    <row r="40" spans="1:1" x14ac:dyDescent="0.3">
      <c r="A40" s="1" t="str">
        <f>HYPERLINK("#'Fig 2.30'!A1", "Fig 2.30 Participação no número de voos por nacionalidade da empresa - mercado internacional")</f>
        <v>Fig 2.30 Participação no número de voos por nacionalidade da empresa - mercado internacional</v>
      </c>
    </row>
    <row r="41" spans="1:1" x14ac:dyDescent="0.3">
      <c r="A41" s="1" t="str">
        <f>HYPERLINK("#'Fig 2.31'!A1", "Fig 2.31 Variação no número de voos por nacionalidade da empresa - 2021 x 2020 - mercado internacional")</f>
        <v>Fig 2.31 Variação no número de voos por nacionalidade da empresa - 2021 x 2020 - mercado internacional</v>
      </c>
    </row>
    <row r="42" spans="1:1" x14ac:dyDescent="0.3">
      <c r="A42" s="1" t="str">
        <f>HYPERLINK("#'Fig 2.32'!A1", "Fig 2.32 Variação no número de voos por nacionalidade da empresa - 2021 x 2019 - mercado internacional")</f>
        <v>Fig 2.32 Variação no número de voos por nacionalidade da empresa - 2021 x 2019 - mercado internacional</v>
      </c>
    </row>
    <row r="43" spans="1:1" x14ac:dyDescent="0.3">
      <c r="A43" s="1" t="str">
        <f>HYPERLINK("#'Fig 2.33'!A1", "Fig 2.33 Participação no número de Voos por empresa - 2021 - mercado internacional")</f>
        <v>Fig 2.33 Participação no número de Voos por empresa - 2021 - mercado internacional</v>
      </c>
    </row>
    <row r="44" spans="1:1" x14ac:dyDescent="0.3">
      <c r="A44" s="1" t="str">
        <f>HYPERLINK("#'Fig 2.34'!A1", "Fig 2.34 Variação no número de voos por empresa - 2021 x 2020 - mercado internacional")</f>
        <v>Fig 2.34 Variação no número de voos por empresa - 2021 x 2020 - mercado internacional</v>
      </c>
    </row>
    <row r="45" spans="1:1" x14ac:dyDescent="0.3">
      <c r="A45" s="1" t="str">
        <f>HYPERLINK("#'Fig 2.35'!A1", "Fig 2.35 Número de voos entre Brasil e outros países por continente - mercado internacional")</f>
        <v>Fig 2.35 Número de voos entre Brasil e outros países por continente - mercado internacional</v>
      </c>
    </row>
    <row r="46" spans="1:1" x14ac:dyDescent="0.3">
      <c r="A46" s="1" t="str">
        <f>HYPERLINK("#'Fig 2.36'!A1", "Fig 2.36 Número de voos entre Brasil e outros países - mercado internacional")</f>
        <v>Fig 2.36 Número de voos entre Brasil e outros países - mercado internacional</v>
      </c>
    </row>
    <row r="47" spans="1:1" x14ac:dyDescent="0.3">
      <c r="A47" s="1" t="str">
        <f>HYPERLINK("#'Fig 2.37'!A1", "Fig 2.37 Evolução anual do ASK - mercado internacional")</f>
        <v>Fig 2.37 Evolução anual do ASK - mercado internacional</v>
      </c>
    </row>
    <row r="48" spans="1:1" x14ac:dyDescent="0.3">
      <c r="A48" s="1" t="str">
        <f>HYPERLINK("#'Fig 2.38'!A1", "Fig 2.38 Variação do ASK - mercado internacional")</f>
        <v>Fig 2.38 Variação do ASK - mercado internacional</v>
      </c>
    </row>
    <row r="49" spans="1:1" x14ac:dyDescent="0.3">
      <c r="A49" s="1" t="str">
        <f>HYPERLINK("#'Fig 2.39'!A1", "Fig 2.39 ASK por nacionalidade da empresa - mercado internacional")</f>
        <v>Fig 2.39 ASK por nacionalidade da empresa - mercado internacional</v>
      </c>
    </row>
    <row r="50" spans="1:1" x14ac:dyDescent="0.3">
      <c r="A50" s="1" t="str">
        <f>HYPERLINK("#'Fig 2.40'!A1", "Fig 2.40 Variação ASK por nacionalidade da empresa - 2021 x 2020 - mercado internacional")</f>
        <v>Fig 2.40 Variação ASK por nacionalidade da empresa - 2021 x 2020 - mercado internacional</v>
      </c>
    </row>
    <row r="51" spans="1:1" x14ac:dyDescent="0.3">
      <c r="A51" s="1" t="str">
        <f>HYPERLINK("#'Fig 2.41'!A1", "Fig 2.41 Variação ASK por nacionalidade da empresa - 2021 x 2019 - mercado internacional")</f>
        <v>Fig 2.41 Variação ASK por nacionalidade da empresa - 2021 x 2019 - mercado internacional</v>
      </c>
    </row>
    <row r="52" spans="1:1" x14ac:dyDescent="0.3">
      <c r="A52" s="1" t="str">
        <f>HYPERLINK("#'Fig 2.42'!A1", "Fig 2.42 Participação no ASK por empresa - 2021 - mercado internacional")</f>
        <v>Fig 2.42 Participação no ASK por empresa - 2021 - mercado internacional</v>
      </c>
    </row>
    <row r="53" spans="1:1" x14ac:dyDescent="0.3">
      <c r="A53" s="1" t="str">
        <f>HYPERLINK("#'Fig 2.43'!A1", "Fig 2.43 Variação no ASK por empresa - 2021 x 2020 - mercado internacional")</f>
        <v>Fig 2.43 Variação no ASK por empresa - 2021 x 2020 - mercado internacional</v>
      </c>
    </row>
    <row r="54" spans="1:1" x14ac:dyDescent="0.3">
      <c r="A54" s="1" t="str">
        <f>HYPERLINK("#'Fig 3.1'!A1", "Fig 3.1 Evolução anual do número de passageiros pagos - mercados doméstico e internacional")</f>
        <v>Fig 3.1 Evolução anual do número de passageiros pagos - mercados doméstico e internacional</v>
      </c>
    </row>
    <row r="55" spans="1:1" x14ac:dyDescent="0.3">
      <c r="A55" s="1" t="str">
        <f>HYPERLINK("#'Fig 3.2'!A1", "Fig 3.2 Variação anual no número de passageiros pagos - mercados doméstico e internacional")</f>
        <v>Fig 3.2 Variação anual no número de passageiros pagos - mercados doméstico e internacional</v>
      </c>
    </row>
    <row r="56" spans="1:1" x14ac:dyDescent="0.3">
      <c r="A56" s="1" t="str">
        <f>HYPERLINK("#'Fig 3.3'!A1", "Fig 3.3 Evolução anual do RPK - mercados doméstico e internacional")</f>
        <v>Fig 3.3 Evolução anual do RPK - mercados doméstico e internacional</v>
      </c>
    </row>
    <row r="57" spans="1:1" x14ac:dyDescent="0.3">
      <c r="A57" s="1" t="str">
        <f>HYPERLINK("#'Fig 3.4'!A1", "Fig 3.4 Variação anual no RPK - mercados doméstico e internacional")</f>
        <v>Fig 3.4 Variação anual no RPK - mercados doméstico e internacional</v>
      </c>
    </row>
    <row r="58" spans="1:1" x14ac:dyDescent="0.3">
      <c r="A58" s="1" t="str">
        <f>HYPERLINK("#'Fig 3.5'!A1", "Fig 3.5 Evolução anual da carga paga e correio - mercados doméstico e internacional")</f>
        <v>Fig 3.5 Evolução anual da carga paga e correio - mercados doméstico e internacional</v>
      </c>
    </row>
    <row r="59" spans="1:1" x14ac:dyDescent="0.3">
      <c r="A59" s="1" t="str">
        <f>HYPERLINK("#'Fig 3.6'!A1", "Fig 3.6 Variação anual na carga paga e correio - mercados doméstico e internacional")</f>
        <v>Fig 3.6 Variação anual na carga paga e correio - mercados doméstico e internacional</v>
      </c>
    </row>
    <row r="60" spans="1:1" x14ac:dyDescent="0.3">
      <c r="A60" s="1" t="str">
        <f>HYPERLINK("#'Fig 3.7'!A1", "Fig 3.7 Evolução anual do número de passageiros pagos - mercado doméstico")</f>
        <v>Fig 3.7 Evolução anual do número de passageiros pagos - mercado doméstico</v>
      </c>
    </row>
    <row r="61" spans="1:1" x14ac:dyDescent="0.3">
      <c r="A61" s="1" t="str">
        <f>HYPERLINK("#'Fig 3.8'!A1", "Fig 3.8 Variação anual no número de passageiros pagos - mercado doméstico")</f>
        <v>Fig 3.8 Variação anual no número de passageiros pagos - mercado doméstico</v>
      </c>
    </row>
    <row r="62" spans="1:1" x14ac:dyDescent="0.3">
      <c r="A62" s="1" t="str">
        <f>HYPERLINK("#'Fig 3.9'!A1", "Fig 3.9 Variação mensal no número de passageiros pagos - 2021 x 2020 - mercado doméstico")</f>
        <v>Fig 3.9 Variação mensal no número de passageiros pagos - 2021 x 2020 - mercado doméstico</v>
      </c>
    </row>
    <row r="63" spans="1:1" x14ac:dyDescent="0.3">
      <c r="A63" s="1" t="str">
        <f>HYPERLINK("#'Fig 3.10'!A1", "Fig 3.10 Participação no número de passageiros pagos por empresa - 2021 - mercado doméstico")</f>
        <v>Fig 3.10 Participação no número de passageiros pagos por empresa - 2021 - mercado doméstico</v>
      </c>
    </row>
    <row r="64" spans="1:1" x14ac:dyDescent="0.3">
      <c r="A64" s="1" t="str">
        <f>HYPERLINK("#'Fig 3.11'!A1", "Fig 3.11 Variação no número de passageiros pagos por empresa - 2021 x 2020 - mercado doméstico")</f>
        <v>Fig 3.11 Variação no número de passageiros pagos por empresa - 2021 x 2020 - mercado doméstico</v>
      </c>
    </row>
    <row r="65" spans="1:1" x14ac:dyDescent="0.3">
      <c r="A65" s="1" t="str">
        <f>HYPERLINK("#'Fig 3.12'!A1", "Fig 3.12 Diferença no número de passageiros pagos por empresa - 2021 x 2020 - mercado doméstico")</f>
        <v>Fig 3.12 Diferença no número de passageiros pagos por empresa - 2021 x 2020 - mercado doméstico</v>
      </c>
    </row>
    <row r="66" spans="1:1" x14ac:dyDescent="0.3">
      <c r="A66" s="1" t="str">
        <f>HYPERLINK("#'Fig 3.13'!A1", "Fig 3.13 Participação no número de passageiros pagos por região - 2021 - mercado doméstico")</f>
        <v>Fig 3.13 Participação no número de passageiros pagos por região - 2021 - mercado doméstico</v>
      </c>
    </row>
    <row r="67" spans="1:1" x14ac:dyDescent="0.3">
      <c r="A67" s="1" t="str">
        <f>HYPERLINK("#'Fig 3.14'!A1", "Fig 3.14 Número de passageiros pagos por mil habitantes por região - 2021 - mercado doméstico")</f>
        <v>Fig 3.14 Número de passageiros pagos por mil habitantes por região - 2021 - mercado doméstico</v>
      </c>
    </row>
    <row r="68" spans="1:1" x14ac:dyDescent="0.3">
      <c r="A68" s="1" t="str">
        <f>HYPERLINK("#'Fig 3.15'!A1", "Fig 3.15 Variação no número de passageiros pagos por região - 2021 x 2020 - mercado doméstico")</f>
        <v>Fig 3.15 Variação no número de passageiros pagos por região - 2021 x 2020 - mercado doméstico</v>
      </c>
    </row>
    <row r="69" spans="1:1" x14ac:dyDescent="0.3">
      <c r="A69" s="1" t="str">
        <f>HYPERLINK("#'Fig 3.16'!A1", "Fig 3.16 Número de passageiros pagos por aeroporto - 2021 - Região Sudeste - mercado doméstico")</f>
        <v>Fig 3.16 Número de passageiros pagos por aeroporto - 2021 - Região Sudeste - mercado doméstico</v>
      </c>
    </row>
    <row r="70" spans="1:1" x14ac:dyDescent="0.3">
      <c r="A70" s="1" t="str">
        <f>HYPERLINK("#'Fig 3.17'!A1", "Fig 3.17 Número de passageiros pagos por aeroporto - 2021 - Região Nordeste - mercado doméstico")</f>
        <v>Fig 3.17 Número de passageiros pagos por aeroporto - 2021 - Região Nordeste - mercado doméstico</v>
      </c>
    </row>
    <row r="71" spans="1:1" x14ac:dyDescent="0.3">
      <c r="A71" s="1" t="str">
        <f>HYPERLINK("#'Fig 3.18'!A1", "Fig 3.18 Número de passageiros pagos por aeroporto - 2021 - Região Centro-Oeste - mercado doméstico")</f>
        <v>Fig 3.18 Número de passageiros pagos por aeroporto - 2021 - Região Centro-Oeste - mercado doméstico</v>
      </c>
    </row>
    <row r="72" spans="1:1" x14ac:dyDescent="0.3">
      <c r="A72" s="1" t="str">
        <f>HYPERLINK("#'Fig 3.19'!A1", "Fig 3.19 Número de passageiros pagos por aeroporto - 2021 - Região Sul - mercado doméstico")</f>
        <v>Fig 3.19 Número de passageiros pagos por aeroporto - 2021 - Região Sul - mercado doméstico</v>
      </c>
    </row>
    <row r="73" spans="1:1" x14ac:dyDescent="0.3">
      <c r="A73" s="1" t="str">
        <f>HYPERLINK("#'Fig 3.20'!A1", "Fig 3.20 Número de passageiros pagos por aeroporto - 2021 - Região Norte - mercado doméstico")</f>
        <v>Fig 3.20 Número de passageiros pagos por aeroporto - 2021 - Região Norte - mercado doméstico</v>
      </c>
    </row>
    <row r="74" spans="1:1" x14ac:dyDescent="0.3">
      <c r="A74" s="1" t="str">
        <f>HYPERLINK("#'Fig 3.21'!A1", "Fig 3.21 Participação no número de passageiros pagos por aeroporto - 2021 - mercado doméstico")</f>
        <v>Fig 3.21 Participação no número de passageiros pagos por aeroporto - 2021 - mercado doméstico</v>
      </c>
    </row>
    <row r="75" spans="1:1" x14ac:dyDescent="0.3">
      <c r="A75" s="1" t="str">
        <f>HYPERLINK("#'Fig 3.22'!A1", "Fig 3.22 Variação no número de passageiros pagos por aeroporto - 2021 x 2020 - mercado doméstico")</f>
        <v>Fig 3.22 Variação no número de passageiros pagos por aeroporto - 2021 x 2020 - mercado doméstico</v>
      </c>
    </row>
    <row r="76" spans="1:1" x14ac:dyDescent="0.3">
      <c r="A76" s="1" t="str">
        <f>HYPERLINK("#'Fig 3.23'!A1", "Fig 3.23 Passageiros pagos por par de aeroportos - 2021 x 2020 - mercado doméstico")</f>
        <v>Fig 3.23 Passageiros pagos por par de aeroportos - 2021 x 2020 - mercado doméstico</v>
      </c>
    </row>
    <row r="77" spans="1:1" x14ac:dyDescent="0.3">
      <c r="A77" s="1" t="str">
        <f>HYPERLINK("#'Fig 3.24'!A1", "Fig 3.24 Evolução anual do RPK - mercado doméstico")</f>
        <v>Fig 3.24 Evolução anual do RPK - mercado doméstico</v>
      </c>
    </row>
    <row r="78" spans="1:1" x14ac:dyDescent="0.3">
      <c r="A78" s="1" t="str">
        <f>HYPERLINK("#'Fig 3.25'!A1", "Fig 3.25 Variação anual no RPK - mercado doméstico")</f>
        <v>Fig 3.25 Variação anual no RPK - mercado doméstico</v>
      </c>
    </row>
    <row r="79" spans="1:1" x14ac:dyDescent="0.3">
      <c r="A79" s="1" t="str">
        <f>HYPERLINK("#'Fig 3.26'!A1", "Fig 3.26 Variação mensal do RPK - 2021 x 2020 - mercado doméstico")</f>
        <v>Fig 3.26 Variação mensal do RPK - 2021 x 2020 - mercado doméstico</v>
      </c>
    </row>
    <row r="80" spans="1:1" x14ac:dyDescent="0.3">
      <c r="A80" s="1" t="str">
        <f>HYPERLINK("#'Fig 3.27'!A1", "Fig 3.27 Participação anual no RPK por empresa - mercado doméstico")</f>
        <v>Fig 3.27 Participação anual no RPK por empresa - mercado doméstico</v>
      </c>
    </row>
    <row r="81" spans="1:1" x14ac:dyDescent="0.3">
      <c r="A81" s="1" t="str">
        <f>HYPERLINK("#'Fig 3.28'!A1", "Fig 3.28 Variação no RPK por empresa - 2021 x 2020 - mercado doméstico")</f>
        <v>Fig 3.28 Variação no RPK por empresa - 2021 x 2020 - mercado doméstico</v>
      </c>
    </row>
    <row r="82" spans="1:1" x14ac:dyDescent="0.3">
      <c r="A82" s="1" t="str">
        <f>HYPERLINK("#'Fig 3.29'!A1", "Fig 3.29 Evolução anual da carga paga e correio - mercado doméstico")</f>
        <v>Fig 3.29 Evolução anual da carga paga e correio - mercado doméstico</v>
      </c>
    </row>
    <row r="83" spans="1:1" x14ac:dyDescent="0.3">
      <c r="A83" s="1" t="str">
        <f>HYPERLINK("#'Fig 3.30'!A1", "Fig 3.30 Variação anual da carga paga e correio - mercado doméstico")</f>
        <v>Fig 3.30 Variação anual da carga paga e correio - mercado doméstico</v>
      </c>
    </row>
    <row r="84" spans="1:1" x14ac:dyDescent="0.3">
      <c r="A84" s="1" t="str">
        <f>HYPERLINK("#'Fig 3.31'!A1", "Fig 3.31 Participação na carga paga e correio por empresa - 2021 - mercado doméstico")</f>
        <v>Fig 3.31 Participação na carga paga e correio por empresa - 2021 - mercado doméstico</v>
      </c>
    </row>
    <row r="85" spans="1:1" x14ac:dyDescent="0.3">
      <c r="A85" s="1" t="str">
        <f>HYPERLINK("#'Fig 3.32'!A1", "Fig 3.32 Variação na carga paga e correio por empresa - 2021 x 2020 - mercado doméstico")</f>
        <v>Fig 3.32 Variação na carga paga e correio por empresa - 2021 x 2020 - mercado doméstico</v>
      </c>
    </row>
    <row r="86" spans="1:1" x14ac:dyDescent="0.3">
      <c r="A86" s="1" t="str">
        <f>HYPERLINK("#'Fig 3.33'!A1", "Fig 3.33 Carga Paga e Correio por rota - mercado doméstico")</f>
        <v>Fig 3.33 Carga Paga e Correio por rota - mercado doméstico</v>
      </c>
    </row>
    <row r="87" spans="1:1" x14ac:dyDescent="0.3">
      <c r="A87" s="1" t="str">
        <f>HYPERLINK("#'Fig 3.34'!A1", "Fig 3.34 Carga paga e correio embarcados por UF - mercado doméstico")</f>
        <v>Fig 3.34 Carga paga e correio embarcados por UF - mercado doméstico</v>
      </c>
    </row>
    <row r="88" spans="1:1" x14ac:dyDescent="0.3">
      <c r="A88" s="1" t="str">
        <f>HYPERLINK("#'Fig 3.35'!A1", "Fig 3.35 Evolução anual do número de passageiros pagos - mercado internacional")</f>
        <v>Fig 3.35 Evolução anual do número de passageiros pagos - mercado internacional</v>
      </c>
    </row>
    <row r="89" spans="1:1" x14ac:dyDescent="0.3">
      <c r="A89" s="1" t="str">
        <f>HYPERLINK("#'Fig 3.36'!A1", "Fig 3.36 Variação anual no número de passageiros pagos - mercado internacional")</f>
        <v>Fig 3.36 Variação anual no número de passageiros pagos - mercado internacional</v>
      </c>
    </row>
    <row r="90" spans="1:1" x14ac:dyDescent="0.3">
      <c r="A90" s="1" t="str">
        <f>HYPERLINK("#'Fig 3.37'!A1", "Fig 3.37 Variação mensal no número de passageiros pagos - 2021 x 2020 - mercado internacional")</f>
        <v>Fig 3.37 Variação mensal no número de passageiros pagos - 2021 x 2020 - mercado internacional</v>
      </c>
    </row>
    <row r="91" spans="1:1" x14ac:dyDescent="0.3">
      <c r="A91" s="1" t="str">
        <f>HYPERLINK("#'Fig 3.38'!A1", "Fig 3.38 Número de passageiros pagos por nacionalidade da empresa - mercado internacional")</f>
        <v>Fig 3.38 Número de passageiros pagos por nacionalidade da empresa - mercado internacional</v>
      </c>
    </row>
    <row r="92" spans="1:1" x14ac:dyDescent="0.3">
      <c r="A92" s="1" t="str">
        <f>HYPERLINK("#'Fig 3.39'!A1", "Fig 3.39 Variação no número de passageiros pagos por nacionalidade da empresa - 2021 x 2020 - mercado internacional")</f>
        <v>Fig 3.39 Variação no número de passageiros pagos por nacionalidade da empresa - 2021 x 2020 - mercado internacional</v>
      </c>
    </row>
    <row r="93" spans="1:1" x14ac:dyDescent="0.3">
      <c r="A93" s="1" t="str">
        <f>HYPERLINK("#'Fig 3.40'!A1", "Fig 3.40 Variação no número de passageiros pagos por nacionalidade da empresa - 2021 x 2019 - mercado internacional")</f>
        <v>Fig 3.40 Variação no número de passageiros pagos por nacionalidade da empresa - 2021 x 2019 - mercado internacional</v>
      </c>
    </row>
    <row r="94" spans="1:1" x14ac:dyDescent="0.3">
      <c r="A94" s="1" t="str">
        <f>HYPERLINK("#'Fig 3.41'!A1", "Fig 3.41 Participação no número de passageiros pagos por empresa - 2021 - mercado internacional")</f>
        <v>Fig 3.41 Participação no número de passageiros pagos por empresa - 2021 - mercado internacional</v>
      </c>
    </row>
    <row r="95" spans="1:1" x14ac:dyDescent="0.3">
      <c r="A95" s="1" t="str">
        <f>HYPERLINK("#'Fig 3.42'!A1", "Fig 3.42 Variação no número de passageiros pagos por empresa - 2021 x 2020 - mercado internacional")</f>
        <v>Fig 3.42 Variação no número de passageiros pagos por empresa - 2021 x 2020 - mercado internacional</v>
      </c>
    </row>
    <row r="96" spans="1:1" x14ac:dyDescent="0.3">
      <c r="A96" s="1" t="str">
        <f>HYPERLINK("#'Fig 3.43'!A1", "Fig 3.43 Diferença no número de passageiros pagos por empresa - 2021 x 2020 - mercado internacional")</f>
        <v>Fig 3.43 Diferença no número de passageiros pagos por empresa - 2021 x 2020 - mercado internacional</v>
      </c>
    </row>
    <row r="97" spans="1:1" x14ac:dyDescent="0.3">
      <c r="A97" s="1" t="str">
        <f>HYPERLINK("#'Fig 3.44'!A1", "Fig 3.44 Número de passageiros pagos transportados entre o Brasil e outros países por continente - mercado internacional")</f>
        <v>Fig 3.44 Número de passageiros pagos transportados entre o Brasil e outros países por continente - mercado internacional</v>
      </c>
    </row>
    <row r="98" spans="1:1" x14ac:dyDescent="0.3">
      <c r="A98" s="1" t="str">
        <f>HYPERLINK("#'Fig 3.45'!A1", "Fig 3.45 Evolução anual do RPK - mercado internacional")</f>
        <v>Fig 3.45 Evolução anual do RPK - mercado internacional</v>
      </c>
    </row>
    <row r="99" spans="1:1" x14ac:dyDescent="0.3">
      <c r="A99" s="1" t="str">
        <f>HYPERLINK("#'Fig 3.46'!A1", "Fig 3.46 Variação anual no RPK - mercado internacional")</f>
        <v>Fig 3.46 Variação anual no RPK - mercado internacional</v>
      </c>
    </row>
    <row r="100" spans="1:1" x14ac:dyDescent="0.3">
      <c r="A100" s="1" t="str">
        <f>HYPERLINK("#'Fig 3.47'!A1", "Fig 3.47 Variação mensal no RPK - 2021 x 2020 - mercado internacional")</f>
        <v>Fig 3.47 Variação mensal no RPK - 2021 x 2020 - mercado internacional</v>
      </c>
    </row>
    <row r="101" spans="1:1" x14ac:dyDescent="0.3">
      <c r="A101" s="1" t="str">
        <f>HYPERLINK("#'Fig 3.48'!A1", "Fig 3.48 RPK por nacionalidade da empresa - mercado internacional")</f>
        <v>Fig 3.48 RPK por nacionalidade da empresa - mercado internacional</v>
      </c>
    </row>
    <row r="102" spans="1:1" x14ac:dyDescent="0.3">
      <c r="A102" s="1" t="str">
        <f>HYPERLINK("#'Fig 3.49'!A1", "Fig 3.49 Variação RPK por nacionalidade da empresa - 2021 x 2020 - mercado internacional")</f>
        <v>Fig 3.49 Variação RPK por nacionalidade da empresa - 2021 x 2020 - mercado internacional</v>
      </c>
    </row>
    <row r="103" spans="1:1" x14ac:dyDescent="0.3">
      <c r="A103" s="1" t="str">
        <f>HYPERLINK("#'Fig 3.50'!A1", "Fig 3.50 Variação RPK por nacionalidade da empresa - 2021 x 2019 - mercado internacional")</f>
        <v>Fig 3.50 Variação RPK por nacionalidade da empresa - 2021 x 2019 - mercado internacional</v>
      </c>
    </row>
    <row r="104" spans="1:1" x14ac:dyDescent="0.3">
      <c r="A104" s="1" t="str">
        <f>HYPERLINK("#'Fig 3.51'!A1", "Fig 3.51 Participação no RPK por empresa - 2021 - mercado internacional")</f>
        <v>Fig 3.51 Participação no RPK por empresa - 2021 - mercado internacional</v>
      </c>
    </row>
    <row r="105" spans="1:1" x14ac:dyDescent="0.3">
      <c r="A105" s="1" t="str">
        <f>HYPERLINK("#'Fig 3.52'!A1", "Fig 3.52 Variação no RPK por empresa - 2021 x 2020 - mercado internacional")</f>
        <v>Fig 3.52 Variação no RPK por empresa - 2021 x 2020 - mercado internacional</v>
      </c>
    </row>
    <row r="106" spans="1:1" x14ac:dyDescent="0.3">
      <c r="A106" s="1" t="str">
        <f>HYPERLINK("#'Fig 3.53'!A1", "Fig 3.53 Evolução anual da carga paga e correio - 2021 x 2020 - mercado internacional")</f>
        <v>Fig 3.53 Evolução anual da carga paga e correio - 2021 x 2020 - mercado internacional</v>
      </c>
    </row>
    <row r="107" spans="1:1" x14ac:dyDescent="0.3">
      <c r="A107" s="1" t="str">
        <f>HYPERLINK("#'Fig 3.54'!A1", "Fig 3.54 Variação anual na carga paga e correio - mercado internacional")</f>
        <v>Fig 3.54 Variação anual na carga paga e correio - mercado internacional</v>
      </c>
    </row>
    <row r="108" spans="1:1" x14ac:dyDescent="0.3">
      <c r="A108" s="1" t="str">
        <f>HYPERLINK("#'Fig 3.55'!A1", "Fig 3.55 Carga paga e correio por nacionalidade da empresa - mercado internacional")</f>
        <v>Fig 3.55 Carga paga e correio por nacionalidade da empresa - mercado internacional</v>
      </c>
    </row>
    <row r="109" spans="1:1" x14ac:dyDescent="0.3">
      <c r="A109" s="1" t="str">
        <f>HYPERLINK("#'Fig 3.56'!A1", "Fig 3.56 Variação na carga paga e correio por nacionalidade da empresa - 2021 x 2020 - mercado internacional")</f>
        <v>Fig 3.56 Variação na carga paga e correio por nacionalidade da empresa - 2021 x 2020 - mercado internacional</v>
      </c>
    </row>
    <row r="110" spans="1:1" x14ac:dyDescent="0.3">
      <c r="A110" s="1" t="str">
        <f>HYPERLINK("#'Fig 3.57'!A1", "Fig 3.57 Variação na carga paga e correio por nacionalidade da empresa - 2021 x 2019 - mercado internacional")</f>
        <v>Fig 3.57 Variação na carga paga e correio por nacionalidade da empresa - 2021 x 2019 - mercado internacional</v>
      </c>
    </row>
    <row r="111" spans="1:1" x14ac:dyDescent="0.3">
      <c r="A111" s="1" t="str">
        <f>HYPERLINK("#'Fig 3.58'!A1", "Fig 3.58 Participação na carga paga e correio por empresa - 2021 - mercado internacional")</f>
        <v>Fig 3.58 Participação na carga paga e correio por empresa - 2021 - mercado internacional</v>
      </c>
    </row>
    <row r="112" spans="1:1" x14ac:dyDescent="0.3">
      <c r="A112" s="1" t="str">
        <f>HYPERLINK("#'Fig 3.59'!A1", "Fig 3.59 Variação na Participação na carga paga e correio por empresa - 2021 x 2020 - mercado internacional")</f>
        <v>Fig 3.59 Variação na Participação na carga paga e correio por empresa - 2021 x 2020 - mercado internacional</v>
      </c>
    </row>
    <row r="113" spans="1:1" x14ac:dyDescent="0.3">
      <c r="A113" s="1" t="str">
        <f>HYPERLINK("#'Fig 3.60'!A1", "Fig 3.60 Carga paga e correio transportado entre Brasil e outros países por continente - mercado internacional")</f>
        <v>Fig 3.60 Carga paga e correio transportado entre Brasil e outros países por continente - mercado internacional</v>
      </c>
    </row>
    <row r="114" spans="1:1" x14ac:dyDescent="0.3">
      <c r="A114" s="1" t="str">
        <f>HYPERLINK("#'Fig 3.61'!A1", "Fig 3.61 Carga paga e correio transportada com origem no Brasil e destino em outros países - mercado internacional - 20 maiores destinos")</f>
        <v>Fig 3.61 Carga paga e correio transportada com origem no Brasil e destino em outros países - mercado internacional - 20 maiores destinos</v>
      </c>
    </row>
    <row r="115" spans="1:1" x14ac:dyDescent="0.3">
      <c r="A115" s="1" t="str">
        <f>HYPERLINK("#'Fig 3.62'!A1", "Fig 3.62 Carga paga e correio transportada com destino ao Brasil e origem em outros países - mercado internacional - 20 maiores origens")</f>
        <v>Fig 3.62 Carga paga e correio transportada com destino ao Brasil e origem em outros países - mercado internacional - 20 maiores origens</v>
      </c>
    </row>
    <row r="116" spans="1:1" x14ac:dyDescent="0.3">
      <c r="A116" s="1" t="str">
        <f>HYPERLINK("#'Fig 4.1'!A1", "Fig 4.1 Aproveitamento anual (RPK/ASK) - mercados doméstico e internacional")</f>
        <v>Fig 4.1 Aproveitamento anual (RPK/ASK) - mercados doméstico e internacional</v>
      </c>
    </row>
    <row r="117" spans="1:1" x14ac:dyDescent="0.3">
      <c r="A117" s="1" t="str">
        <f>HYPERLINK("#'Fig 4.2'!A1", "Fig 4.2 Variação anual do aproveitamento (RPK/ASK) - mercados doméstico e internacional")</f>
        <v>Fig 4.2 Variação anual do aproveitamento (RPK/ASK) - mercados doméstico e internacional</v>
      </c>
    </row>
    <row r="118" spans="1:1" x14ac:dyDescent="0.3">
      <c r="A118" s="1" t="str">
        <f>HYPERLINK("#'Fig 4.3'!A1", "Fig 4.3 Aproveitamento mensal (RPK/ASK) - 2021 - mercados doméstico e internacional")</f>
        <v>Fig 4.3 Aproveitamento mensal (RPK/ASK) - 2021 - mercados doméstico e internacional</v>
      </c>
    </row>
    <row r="119" spans="1:1" x14ac:dyDescent="0.3">
      <c r="A119" s="1" t="str">
        <f>HYPERLINK("#'Fig 4.4'!A1", "Fig 4.4 Variação mensal no aproveitamento mensal (RPK/ASK) - 2021 x 2020 - mercados doméstico e internacional")</f>
        <v>Fig 4.4 Variação mensal no aproveitamento mensal (RPK/ASK) - 2021 x 2020 - mercados doméstico e internacional</v>
      </c>
    </row>
    <row r="120" spans="1:1" x14ac:dyDescent="0.3">
      <c r="A120" s="1" t="str">
        <f>HYPERLINK("#'Fig 4.5'!A1", "Fig 4.5 Aproveitamento anual (RPK/ASK) - mercado doméstico")</f>
        <v>Fig 4.5 Aproveitamento anual (RPK/ASK) - mercado doméstico</v>
      </c>
    </row>
    <row r="121" spans="1:1" x14ac:dyDescent="0.3">
      <c r="A121" s="1" t="str">
        <f>HYPERLINK("#'Fig 4.6'!A1", "Fig 4.6 Variação anual do aproveitamento (RPK/ASK) - mercado doméstico")</f>
        <v>Fig 4.6 Variação anual do aproveitamento (RPK/ASK) - mercado doméstico</v>
      </c>
    </row>
    <row r="122" spans="1:1" x14ac:dyDescent="0.3">
      <c r="A122" s="1" t="str">
        <f>HYPERLINK("#'Fig 4.7'!A1", "Fig 4.7 Aproveitamento mensal (RPK/ASK) - 2021 - mercado doméstico")</f>
        <v>Fig 4.7 Aproveitamento mensal (RPK/ASK) - 2021 - mercado doméstico</v>
      </c>
    </row>
    <row r="123" spans="1:1" x14ac:dyDescent="0.3">
      <c r="A123" s="1" t="str">
        <f>HYPERLINK("#'Fig 4.8'!A1", "Fig 4.8 Variação mensal no aproveitamento (RPK/ASK) - 2021 x 2020 - mercado doméstico")</f>
        <v>Fig 4.8 Variação mensal no aproveitamento (RPK/ASK) - 2021 x 2020 - mercado doméstico</v>
      </c>
    </row>
    <row r="124" spans="1:1" x14ac:dyDescent="0.3">
      <c r="A124" s="1" t="str">
        <f>HYPERLINK("#'Fig 4.9'!A1", "Fig 4.9 Aproveitamento (RPK/ASK) - 2020 (esquerda) e 2021 (direita) - mercado doméstico")</f>
        <v>Fig 4.9 Aproveitamento (RPK/ASK) - 2020 (esquerda) e 2021 (direita) - mercado doméstico</v>
      </c>
    </row>
    <row r="125" spans="1:1" x14ac:dyDescent="0.3">
      <c r="A125" s="1" t="str">
        <f>HYPERLINK("#'Fig 4.10'!A1", "Fig 4.10 Aproveitamento anual (RPK/ASK) - mercado internacional")</f>
        <v>Fig 4.10 Aproveitamento anual (RPK/ASK) - mercado internacional</v>
      </c>
    </row>
    <row r="126" spans="1:1" x14ac:dyDescent="0.3">
      <c r="A126" s="1" t="str">
        <f>HYPERLINK("#'Fig 4.11'!A1", "Fig 4.11 Variação anual do aproveitamento (RPK/ASK) - mercado internacional")</f>
        <v>Fig 4.11 Variação anual do aproveitamento (RPK/ASK) - mercado internacional</v>
      </c>
    </row>
    <row r="127" spans="1:1" x14ac:dyDescent="0.3">
      <c r="A127" s="1" t="str">
        <f>HYPERLINK("#'Fig 4.12'!A1", "Fig 4.12 Aproveitamento mensal (RPK/ASK) - 2021 - mercado internacional")</f>
        <v>Fig 4.12 Aproveitamento mensal (RPK/ASK) - 2021 - mercado internacional</v>
      </c>
    </row>
    <row r="128" spans="1:1" x14ac:dyDescent="0.3">
      <c r="A128" s="1" t="str">
        <f>HYPERLINK("#'Fig 4.13'!A1", "Fig 4.13 Variação mensal no aproveitamento (RPK/ASK) - 2021 x 2020 - mercado internacional")</f>
        <v>Fig 4.13 Variação mensal no aproveitamento (RPK/ASK) - 2021 x 2020 - mercado internacional</v>
      </c>
    </row>
    <row r="129" spans="1:1" x14ac:dyDescent="0.3">
      <c r="A129" s="1" t="str">
        <f>HYPERLINK("#'Fig 4.14'!A1", "Fig 4.14 Aproveitamento (RPK/ASK) - 2020 (esquerda) e 2021 (direita) - mercado internacional")</f>
        <v>Fig 4.14 Aproveitamento (RPK/ASK) - 2020 (esquerda) e 2021 (direita) - mercado internacional</v>
      </c>
    </row>
    <row r="130" spans="1:1" x14ac:dyDescent="0.3">
      <c r="A130" s="1" t="str">
        <f>HYPERLINK("#'Fig 5.1'!A1", "Fig 5.1 Evolução anual dos percentuais de atrasos e cancelamentos - 2012 a 2021 - mercados doméstico e internacional")</f>
        <v>Fig 5.1 Evolução anual dos percentuais de atrasos e cancelamentos - 2012 a 2021 - mercados doméstico e internacional</v>
      </c>
    </row>
    <row r="131" spans="1:1" x14ac:dyDescent="0.3">
      <c r="A131" s="1" t="str">
        <f>HYPERLINK("#'Fig 5.2'!A1", "Fig 5.2 Variação anual dos percentuais de atrasos e cancelamentos - 2012 a 2021 - mercados doméstico e internacional")</f>
        <v>Fig 5.2 Variação anual dos percentuais de atrasos e cancelamentos - 2012 a 2021 - mercados doméstico e internacional</v>
      </c>
    </row>
    <row r="132" spans="1:1" x14ac:dyDescent="0.3">
      <c r="A132" s="1" t="str">
        <f>HYPERLINK("#'Fig 5.3'!A1", "Fig 5.3 Evolução mensal dos percentuais de atrasos e cancelamentos - 2021 - mercados doméstico e internacional")</f>
        <v>Fig 5.3 Evolução mensal dos percentuais de atrasos e cancelamentos - 2021 - mercados doméstico e internacional</v>
      </c>
    </row>
    <row r="133" spans="1:1" x14ac:dyDescent="0.3">
      <c r="A133" s="1" t="str">
        <f>HYPERLINK("#'Fig 5.4'!A1", "Fig 5.4 Variação mensal dos percentuais de atrasos e cancelamentos - 2021 - mercados doméstico e internacional - com relação ao mesmo mês do ano anterior")</f>
        <v>Fig 5.4 Variação mensal dos percentuais de atrasos e cancelamentos - 2021 - mercados doméstico e internacional - com relação ao mesmo mês do ano anterior</v>
      </c>
    </row>
    <row r="134" spans="1:1" x14ac:dyDescent="0.3">
      <c r="A134" s="1" t="str">
        <f>HYPERLINK("#'Fig 5.5'!A1", "Fig 5.5 Evolução anual dos percentuais de atrasos e cancelamentos - 2012 a 2021 - mercado doméstico")</f>
        <v>Fig 5.5 Evolução anual dos percentuais de atrasos e cancelamentos - 2012 a 2021 - mercado doméstico</v>
      </c>
    </row>
    <row r="135" spans="1:1" x14ac:dyDescent="0.3">
      <c r="A135" s="1" t="str">
        <f>HYPERLINK("#'Fig 5.6'!A1", "Fig 5.6 Variação anual dos percentuais de atrasos e cancelamentos - 2012 a 2021 - mercado doméstico")</f>
        <v>Fig 5.6 Variação anual dos percentuais de atrasos e cancelamentos - 2012 a 2021 - mercado doméstico</v>
      </c>
    </row>
    <row r="136" spans="1:1" x14ac:dyDescent="0.3">
      <c r="A136" s="1" t="str">
        <f>HYPERLINK("#'Fig 5.7'!A1", "Fig 5.7 Evolução mensal dos percentuais de atrasos e cancelamentos - 2021 - mercado doméstico")</f>
        <v>Fig 5.7 Evolução mensal dos percentuais de atrasos e cancelamentos - 2021 - mercado doméstico</v>
      </c>
    </row>
    <row r="137" spans="1:1" x14ac:dyDescent="0.3">
      <c r="A137" s="1" t="str">
        <f>HYPERLINK("#'Fig 5.8'!A1", "Fig 5.8 Variação mensal dos percentuais de atrasos e cancelamentos - 2021 - mercado doméstico")</f>
        <v>Fig 5.8 Variação mensal dos percentuais de atrasos e cancelamentos - 2021 - mercado doméstico</v>
      </c>
    </row>
    <row r="138" spans="1:1" x14ac:dyDescent="0.3">
      <c r="A138" s="1" t="str">
        <f>HYPERLINK("#'Fig 5.9'!A1", "Fig 5.9 Evolução anual dos percentuais de atrasos e cancelamentos - 2012 a 2021 - mercado internacional")</f>
        <v>Fig 5.9 Evolução anual dos percentuais de atrasos e cancelamentos - 2012 a 2021 - mercado internacional</v>
      </c>
    </row>
    <row r="139" spans="1:1" x14ac:dyDescent="0.3">
      <c r="A139" s="1" t="str">
        <f>HYPERLINK("#'Fig 5.10'!A1", "Fig 5.10 Variação anual dos percentuais de atrasos e cancelamentos - 2012 a 2021 - mercado internacional")</f>
        <v>Fig 5.10 Variação anual dos percentuais de atrasos e cancelamentos - 2012 a 2021 - mercado internacional</v>
      </c>
    </row>
    <row r="140" spans="1:1" x14ac:dyDescent="0.3">
      <c r="A140" s="1" t="str">
        <f>HYPERLINK("#'Fig 5.11'!A1", "Fig 5.11 Evolução mensal dos percentuais de atrasos e cancelamentos - 2021 - mercado internacional")</f>
        <v>Fig 5.11 Evolução mensal dos percentuais de atrasos e cancelamentos - 2021 - mercado internacional</v>
      </c>
    </row>
    <row r="141" spans="1:1" x14ac:dyDescent="0.3">
      <c r="A141" s="1" t="str">
        <f>HYPERLINK("#'Fig 5.12'!A1", "Fig 5.12 Variação mensal dos percentuais de atrasos e cancelamentos - 2021 - mercado internacional")</f>
        <v>Fig 5.12 Variação mensal dos percentuais de atrasos e cancelamentos - 2021 - mercado internacional</v>
      </c>
    </row>
    <row r="142" spans="1:1" x14ac:dyDescent="0.3">
      <c r="A142" s="1" t="str">
        <f>HYPERLINK("#'Fig 5.13'!A1", "Fig 5.13 Percentuais de atrasos nos 20 principais pares de aeroportos - 2021 - mercado doméstico")</f>
        <v>Fig 5.13 Percentuais de atrasos nos 20 principais pares de aeroportos - 2021 - mercado doméstico</v>
      </c>
    </row>
    <row r="143" spans="1:1" x14ac:dyDescent="0.3">
      <c r="A143" s="1" t="str">
        <f>HYPERLINK("#'Fig 5.14'!A1", "Fig 5.14 Percentuais de cancelamentos nos 20 principais pares de aeroportos - 2021 - mercado doméstico")</f>
        <v>Fig 5.14 Percentuais de cancelamentos nos 20 principais pares de aeroportos - 2021 - mercado doméstico</v>
      </c>
    </row>
    <row r="144" spans="1:1" x14ac:dyDescent="0.3">
      <c r="A144" s="1" t="str">
        <f>HYPERLINK("#'Fig 5.15'!A1", "Fig 5.15 Percentuais de atrasos nos 20 principais pares de aeroportos - 2021 - mercado internacional")</f>
        <v>Fig 5.15 Percentuais de atrasos nos 20 principais pares de aeroportos - 2021 - mercado internacional</v>
      </c>
    </row>
    <row r="145" spans="1:1" x14ac:dyDescent="0.3">
      <c r="A145" s="1" t="str">
        <f>HYPERLINK("#'Fig 5.16'!A1", "Fig 5.16 Percentuais de cancelamentos nos 20 principais pares de aeroportos - 2021 - mercado internacional")</f>
        <v>Fig 5.16 Percentuais de cancelamentos nos 20 principais pares de aeroportos - 2021 - mercado internacional</v>
      </c>
    </row>
    <row r="146" spans="1:1" x14ac:dyDescent="0.3">
      <c r="A146" s="1" t="str">
        <f>HYPERLINK("#'Fig 6.1'!A1", "Fig 6.1 Evolução anual da Tarifa Aérea Média Doméstica Real")</f>
        <v>Fig 6.1 Evolução anual da Tarifa Aérea Média Doméstica Real</v>
      </c>
    </row>
    <row r="147" spans="1:1" x14ac:dyDescent="0.3">
      <c r="A147" s="1" t="str">
        <f>HYPERLINK("#'Fig 6.2'!A1", "Fig 6.2 Variação anual da Tarifa Aérea Média Doméstica Real")</f>
        <v>Fig 6.2 Variação anual da Tarifa Aérea Média Doméstica Real</v>
      </c>
    </row>
    <row r="148" spans="1:1" x14ac:dyDescent="0.3">
      <c r="A148" s="1" t="str">
        <f>HYPERLINK("#'Fig 6.3'!A1", "Fig 6.3 Evolução da Tarifa Aérea Média Doméstica Real por mês - 2019 a 2021")</f>
        <v>Fig 6.3 Evolução da Tarifa Aérea Média Doméstica Real por mês - 2019 a 2021</v>
      </c>
    </row>
    <row r="149" spans="1:1" x14ac:dyDescent="0.3">
      <c r="A149" s="1" t="str">
        <f>HYPERLINK("#'Fig 6.4'!A1", "Fig 6.4 Variação da Tarifa Aérea Média Doméstica Real por mês - 2019 a 2021 - com relação ao mesmo mês do ano anterior")</f>
        <v>Fig 6.4 Variação da Tarifa Aérea Média Doméstica Real por mês - 2019 a 2021 - com relação ao mesmo mês do ano anterior</v>
      </c>
    </row>
    <row r="150" spans="1:1" x14ac:dyDescent="0.3">
      <c r="A150" s="1" t="str">
        <f>HYPERLINK("#'Fig 6.5'!A1", "Fig 6.5 Evolução da Tarifa Aérea Média Doméstica Real por trimestre - 2019 a 2021")</f>
        <v>Fig 6.5 Evolução da Tarifa Aérea Média Doméstica Real por trimestre - 2019 a 2021</v>
      </c>
    </row>
    <row r="151" spans="1:1" x14ac:dyDescent="0.3">
      <c r="A151" s="1" t="str">
        <f>HYPERLINK("#'Fig 6.6'!A1", "Fig 6.6 Variação da Tarifa Aérea Média Doméstica Real por trimestre - 2019 a 2021 - com relação ao mesmo trimestre do ano anterior")</f>
        <v>Fig 6.6 Variação da Tarifa Aérea Média Doméstica Real por trimestre - 2019 a 2021 - com relação ao mesmo trimestre do ano anterior</v>
      </c>
    </row>
    <row r="152" spans="1:1" x14ac:dyDescent="0.3">
      <c r="A152" s="1" t="str">
        <f>HYPERLINK("#'Fig 6.7'!A1", "Fig 6.7 Evolução anual da distância média")</f>
        <v>Fig 6.7 Evolução anual da distância média</v>
      </c>
    </row>
    <row r="153" spans="1:1" x14ac:dyDescent="0.3">
      <c r="A153" s="1" t="str">
        <f>HYPERLINK("#'Fig 6.8'!A1", "Fig 6.8 Distribuição dos assentos comercializados por faixa de tarifa real - 2011, 2020 e 2021")</f>
        <v>Fig 6.8 Distribuição dos assentos comercializados por faixa de tarifa real - 2011, 2020 e 2021</v>
      </c>
    </row>
    <row r="154" spans="1:1" x14ac:dyDescent="0.3">
      <c r="A154" s="1" t="str">
        <f>HYPERLINK("#'Fig 6.9'!A1", "Fig 6.9 Evolução anual do Yield Médio Doméstico Real")</f>
        <v>Fig 6.9 Evolução anual do Yield Médio Doméstico Real</v>
      </c>
    </row>
    <row r="155" spans="1:1" x14ac:dyDescent="0.3">
      <c r="A155" s="1" t="str">
        <f>HYPERLINK("#'Fig 6.10'!A1", "Fig 6.10 Variação anual do Yield Médio Doméstico Real")</f>
        <v>Fig 6.10 Variação anual do Yield Médio Doméstico Real</v>
      </c>
    </row>
    <row r="156" spans="1:1" x14ac:dyDescent="0.3">
      <c r="A156" s="1" t="str">
        <f>HYPERLINK("#'Fig 6.11'!A1", "Fig 6.11 Evolução do Yield Médio Doméstico Real por mês - 2019 a 2021")</f>
        <v>Fig 6.11 Evolução do Yield Médio Doméstico Real por mês - 2019 a 2021</v>
      </c>
    </row>
    <row r="157" spans="1:1" x14ac:dyDescent="0.3">
      <c r="A157" s="1" t="str">
        <f>HYPERLINK("#'Fig 6.12'!A1", "Fig 6.12 Variação do Yield Médio Doméstico Real por mês - 2019 a 2021 - com relação ao mesmo mês do ano anterior")</f>
        <v>Fig 6.12 Variação do Yield Médio Doméstico Real por mês - 2019 a 2021 - com relação ao mesmo mês do ano anterior</v>
      </c>
    </row>
    <row r="158" spans="1:1" x14ac:dyDescent="0.3">
      <c r="A158" s="1" t="str">
        <f>HYPERLINK("#'Fig 6.13'!A1", "Fig 6.13 Evolução do Yield Médio Doméstico Real por trimestre - 2019 a 2021")</f>
        <v>Fig 6.13 Evolução do Yield Médio Doméstico Real por trimestre - 2019 a 2021</v>
      </c>
    </row>
    <row r="159" spans="1:1" x14ac:dyDescent="0.3">
      <c r="A159" s="1" t="str">
        <f>HYPERLINK("#'Fig 6.14'!A1", "Fig 6.14 Variação do Yield Médio Doméstico Real por trimestre - 2019 a 2021 - com relação ao mesmo trimestre do ano anterior")</f>
        <v>Fig 6.14 Variação do Yield Médio Doméstico Real por trimestre - 2019 a 2021 - com relação ao mesmo trimestre do ano anterior</v>
      </c>
    </row>
    <row r="160" spans="1:1" x14ac:dyDescent="0.3">
      <c r="A160" s="1" t="str">
        <f>HYPERLINK("#'Fig 6.15'!A1", "Fig 6.15 Distribuição dos assentos comercializados por faixa de yield real - 2011, 2020 e 2021")</f>
        <v>Fig 6.15 Distribuição dos assentos comercializados por faixa de yield real - 2011, 2020 e 2021</v>
      </c>
    </row>
    <row r="161" spans="1:1" x14ac:dyDescent="0.3">
      <c r="A161" s="1" t="str">
        <f>HYPERLINK("#'Fig 6.16'!A1", "Fig 6.16 Evolução da Tarifa Aérea Média Doméstica Real por empresa - 2019 a 2021")</f>
        <v>Fig 6.16 Evolução da Tarifa Aérea Média Doméstica Real por empresa - 2019 a 2021</v>
      </c>
    </row>
    <row r="162" spans="1:1" x14ac:dyDescent="0.3">
      <c r="A162" s="1" t="str">
        <f>HYPERLINK("#'Fig 6.17'!A1", "Fig 6.17 Variação da Tarifa Aérea Média Doméstica Real por empresa - 2019 a 2021")</f>
        <v>Fig 6.17 Variação da Tarifa Aérea Média Doméstica Real por empresa - 2019 a 2021</v>
      </c>
    </row>
    <row r="163" spans="1:1" x14ac:dyDescent="0.3">
      <c r="A163" s="1" t="str">
        <f>HYPERLINK("#'Fig 6.18'!A1", "Fig 6.18 Evolução do Yield Médio Doméstico Real por empresa - 2019 a 2021")</f>
        <v>Fig 6.18 Evolução do Yield Médio Doméstico Real por empresa - 2019 a 2021</v>
      </c>
    </row>
    <row r="164" spans="1:1" x14ac:dyDescent="0.3">
      <c r="A164" s="1" t="str">
        <f>HYPERLINK("#'Fig 6.19'!A1", "Fig 6.19 Variação do Yield Médio Doméstico Real por empresa - 2019 a 2021")</f>
        <v>Fig 6.19 Variação do Yield Médio Doméstico Real por empresa - 2019 a 2021</v>
      </c>
    </row>
    <row r="165" spans="1:1" x14ac:dyDescent="0.3">
      <c r="A165" s="1" t="str">
        <f>HYPERLINK("#'Fig 6.20'!A1", "Fig 6.20 Evolução da distância média por empresa - 2019 a 2021")</f>
        <v>Fig 6.20 Evolução da distância média por empresa - 2019 a 2021</v>
      </c>
    </row>
    <row r="166" spans="1:1" x14ac:dyDescent="0.3">
      <c r="A166" s="1" t="str">
        <f>HYPERLINK("#'Fig 6.21'!A1", "Fig 6.21 Tarifa Aérea Média Doméstica Real por UF - 2021")</f>
        <v>Fig 6.21 Tarifa Aérea Média Doméstica Real por UF - 2021</v>
      </c>
    </row>
    <row r="167" spans="1:1" x14ac:dyDescent="0.3">
      <c r="A167" s="1" t="str">
        <f>HYPERLINK("#'Fig 6.22'!A1", "Fig 6.22 Variação da Tarifa Aérea Média Doméstica Real por UF - 2021")</f>
        <v>Fig 6.22 Variação da Tarifa Aérea Média Doméstica Real por UF - 2021</v>
      </c>
    </row>
    <row r="168" spans="1:1" x14ac:dyDescent="0.3">
      <c r="A168" s="1" t="str">
        <f>HYPERLINK("#'Fig 6.23'!A1", "Fig 6.23 Distância média por por UF - 2021")</f>
        <v>Fig 6.23 Distância média por por UF - 2021</v>
      </c>
    </row>
    <row r="169" spans="1:1" x14ac:dyDescent="0.3">
      <c r="A169" s="1" t="str">
        <f>HYPERLINK("#'Fig 6.24'!A1", "Fig 6.24 Yield Médio Doméstico Real por UF - 2021")</f>
        <v>Fig 6.24 Yield Médio Doméstico Real por UF - 2021</v>
      </c>
    </row>
    <row r="170" spans="1:1" x14ac:dyDescent="0.3">
      <c r="A170" s="1" t="str">
        <f>HYPERLINK("#'Fig 6.25'!A1", "Fig 6.25 Variação do Yield Médio Doméstico Real por UF - 2021")</f>
        <v>Fig 6.25 Variação do Yield Médio Doméstico Real por UF - 2021</v>
      </c>
    </row>
    <row r="171" spans="1:1" x14ac:dyDescent="0.3">
      <c r="A171" s="1" t="str">
        <f>HYPERLINK("#'Fig 7.1'!A1", "Fig 7.1 Receitas de Serviços Aéreos Públicos anuais")</f>
        <v>Fig 7.1 Receitas de Serviços Aéreos Públicos anuais</v>
      </c>
    </row>
    <row r="172" spans="1:1" x14ac:dyDescent="0.3">
      <c r="A172" s="1" t="str">
        <f>HYPERLINK("#'Fig 7.2'!A1", "Fig 7.2 Receitas de Serviços Aéreos Públicos anuais por empresa")</f>
        <v>Fig 7.2 Receitas de Serviços Aéreos Públicos anuais por empresa</v>
      </c>
    </row>
    <row r="173" spans="1:1" x14ac:dyDescent="0.3">
      <c r="A173" s="1" t="str">
        <f>HYPERLINK("#'Fig 7.3'!A1", "Fig 7.3 Evolução da composição das receitas de serviços aéreos públicos anuais")</f>
        <v>Fig 7.3 Evolução da composição das receitas de serviços aéreos públicos anuais</v>
      </c>
    </row>
    <row r="174" spans="1:1" x14ac:dyDescent="0.3">
      <c r="A174" s="1" t="str">
        <f>HYPERLINK("#'Fig 7.4'!A1", "Fig 7.4 Receitas com carga e mala postal anuais")</f>
        <v>Fig 7.4 Receitas com carga e mala postal anuais</v>
      </c>
    </row>
    <row r="175" spans="1:1" x14ac:dyDescent="0.3">
      <c r="A175" s="1" t="str">
        <f>HYPERLINK("#'Fig 7.5'!A1", "Fig 7.5 Receitas com carga e mala postal anuais por empresa")</f>
        <v>Fig 7.5 Receitas com carga e mala postal anuais por empresa</v>
      </c>
    </row>
    <row r="176" spans="1:1" x14ac:dyDescent="0.3">
      <c r="A176" s="1" t="str">
        <f>HYPERLINK("#'Fig 7.6'!A1", "Fig 7.6 Custos e despesas de voo anuais")</f>
        <v>Fig 7.6 Custos e despesas de voo anuais</v>
      </c>
    </row>
    <row r="177" spans="1:1" x14ac:dyDescent="0.3">
      <c r="A177" s="1" t="str">
        <f>HYPERLINK("#'Fig 7.7'!A1", "Fig 7.7 Evolução da composição dos custos e despesas de voo anuais")</f>
        <v>Fig 7.7 Evolução da composição dos custos e despesas de voo anuais</v>
      </c>
    </row>
    <row r="178" spans="1:1" x14ac:dyDescent="0.3">
      <c r="A178" s="1" t="str">
        <f>HYPERLINK("#'Fig 7.8'!A1", "Fig 7.8 Custos e despesas de voo anuais por empresa")</f>
        <v>Fig 7.8 Custos e despesas de voo anuais por empresa</v>
      </c>
    </row>
    <row r="179" spans="1:1" x14ac:dyDescent="0.3">
      <c r="A179" s="1" t="str">
        <f>HYPERLINK("#'Fig 7.9'!A1", "Fig 7.9 Resultado financeiro anual")</f>
        <v>Fig 7.9 Resultado financeiro anual</v>
      </c>
    </row>
    <row r="180" spans="1:1" x14ac:dyDescent="0.3">
      <c r="A180" s="1" t="str">
        <f>HYPERLINK("#'Fig 7.10'!A1", "Fig 7.10 Resultado financeiro anual por empresa")</f>
        <v>Fig 7.10 Resultado financeiro anual por empresa</v>
      </c>
    </row>
    <row r="181" spans="1:1" x14ac:dyDescent="0.3">
      <c r="A181" s="1" t="str">
        <f>HYPERLINK("#'Fig 7.11'!A1", "Fig 7.11 Resultado líquido anual")</f>
        <v>Fig 7.11 Resultado líquido anual</v>
      </c>
    </row>
    <row r="182" spans="1:1" x14ac:dyDescent="0.3">
      <c r="A182" s="1" t="str">
        <f>HYPERLINK("#'Fig 7.12'!A1", "Fig 7.12 Resultado líquido anual por empresa")</f>
        <v>Fig 7.12 Resultado líquido anual por empresa</v>
      </c>
    </row>
    <row r="183" spans="1:1" x14ac:dyDescent="0.3">
      <c r="A183" s="1" t="str">
        <f>HYPERLINK("#'Fig 7.13'!A1", "Fig 7.13 Caixa e equivalentes no final do período anual")</f>
        <v>Fig 7.13 Caixa e equivalentes no final do período anual</v>
      </c>
    </row>
    <row r="184" spans="1:1" x14ac:dyDescent="0.3">
      <c r="A184" s="1" t="str">
        <f>HYPERLINK("#'Fig 7.14'!A1", "Fig 7.14 Caixa líquido gerado/consumido anual")</f>
        <v>Fig 7.14 Caixa líquido gerado/consumido anual</v>
      </c>
    </row>
    <row r="185" spans="1:1" x14ac:dyDescent="0.3">
      <c r="A185" s="1" t="str">
        <f>HYPERLINK("#'Fig 7.15'!A1", "Fig 7.15 Caixa e equivalentes no final do período anual por empresa")</f>
        <v>Fig 7.15 Caixa e equivalentes no final do período anual por empresa</v>
      </c>
    </row>
    <row r="186" spans="1:1" x14ac:dyDescent="0.3">
      <c r="A186" s="1" t="str">
        <f>HYPERLINK("#'Fig 7.16'!A1", "Fig 7.16 Caixa líquido gerado/consumido anual por empresa")</f>
        <v>Fig 7.16 Caixa líquido gerado/consumido anual por empresa</v>
      </c>
    </row>
    <row r="187" spans="1:1" x14ac:dyDescent="0.3">
      <c r="A187" s="1" t="str">
        <f>HYPERLINK("#'Fig 7.17'!A1", "Fig 7.17 Margem bruta anual")</f>
        <v>Fig 7.17 Margem bruta anual</v>
      </c>
    </row>
    <row r="188" spans="1:1" x14ac:dyDescent="0.3">
      <c r="A188" s="1" t="str">
        <f>HYPERLINK("#'Fig 7.18'!A1", "Fig 7.18 Margem bruta anual por empresa")</f>
        <v>Fig 7.18 Margem bruta anual por empresa</v>
      </c>
    </row>
    <row r="189" spans="1:1" x14ac:dyDescent="0.3">
      <c r="A189" s="1" t="str">
        <f>HYPERLINK("#'Fig 7.19'!A1", "Fig 7.19 EBIT anual")</f>
        <v>Fig 7.19 EBIT anual</v>
      </c>
    </row>
    <row r="190" spans="1:1" x14ac:dyDescent="0.3">
      <c r="A190" s="1" t="str">
        <f>HYPERLINK("#'Fig 7.20'!A1", "Fig 7.20 EBIT anual por empresa")</f>
        <v>Fig 7.20 EBIT anual por empresa</v>
      </c>
    </row>
    <row r="191" spans="1:1" x14ac:dyDescent="0.3">
      <c r="A191" s="1" t="str">
        <f>HYPERLINK("#'Fig 7.21'!A1", "Fig 7.21 Margem EBIT anual")</f>
        <v>Fig 7.21 Margem EBIT anual</v>
      </c>
    </row>
    <row r="192" spans="1:1" x14ac:dyDescent="0.3">
      <c r="A192" s="1" t="str">
        <f>HYPERLINK("#'Fig 7.22'!A1", "Fig 7.22 Margem EBIT anual por empresa")</f>
        <v>Fig 7.22 Margem EBIT anual por empresa</v>
      </c>
    </row>
    <row r="193" spans="1:1" x14ac:dyDescent="0.3">
      <c r="A193" s="1" t="str">
        <f>HYPERLINK("#'Fig 7.23'!A1", "Fig 7.23 Margem líquida anual")</f>
        <v>Fig 7.23 Margem líquida anual</v>
      </c>
    </row>
    <row r="194" spans="1:1" x14ac:dyDescent="0.3">
      <c r="A194" s="1" t="str">
        <f>HYPERLINK("#'Fig 7.24'!A1", "Fig 7.24 Margem líquida anual por empresa")</f>
        <v>Fig 7.24 Margem líquida anual por empresa</v>
      </c>
    </row>
    <row r="195" spans="1:1" x14ac:dyDescent="0.3">
      <c r="A195" s="1" t="str">
        <f>HYPERLINK("#'Fig 7.25'!A1", "Fig 7.25 RASK da Indústria (receita de voo por ASK) - empresas de passageiros ou mistas")</f>
        <v>Fig 7.25 RASK da Indústria (receita de voo por ASK) - empresas de passageiros ou mistas</v>
      </c>
    </row>
    <row r="196" spans="1:1" x14ac:dyDescent="0.3">
      <c r="A196" s="1" t="str">
        <f>HYPERLINK("#'Fig 7.26'!A1", "Fig 7.26 RASK das empresas (receita de voo por ASK) - empresas de passageiros ou mistas")</f>
        <v>Fig 7.26 RASK das empresas (receita de voo por ASK) - empresas de passageiros ou mistas</v>
      </c>
    </row>
    <row r="197" spans="1:1" x14ac:dyDescent="0.3">
      <c r="A197" s="1" t="str">
        <f>HYPERLINK("#'Fig 7.27'!A1", "Fig 7.27 CASK da Indústria (custos e despesas por ASK) - empresas de passageiros ou mistas")</f>
        <v>Fig 7.27 CASK da Indústria (custos e despesas por ASK) - empresas de passageiros ou mistas</v>
      </c>
    </row>
    <row r="198" spans="1:1" x14ac:dyDescent="0.3">
      <c r="A198" s="1" t="str">
        <f>HYPERLINK("#'Fig 7.28'!A1", "Fig 7.28 CASK das empresas (custos e despesas por ASK) - empresas de passageiros ou mistas")</f>
        <v>Fig 7.28 CASK das empresas (custos e despesas por ASK) - empresas de passageiros ou mistas</v>
      </c>
    </row>
    <row r="199" spans="1:1" x14ac:dyDescent="0.3">
      <c r="A199" s="1" t="str">
        <f>HYPERLINK("#'Fig 7.29'!A1", "Fig 7.29 RASK passagem aérea da Indústria (receita com passagem aérea por ASK) - empresas de passageiros ou mistas")</f>
        <v>Fig 7.29 RASK passagem aérea da Indústria (receita com passagem aérea por ASK) - empresas de passageiros ou mistas</v>
      </c>
    </row>
    <row r="200" spans="1:1" x14ac:dyDescent="0.3">
      <c r="A200" s="1" t="str">
        <f>HYPERLINK("#'Fig 7.30'!A1", "Fig 7.30 RASK passagem aérea por empresa (receita com passagem aérea por ASK) - empresas de passageiros ou mistas")</f>
        <v>Fig 7.30 RASK passagem aérea por empresa (receita com passagem aérea por ASK) - empresas de passageiros ou mistas</v>
      </c>
    </row>
    <row r="201" spans="1:1" x14ac:dyDescent="0.3">
      <c r="A201" s="1" t="str">
        <f>HYPERLINK("#'Fig 7.31'!A1", "Fig 7.31 RATK da Indústria (receita de voo por ATK) - empresas de carga ou mistas")</f>
        <v>Fig 7.31 RATK da Indústria (receita de voo por ATK) - empresas de carga ou mistas</v>
      </c>
    </row>
    <row r="202" spans="1:1" x14ac:dyDescent="0.3">
      <c r="A202" s="1" t="str">
        <f>HYPERLINK("#'Fig 7.32'!A1", "Fig 7.32 RATK das empresas (receita de voo por ATK) - empresas de carga ou mistas")</f>
        <v>Fig 7.32 RATK das empresas (receita de voo por ATK) - empresas de carga ou mistas</v>
      </c>
    </row>
    <row r="203" spans="1:1" x14ac:dyDescent="0.3">
      <c r="A203" s="1" t="str">
        <f>HYPERLINK("#'Fig 7.33'!A1", "Fig 7.33 CATK da Indústria (custos e despesas por ATK) - empresas de carga ou mistas")</f>
        <v>Fig 7.33 CATK da Indústria (custos e despesas por ATK) - empresas de carga ou mistas</v>
      </c>
    </row>
    <row r="204" spans="1:1" x14ac:dyDescent="0.3">
      <c r="A204" s="1" t="str">
        <f>HYPERLINK("#'Fig 7.34'!A1", "Fig 7.34 CATK das empresas (custos e despesas por ATK) - empresas de carga ou mistas")</f>
        <v>Fig 7.34 CATK das empresas (custos e despesas por ATK) - empresas de carga ou mistas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workbookViewId="0"/>
  </sheetViews>
  <sheetFormatPr defaultColWidth="11.5546875" defaultRowHeight="14.4" x14ac:dyDescent="0.3"/>
  <sheetData>
    <row r="1" spans="1:3" x14ac:dyDescent="0.3">
      <c r="A1" t="s">
        <v>1</v>
      </c>
    </row>
    <row r="2" spans="1:3" x14ac:dyDescent="0.3">
      <c r="A2" t="s">
        <v>2</v>
      </c>
      <c r="B2" t="s">
        <v>3</v>
      </c>
      <c r="C2" t="s">
        <v>4</v>
      </c>
    </row>
    <row r="3" spans="1:3" x14ac:dyDescent="0.3">
      <c r="A3">
        <v>2017</v>
      </c>
      <c r="B3" t="s">
        <v>5</v>
      </c>
      <c r="C3">
        <v>5874</v>
      </c>
    </row>
    <row r="4" spans="1:3" x14ac:dyDescent="0.3">
      <c r="A4">
        <v>2017</v>
      </c>
      <c r="B4" t="s">
        <v>6</v>
      </c>
      <c r="C4">
        <v>11026</v>
      </c>
    </row>
    <row r="5" spans="1:3" x14ac:dyDescent="0.3">
      <c r="A5">
        <v>2017</v>
      </c>
      <c r="B5" t="s">
        <v>7</v>
      </c>
      <c r="C5">
        <v>7815</v>
      </c>
    </row>
    <row r="6" spans="1:3" x14ac:dyDescent="0.3">
      <c r="A6">
        <v>2017</v>
      </c>
      <c r="B6" t="s">
        <v>8</v>
      </c>
      <c r="C6">
        <v>9808</v>
      </c>
    </row>
    <row r="7" spans="1:3" x14ac:dyDescent="0.3">
      <c r="A7">
        <v>2017</v>
      </c>
      <c r="B7" t="s">
        <v>9</v>
      </c>
      <c r="C7">
        <v>17924</v>
      </c>
    </row>
    <row r="8" spans="1:3" x14ac:dyDescent="0.3">
      <c r="A8">
        <v>2018</v>
      </c>
      <c r="B8" t="s">
        <v>5</v>
      </c>
      <c r="C8">
        <v>5522</v>
      </c>
    </row>
    <row r="9" spans="1:3" x14ac:dyDescent="0.3">
      <c r="A9">
        <v>2018</v>
      </c>
      <c r="B9" t="s">
        <v>6</v>
      </c>
      <c r="C9">
        <v>10079</v>
      </c>
    </row>
    <row r="10" spans="1:3" x14ac:dyDescent="0.3">
      <c r="A10">
        <v>2018</v>
      </c>
      <c r="B10" t="s">
        <v>7</v>
      </c>
      <c r="C10">
        <v>7071</v>
      </c>
    </row>
    <row r="11" spans="1:3" x14ac:dyDescent="0.3">
      <c r="A11">
        <v>2018</v>
      </c>
      <c r="B11" t="s">
        <v>8</v>
      </c>
      <c r="C11">
        <v>9061</v>
      </c>
    </row>
    <row r="12" spans="1:3" x14ac:dyDescent="0.3">
      <c r="A12">
        <v>2018</v>
      </c>
      <c r="B12" t="s">
        <v>9</v>
      </c>
      <c r="C12">
        <v>13237</v>
      </c>
    </row>
    <row r="13" spans="1:3" x14ac:dyDescent="0.3">
      <c r="A13">
        <v>2019</v>
      </c>
      <c r="B13" t="s">
        <v>5</v>
      </c>
      <c r="C13">
        <v>6269</v>
      </c>
    </row>
    <row r="14" spans="1:3" x14ac:dyDescent="0.3">
      <c r="A14">
        <v>2019</v>
      </c>
      <c r="B14" t="s">
        <v>6</v>
      </c>
      <c r="C14">
        <v>11458</v>
      </c>
    </row>
    <row r="15" spans="1:3" x14ac:dyDescent="0.3">
      <c r="A15">
        <v>2019</v>
      </c>
      <c r="B15" t="s">
        <v>7</v>
      </c>
      <c r="C15">
        <v>8230</v>
      </c>
    </row>
    <row r="16" spans="1:3" x14ac:dyDescent="0.3">
      <c r="A16">
        <v>2019</v>
      </c>
      <c r="B16" t="s">
        <v>8</v>
      </c>
      <c r="C16">
        <v>9361</v>
      </c>
    </row>
    <row r="17" spans="1:3" x14ac:dyDescent="0.3">
      <c r="A17">
        <v>2019</v>
      </c>
      <c r="B17" t="s">
        <v>9</v>
      </c>
      <c r="C17">
        <v>15146</v>
      </c>
    </row>
    <row r="18" spans="1:3" x14ac:dyDescent="0.3">
      <c r="A18">
        <v>2020</v>
      </c>
      <c r="B18" t="s">
        <v>5</v>
      </c>
      <c r="C18">
        <v>5598</v>
      </c>
    </row>
    <row r="19" spans="1:3" x14ac:dyDescent="0.3">
      <c r="A19">
        <v>2020</v>
      </c>
      <c r="B19" t="s">
        <v>6</v>
      </c>
      <c r="C19">
        <v>9588</v>
      </c>
    </row>
    <row r="20" spans="1:3" x14ac:dyDescent="0.3">
      <c r="A20">
        <v>2020</v>
      </c>
      <c r="B20" t="s">
        <v>7</v>
      </c>
      <c r="C20">
        <v>7213</v>
      </c>
    </row>
    <row r="21" spans="1:3" x14ac:dyDescent="0.3">
      <c r="A21">
        <v>2020</v>
      </c>
      <c r="B21" t="s">
        <v>8</v>
      </c>
      <c r="C21">
        <v>8807</v>
      </c>
    </row>
    <row r="22" spans="1:3" x14ac:dyDescent="0.3">
      <c r="A22">
        <v>2020</v>
      </c>
      <c r="B22" t="s">
        <v>9</v>
      </c>
      <c r="C22">
        <v>12163</v>
      </c>
    </row>
    <row r="23" spans="1:3" x14ac:dyDescent="0.3">
      <c r="A23">
        <v>2021</v>
      </c>
      <c r="B23" t="s">
        <v>5</v>
      </c>
      <c r="C23">
        <v>5634</v>
      </c>
    </row>
    <row r="24" spans="1:3" x14ac:dyDescent="0.3">
      <c r="A24">
        <v>2021</v>
      </c>
      <c r="B24" t="s">
        <v>6</v>
      </c>
      <c r="C24">
        <v>9960</v>
      </c>
    </row>
    <row r="25" spans="1:3" x14ac:dyDescent="0.3">
      <c r="A25">
        <v>2021</v>
      </c>
      <c r="B25" t="s">
        <v>7</v>
      </c>
      <c r="C25">
        <v>7948</v>
      </c>
    </row>
    <row r="26" spans="1:3" x14ac:dyDescent="0.3">
      <c r="A26">
        <v>2021</v>
      </c>
      <c r="B26" t="s">
        <v>8</v>
      </c>
      <c r="C26">
        <v>9648</v>
      </c>
    </row>
    <row r="27" spans="1:3" x14ac:dyDescent="0.3">
      <c r="A27">
        <v>2021</v>
      </c>
      <c r="B27" t="s">
        <v>9</v>
      </c>
      <c r="C27">
        <v>12493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/>
  </sheetViews>
  <sheetFormatPr defaultColWidth="11.5546875" defaultRowHeight="14.4" x14ac:dyDescent="0.3"/>
  <sheetData>
    <row r="1" spans="1:4" x14ac:dyDescent="0.3">
      <c r="A1" t="s">
        <v>10</v>
      </c>
    </row>
    <row r="2" spans="1:4" x14ac:dyDescent="0.3">
      <c r="A2" t="s">
        <v>2</v>
      </c>
      <c r="B2" t="s">
        <v>3</v>
      </c>
      <c r="C2" t="s">
        <v>4</v>
      </c>
      <c r="D2" t="s">
        <v>11</v>
      </c>
    </row>
    <row r="3" spans="1:4" x14ac:dyDescent="0.3">
      <c r="A3">
        <v>2021</v>
      </c>
      <c r="B3" t="s">
        <v>5</v>
      </c>
      <c r="C3">
        <v>5634</v>
      </c>
      <c r="D3">
        <v>0.123328152704507</v>
      </c>
    </row>
    <row r="4" spans="1:4" x14ac:dyDescent="0.3">
      <c r="A4">
        <v>2021</v>
      </c>
      <c r="B4" t="s">
        <v>6</v>
      </c>
      <c r="C4">
        <v>9960</v>
      </c>
      <c r="D4">
        <v>0.21802421031893701</v>
      </c>
    </row>
    <row r="5" spans="1:4" x14ac:dyDescent="0.3">
      <c r="A5">
        <v>2021</v>
      </c>
      <c r="B5" t="s">
        <v>7</v>
      </c>
      <c r="C5">
        <v>7948</v>
      </c>
      <c r="D5">
        <v>0.17398156863603501</v>
      </c>
    </row>
    <row r="6" spans="1:4" x14ac:dyDescent="0.3">
      <c r="A6">
        <v>2021</v>
      </c>
      <c r="B6" t="s">
        <v>8</v>
      </c>
      <c r="C6">
        <v>9648</v>
      </c>
      <c r="D6">
        <v>0.21119453626075299</v>
      </c>
    </row>
    <row r="7" spans="1:4" x14ac:dyDescent="0.3">
      <c r="A7">
        <v>2021</v>
      </c>
      <c r="B7" t="s">
        <v>9</v>
      </c>
      <c r="C7">
        <v>12493</v>
      </c>
      <c r="D7">
        <v>0.27347153207976699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"/>
  <sheetViews>
    <sheetView workbookViewId="0"/>
  </sheetViews>
  <sheetFormatPr defaultColWidth="11.5546875" defaultRowHeight="14.4" x14ac:dyDescent="0.3"/>
  <sheetData>
    <row r="1" spans="1:6" x14ac:dyDescent="0.3">
      <c r="A1" t="s">
        <v>12</v>
      </c>
    </row>
    <row r="2" spans="1:6" x14ac:dyDescent="0.3">
      <c r="A2" t="s">
        <v>2</v>
      </c>
      <c r="B2" t="s">
        <v>13</v>
      </c>
      <c r="C2" t="s">
        <v>14</v>
      </c>
      <c r="D2" t="s">
        <v>4</v>
      </c>
      <c r="E2" t="s">
        <v>15</v>
      </c>
      <c r="F2" t="s">
        <v>16</v>
      </c>
    </row>
    <row r="3" spans="1:6" x14ac:dyDescent="0.3">
      <c r="A3">
        <v>2019</v>
      </c>
      <c r="B3" t="s">
        <v>17</v>
      </c>
      <c r="C3" t="s">
        <v>18</v>
      </c>
      <c r="D3">
        <v>155</v>
      </c>
      <c r="E3">
        <v>15</v>
      </c>
      <c r="F3">
        <v>10.3333333333333</v>
      </c>
    </row>
    <row r="4" spans="1:6" x14ac:dyDescent="0.3">
      <c r="A4">
        <v>2019</v>
      </c>
      <c r="B4" t="s">
        <v>19</v>
      </c>
      <c r="C4" t="s">
        <v>20</v>
      </c>
      <c r="D4">
        <v>13587</v>
      </c>
      <c r="E4">
        <v>150</v>
      </c>
      <c r="F4">
        <v>90.58</v>
      </c>
    </row>
    <row r="5" spans="1:6" x14ac:dyDescent="0.3">
      <c r="A5">
        <v>2019</v>
      </c>
      <c r="B5" t="s">
        <v>21</v>
      </c>
      <c r="C5" t="s">
        <v>22</v>
      </c>
      <c r="D5">
        <v>13608</v>
      </c>
      <c r="E5">
        <v>136</v>
      </c>
      <c r="F5">
        <v>100.058823529412</v>
      </c>
    </row>
    <row r="6" spans="1:6" x14ac:dyDescent="0.3">
      <c r="A6">
        <v>2019</v>
      </c>
      <c r="B6" t="s">
        <v>23</v>
      </c>
      <c r="C6" t="s">
        <v>24</v>
      </c>
      <c r="D6">
        <v>206</v>
      </c>
      <c r="E6">
        <v>4</v>
      </c>
      <c r="F6">
        <v>51.5</v>
      </c>
    </row>
    <row r="7" spans="1:6" x14ac:dyDescent="0.3">
      <c r="A7">
        <v>2019</v>
      </c>
      <c r="B7" t="s">
        <v>25</v>
      </c>
      <c r="C7" t="s">
        <v>26</v>
      </c>
      <c r="D7">
        <v>265</v>
      </c>
      <c r="E7">
        <v>4</v>
      </c>
      <c r="F7">
        <v>66.25</v>
      </c>
    </row>
    <row r="8" spans="1:6" x14ac:dyDescent="0.3">
      <c r="A8">
        <v>2019</v>
      </c>
      <c r="B8" t="s">
        <v>27</v>
      </c>
      <c r="C8" t="s">
        <v>28</v>
      </c>
      <c r="D8">
        <v>17</v>
      </c>
      <c r="E8">
        <v>1</v>
      </c>
      <c r="F8">
        <v>17</v>
      </c>
    </row>
    <row r="9" spans="1:6" x14ac:dyDescent="0.3">
      <c r="A9">
        <v>2019</v>
      </c>
      <c r="B9" t="s">
        <v>29</v>
      </c>
      <c r="C9" t="s">
        <v>30</v>
      </c>
      <c r="D9">
        <v>212</v>
      </c>
      <c r="E9">
        <v>5</v>
      </c>
      <c r="F9">
        <v>42.4</v>
      </c>
    </row>
    <row r="10" spans="1:6" x14ac:dyDescent="0.3">
      <c r="A10">
        <v>2019</v>
      </c>
      <c r="B10" t="s">
        <v>31</v>
      </c>
      <c r="C10" t="s">
        <v>32</v>
      </c>
      <c r="D10">
        <v>818</v>
      </c>
      <c r="E10">
        <v>7</v>
      </c>
      <c r="F10">
        <v>116.857142857143</v>
      </c>
    </row>
    <row r="11" spans="1:6" x14ac:dyDescent="0.3">
      <c r="A11">
        <v>2019</v>
      </c>
      <c r="B11" t="s">
        <v>33</v>
      </c>
      <c r="C11" t="s">
        <v>34</v>
      </c>
      <c r="D11">
        <v>322</v>
      </c>
      <c r="E11">
        <v>15</v>
      </c>
      <c r="F11">
        <v>21.466666666666701</v>
      </c>
    </row>
    <row r="12" spans="1:6" x14ac:dyDescent="0.3">
      <c r="A12">
        <v>2019</v>
      </c>
      <c r="B12" t="s">
        <v>35</v>
      </c>
      <c r="C12" t="s">
        <v>36</v>
      </c>
      <c r="D12">
        <v>21099</v>
      </c>
      <c r="E12">
        <v>172</v>
      </c>
      <c r="F12">
        <v>122.66860465116299</v>
      </c>
    </row>
    <row r="13" spans="1:6" x14ac:dyDescent="0.3">
      <c r="A13">
        <v>2019</v>
      </c>
      <c r="B13" t="s">
        <v>37</v>
      </c>
      <c r="C13" t="s">
        <v>38</v>
      </c>
      <c r="D13">
        <v>175</v>
      </c>
      <c r="E13">
        <v>4</v>
      </c>
      <c r="F13">
        <v>43.75</v>
      </c>
    </row>
    <row r="14" spans="1:6" x14ac:dyDescent="0.3">
      <c r="A14">
        <v>2020</v>
      </c>
      <c r="B14" t="s">
        <v>17</v>
      </c>
      <c r="C14" t="s">
        <v>18</v>
      </c>
      <c r="D14">
        <v>157</v>
      </c>
      <c r="E14">
        <v>16</v>
      </c>
      <c r="F14">
        <v>9.8125</v>
      </c>
    </row>
    <row r="15" spans="1:6" x14ac:dyDescent="0.3">
      <c r="A15">
        <v>2020</v>
      </c>
      <c r="B15" t="s">
        <v>19</v>
      </c>
      <c r="C15" t="s">
        <v>20</v>
      </c>
      <c r="D15">
        <v>11027</v>
      </c>
      <c r="E15">
        <v>157</v>
      </c>
      <c r="F15">
        <v>70.235668789808898</v>
      </c>
    </row>
    <row r="16" spans="1:6" x14ac:dyDescent="0.3">
      <c r="A16">
        <v>2020</v>
      </c>
      <c r="B16" t="s">
        <v>21</v>
      </c>
      <c r="C16" t="s">
        <v>22</v>
      </c>
      <c r="D16">
        <v>14800</v>
      </c>
      <c r="E16">
        <v>125</v>
      </c>
      <c r="F16">
        <v>118.4</v>
      </c>
    </row>
    <row r="17" spans="1:6" x14ac:dyDescent="0.3">
      <c r="A17">
        <v>2020</v>
      </c>
      <c r="B17" t="s">
        <v>23</v>
      </c>
      <c r="C17" t="s">
        <v>24</v>
      </c>
      <c r="D17">
        <v>191</v>
      </c>
      <c r="E17">
        <v>4</v>
      </c>
      <c r="F17">
        <v>47.75</v>
      </c>
    </row>
    <row r="18" spans="1:6" x14ac:dyDescent="0.3">
      <c r="A18">
        <v>2020</v>
      </c>
      <c r="B18" t="s">
        <v>25</v>
      </c>
      <c r="C18" t="s">
        <v>26</v>
      </c>
      <c r="D18">
        <v>298</v>
      </c>
      <c r="E18">
        <v>4</v>
      </c>
      <c r="F18">
        <v>74.5</v>
      </c>
    </row>
    <row r="19" spans="1:6" x14ac:dyDescent="0.3">
      <c r="A19">
        <v>2020</v>
      </c>
      <c r="B19" t="s">
        <v>27</v>
      </c>
      <c r="C19" t="s">
        <v>28</v>
      </c>
      <c r="D19">
        <v>26</v>
      </c>
      <c r="E19">
        <v>1</v>
      </c>
      <c r="F19">
        <v>26</v>
      </c>
    </row>
    <row r="20" spans="1:6" x14ac:dyDescent="0.3">
      <c r="A20">
        <v>2020</v>
      </c>
      <c r="B20" t="s">
        <v>29</v>
      </c>
      <c r="C20" t="s">
        <v>30</v>
      </c>
      <c r="D20">
        <v>199</v>
      </c>
      <c r="E20">
        <v>5</v>
      </c>
      <c r="F20">
        <v>39.799999999999997</v>
      </c>
    </row>
    <row r="21" spans="1:6" x14ac:dyDescent="0.3">
      <c r="A21">
        <v>2020</v>
      </c>
      <c r="B21" t="s">
        <v>31</v>
      </c>
      <c r="C21" t="s">
        <v>32</v>
      </c>
      <c r="D21">
        <v>903</v>
      </c>
      <c r="E21">
        <v>9</v>
      </c>
      <c r="F21">
        <v>100.333333333333</v>
      </c>
    </row>
    <row r="22" spans="1:6" x14ac:dyDescent="0.3">
      <c r="A22">
        <v>2020</v>
      </c>
      <c r="B22" t="s">
        <v>33</v>
      </c>
      <c r="C22" t="s">
        <v>34</v>
      </c>
      <c r="D22">
        <v>332</v>
      </c>
      <c r="E22">
        <v>15</v>
      </c>
      <c r="F22">
        <v>22.133333333333301</v>
      </c>
    </row>
    <row r="23" spans="1:6" x14ac:dyDescent="0.3">
      <c r="A23">
        <v>2020</v>
      </c>
      <c r="B23" t="s">
        <v>39</v>
      </c>
      <c r="C23" t="s">
        <v>40</v>
      </c>
      <c r="D23">
        <v>44</v>
      </c>
      <c r="E23">
        <v>3</v>
      </c>
      <c r="F23">
        <v>14.6666666666667</v>
      </c>
    </row>
    <row r="24" spans="1:6" x14ac:dyDescent="0.3">
      <c r="A24">
        <v>2020</v>
      </c>
      <c r="B24" t="s">
        <v>35</v>
      </c>
      <c r="C24" t="s">
        <v>36</v>
      </c>
      <c r="D24">
        <v>15221</v>
      </c>
      <c r="E24">
        <v>147</v>
      </c>
      <c r="F24">
        <v>103.544217687075</v>
      </c>
    </row>
    <row r="25" spans="1:6" x14ac:dyDescent="0.3">
      <c r="A25">
        <v>2020</v>
      </c>
      <c r="B25" t="s">
        <v>37</v>
      </c>
      <c r="C25" t="s">
        <v>38</v>
      </c>
      <c r="D25">
        <v>171</v>
      </c>
      <c r="E25">
        <v>4</v>
      </c>
      <c r="F25">
        <v>42.75</v>
      </c>
    </row>
    <row r="26" spans="1:6" x14ac:dyDescent="0.3">
      <c r="A26">
        <v>2021</v>
      </c>
      <c r="B26" t="s">
        <v>17</v>
      </c>
      <c r="C26" t="s">
        <v>18</v>
      </c>
      <c r="D26">
        <v>241</v>
      </c>
      <c r="E26">
        <v>20</v>
      </c>
      <c r="F26">
        <v>12.05</v>
      </c>
    </row>
    <row r="27" spans="1:6" x14ac:dyDescent="0.3">
      <c r="A27">
        <v>2021</v>
      </c>
      <c r="B27" t="s">
        <v>41</v>
      </c>
      <c r="C27" t="s">
        <v>42</v>
      </c>
      <c r="D27">
        <v>15</v>
      </c>
      <c r="E27">
        <v>3</v>
      </c>
      <c r="F27">
        <v>5</v>
      </c>
    </row>
    <row r="28" spans="1:6" x14ac:dyDescent="0.3">
      <c r="A28">
        <v>2021</v>
      </c>
      <c r="B28" t="s">
        <v>19</v>
      </c>
      <c r="C28" t="s">
        <v>20</v>
      </c>
      <c r="D28">
        <v>12755</v>
      </c>
      <c r="E28">
        <v>153</v>
      </c>
      <c r="F28">
        <v>83.366013071895395</v>
      </c>
    </row>
    <row r="29" spans="1:6" x14ac:dyDescent="0.3">
      <c r="A29">
        <v>2021</v>
      </c>
      <c r="B29" t="s">
        <v>21</v>
      </c>
      <c r="C29" t="s">
        <v>22</v>
      </c>
      <c r="D29">
        <v>15001</v>
      </c>
      <c r="E29">
        <v>127</v>
      </c>
      <c r="F29">
        <v>118.11811023622001</v>
      </c>
    </row>
    <row r="30" spans="1:6" x14ac:dyDescent="0.3">
      <c r="A30">
        <v>2021</v>
      </c>
      <c r="B30" t="s">
        <v>23</v>
      </c>
      <c r="C30" t="s">
        <v>24</v>
      </c>
      <c r="D30">
        <v>177</v>
      </c>
      <c r="E30">
        <v>4</v>
      </c>
      <c r="F30">
        <v>44.25</v>
      </c>
    </row>
    <row r="31" spans="1:6" x14ac:dyDescent="0.3">
      <c r="A31">
        <v>2021</v>
      </c>
      <c r="B31" t="s">
        <v>25</v>
      </c>
      <c r="C31" t="s">
        <v>26</v>
      </c>
      <c r="D31">
        <v>370</v>
      </c>
      <c r="E31">
        <v>4</v>
      </c>
      <c r="F31">
        <v>92.5</v>
      </c>
    </row>
    <row r="32" spans="1:6" x14ac:dyDescent="0.3">
      <c r="A32">
        <v>2021</v>
      </c>
      <c r="B32" t="s">
        <v>27</v>
      </c>
      <c r="C32" t="s">
        <v>28</v>
      </c>
      <c r="D32">
        <v>26</v>
      </c>
      <c r="E32">
        <v>1</v>
      </c>
      <c r="F32">
        <v>26</v>
      </c>
    </row>
    <row r="33" spans="1:6" x14ac:dyDescent="0.3">
      <c r="A33">
        <v>2021</v>
      </c>
      <c r="B33" t="s">
        <v>29</v>
      </c>
      <c r="C33" t="s">
        <v>30</v>
      </c>
      <c r="D33">
        <v>204</v>
      </c>
      <c r="E33">
        <v>3</v>
      </c>
      <c r="F33">
        <v>68</v>
      </c>
    </row>
    <row r="34" spans="1:6" x14ac:dyDescent="0.3">
      <c r="A34">
        <v>2021</v>
      </c>
      <c r="B34" t="s">
        <v>31</v>
      </c>
      <c r="C34" t="s">
        <v>32</v>
      </c>
      <c r="D34">
        <v>919</v>
      </c>
      <c r="E34">
        <v>9</v>
      </c>
      <c r="F34">
        <v>102.111111111111</v>
      </c>
    </row>
    <row r="35" spans="1:6" x14ac:dyDescent="0.3">
      <c r="A35">
        <v>2021</v>
      </c>
      <c r="B35" t="s">
        <v>33</v>
      </c>
      <c r="C35" t="s">
        <v>34</v>
      </c>
      <c r="D35">
        <v>321</v>
      </c>
      <c r="E35">
        <v>16</v>
      </c>
      <c r="F35">
        <v>20.0625</v>
      </c>
    </row>
    <row r="36" spans="1:6" x14ac:dyDescent="0.3">
      <c r="A36">
        <v>2021</v>
      </c>
      <c r="B36" t="s">
        <v>39</v>
      </c>
      <c r="C36" t="s">
        <v>40</v>
      </c>
      <c r="D36">
        <v>20</v>
      </c>
      <c r="E36">
        <v>3</v>
      </c>
      <c r="F36">
        <v>6.6666666666666696</v>
      </c>
    </row>
    <row r="37" spans="1:6" x14ac:dyDescent="0.3">
      <c r="A37">
        <v>2021</v>
      </c>
      <c r="B37" t="s">
        <v>35</v>
      </c>
      <c r="C37" t="s">
        <v>36</v>
      </c>
      <c r="D37">
        <v>15495</v>
      </c>
      <c r="E37">
        <v>139</v>
      </c>
      <c r="F37">
        <v>111.474820143885</v>
      </c>
    </row>
    <row r="38" spans="1:6" x14ac:dyDescent="0.3">
      <c r="A38">
        <v>2021</v>
      </c>
      <c r="B38" t="s">
        <v>37</v>
      </c>
      <c r="C38" t="s">
        <v>38</v>
      </c>
      <c r="D38">
        <v>139</v>
      </c>
      <c r="E38">
        <v>4</v>
      </c>
      <c r="F38">
        <v>34.75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workbookViewId="0"/>
  </sheetViews>
  <sheetFormatPr defaultColWidth="11.5546875" defaultRowHeight="14.4" x14ac:dyDescent="0.3"/>
  <sheetData>
    <row r="1" spans="1:7" x14ac:dyDescent="0.3">
      <c r="A1" t="s">
        <v>43</v>
      </c>
    </row>
    <row r="2" spans="1:7" x14ac:dyDescent="0.3">
      <c r="A2" t="s">
        <v>2</v>
      </c>
      <c r="B2" t="s">
        <v>13</v>
      </c>
      <c r="C2" t="s">
        <v>14</v>
      </c>
      <c r="D2" t="s">
        <v>4</v>
      </c>
      <c r="E2" t="s">
        <v>44</v>
      </c>
      <c r="F2" t="s">
        <v>15</v>
      </c>
      <c r="G2" t="s">
        <v>45</v>
      </c>
    </row>
    <row r="3" spans="1:7" x14ac:dyDescent="0.3">
      <c r="A3">
        <v>2019</v>
      </c>
      <c r="B3" t="s">
        <v>17</v>
      </c>
      <c r="C3" t="s">
        <v>18</v>
      </c>
      <c r="D3">
        <v>80</v>
      </c>
      <c r="E3">
        <v>5198</v>
      </c>
      <c r="F3">
        <v>15</v>
      </c>
      <c r="G3">
        <v>15.390534821085</v>
      </c>
    </row>
    <row r="4" spans="1:7" x14ac:dyDescent="0.3">
      <c r="A4">
        <v>2019</v>
      </c>
      <c r="B4" t="s">
        <v>19</v>
      </c>
      <c r="C4" t="s">
        <v>20</v>
      </c>
      <c r="D4">
        <v>1960</v>
      </c>
      <c r="E4">
        <v>288190</v>
      </c>
      <c r="F4">
        <v>150</v>
      </c>
      <c r="G4">
        <v>6.8010687393733296</v>
      </c>
    </row>
    <row r="5" spans="1:7" x14ac:dyDescent="0.3">
      <c r="A5">
        <v>2019</v>
      </c>
      <c r="B5" t="s">
        <v>21</v>
      </c>
      <c r="C5" t="s">
        <v>22</v>
      </c>
      <c r="D5">
        <v>1784</v>
      </c>
      <c r="E5">
        <v>259168</v>
      </c>
      <c r="F5">
        <v>136</v>
      </c>
      <c r="G5">
        <v>6.8835658723299202</v>
      </c>
    </row>
    <row r="6" spans="1:7" x14ac:dyDescent="0.3">
      <c r="A6">
        <v>2019</v>
      </c>
      <c r="B6" t="s">
        <v>23</v>
      </c>
      <c r="C6" t="s">
        <v>24</v>
      </c>
      <c r="D6">
        <v>73</v>
      </c>
      <c r="E6">
        <v>3884</v>
      </c>
      <c r="F6">
        <v>4</v>
      </c>
      <c r="G6">
        <v>18.795056642636499</v>
      </c>
    </row>
    <row r="7" spans="1:7" x14ac:dyDescent="0.3">
      <c r="A7">
        <v>2019</v>
      </c>
      <c r="B7" t="s">
        <v>25</v>
      </c>
      <c r="C7" t="s">
        <v>26</v>
      </c>
      <c r="D7">
        <v>26</v>
      </c>
      <c r="E7">
        <v>1039</v>
      </c>
      <c r="F7">
        <v>4</v>
      </c>
      <c r="G7">
        <v>25.0240615976901</v>
      </c>
    </row>
    <row r="8" spans="1:7" x14ac:dyDescent="0.3">
      <c r="A8">
        <v>2019</v>
      </c>
      <c r="B8" t="s">
        <v>27</v>
      </c>
      <c r="C8" t="s">
        <v>28</v>
      </c>
      <c r="D8">
        <v>4</v>
      </c>
      <c r="E8">
        <v>128</v>
      </c>
      <c r="F8">
        <v>1</v>
      </c>
      <c r="G8">
        <v>31.25</v>
      </c>
    </row>
    <row r="9" spans="1:7" x14ac:dyDescent="0.3">
      <c r="A9">
        <v>2019</v>
      </c>
      <c r="B9" t="s">
        <v>29</v>
      </c>
      <c r="C9" t="s">
        <v>30</v>
      </c>
      <c r="D9">
        <v>29</v>
      </c>
      <c r="E9">
        <v>4483</v>
      </c>
      <c r="F9">
        <v>5</v>
      </c>
      <c r="G9">
        <v>6.4688824447914302</v>
      </c>
    </row>
    <row r="10" spans="1:7" x14ac:dyDescent="0.3">
      <c r="A10">
        <v>2019</v>
      </c>
      <c r="B10" t="s">
        <v>31</v>
      </c>
      <c r="C10" t="s">
        <v>32</v>
      </c>
      <c r="D10">
        <v>133</v>
      </c>
      <c r="E10">
        <v>12485</v>
      </c>
      <c r="F10">
        <v>7</v>
      </c>
      <c r="G10">
        <v>10.652783340008</v>
      </c>
    </row>
    <row r="11" spans="1:7" x14ac:dyDescent="0.3">
      <c r="A11">
        <v>2019</v>
      </c>
      <c r="B11" t="s">
        <v>33</v>
      </c>
      <c r="C11" t="s">
        <v>34</v>
      </c>
      <c r="D11">
        <v>58</v>
      </c>
      <c r="E11">
        <v>6770</v>
      </c>
      <c r="F11">
        <v>15</v>
      </c>
      <c r="G11">
        <v>8.5672082717872993</v>
      </c>
    </row>
    <row r="12" spans="1:7" x14ac:dyDescent="0.3">
      <c r="A12">
        <v>2019</v>
      </c>
      <c r="B12" t="s">
        <v>35</v>
      </c>
      <c r="C12" t="s">
        <v>36</v>
      </c>
      <c r="D12">
        <v>2090</v>
      </c>
      <c r="E12">
        <v>246658</v>
      </c>
      <c r="F12">
        <v>172</v>
      </c>
      <c r="G12">
        <v>8.4732706824834398</v>
      </c>
    </row>
    <row r="13" spans="1:7" x14ac:dyDescent="0.3">
      <c r="A13">
        <v>2019</v>
      </c>
      <c r="B13" t="s">
        <v>37</v>
      </c>
      <c r="C13" t="s">
        <v>38</v>
      </c>
      <c r="D13">
        <v>32</v>
      </c>
      <c r="E13">
        <v>3498</v>
      </c>
      <c r="F13">
        <v>4</v>
      </c>
      <c r="G13">
        <v>9.1480846197827308</v>
      </c>
    </row>
    <row r="14" spans="1:7" x14ac:dyDescent="0.3">
      <c r="A14">
        <v>2020</v>
      </c>
      <c r="B14" t="s">
        <v>17</v>
      </c>
      <c r="C14" t="s">
        <v>18</v>
      </c>
      <c r="D14">
        <v>83</v>
      </c>
      <c r="E14">
        <v>11471</v>
      </c>
      <c r="F14">
        <v>16</v>
      </c>
      <c r="G14">
        <v>7.2356376950571004</v>
      </c>
    </row>
    <row r="15" spans="1:7" x14ac:dyDescent="0.3">
      <c r="A15">
        <v>2020</v>
      </c>
      <c r="B15" t="s">
        <v>19</v>
      </c>
      <c r="C15" t="s">
        <v>20</v>
      </c>
      <c r="D15">
        <v>1872</v>
      </c>
      <c r="E15">
        <v>148442</v>
      </c>
      <c r="F15">
        <v>157</v>
      </c>
      <c r="G15">
        <v>12.6109861090527</v>
      </c>
    </row>
    <row r="16" spans="1:7" x14ac:dyDescent="0.3">
      <c r="A16">
        <v>2020</v>
      </c>
      <c r="B16" t="s">
        <v>21</v>
      </c>
      <c r="C16" t="s">
        <v>22</v>
      </c>
      <c r="D16">
        <v>1853</v>
      </c>
      <c r="E16">
        <v>124484</v>
      </c>
      <c r="F16">
        <v>125</v>
      </c>
      <c r="G16">
        <v>14.885447125735</v>
      </c>
    </row>
    <row r="17" spans="1:7" x14ac:dyDescent="0.3">
      <c r="A17">
        <v>2020</v>
      </c>
      <c r="B17" t="s">
        <v>23</v>
      </c>
      <c r="C17" t="s">
        <v>24</v>
      </c>
      <c r="D17">
        <v>75</v>
      </c>
      <c r="E17">
        <v>3917</v>
      </c>
      <c r="F17">
        <v>4</v>
      </c>
      <c r="G17">
        <v>19.147306612203199</v>
      </c>
    </row>
    <row r="18" spans="1:7" x14ac:dyDescent="0.3">
      <c r="A18">
        <v>2020</v>
      </c>
      <c r="B18" t="s">
        <v>25</v>
      </c>
      <c r="C18" t="s">
        <v>26</v>
      </c>
      <c r="D18">
        <v>27</v>
      </c>
      <c r="E18">
        <v>1033</v>
      </c>
      <c r="F18">
        <v>4</v>
      </c>
      <c r="G18">
        <v>26.1374636979671</v>
      </c>
    </row>
    <row r="19" spans="1:7" x14ac:dyDescent="0.3">
      <c r="A19">
        <v>2020</v>
      </c>
      <c r="B19" t="s">
        <v>27</v>
      </c>
      <c r="C19" t="s">
        <v>28</v>
      </c>
      <c r="D19">
        <v>5</v>
      </c>
      <c r="E19">
        <v>300</v>
      </c>
      <c r="F19">
        <v>1</v>
      </c>
      <c r="G19">
        <v>16.6666666666667</v>
      </c>
    </row>
    <row r="20" spans="1:7" x14ac:dyDescent="0.3">
      <c r="A20">
        <v>2020</v>
      </c>
      <c r="B20" t="s">
        <v>29</v>
      </c>
      <c r="C20" t="s">
        <v>30</v>
      </c>
      <c r="D20">
        <v>35</v>
      </c>
      <c r="E20">
        <v>2647</v>
      </c>
      <c r="F20">
        <v>5</v>
      </c>
      <c r="G20">
        <v>13.222516055912401</v>
      </c>
    </row>
    <row r="21" spans="1:7" x14ac:dyDescent="0.3">
      <c r="A21">
        <v>2020</v>
      </c>
      <c r="B21" t="s">
        <v>31</v>
      </c>
      <c r="C21" t="s">
        <v>32</v>
      </c>
      <c r="D21">
        <v>132</v>
      </c>
      <c r="E21">
        <v>8571</v>
      </c>
      <c r="F21">
        <v>9</v>
      </c>
      <c r="G21">
        <v>15.4007700385019</v>
      </c>
    </row>
    <row r="22" spans="1:7" x14ac:dyDescent="0.3">
      <c r="A22">
        <v>2020</v>
      </c>
      <c r="B22" t="s">
        <v>33</v>
      </c>
      <c r="C22" t="s">
        <v>34</v>
      </c>
      <c r="D22">
        <v>72</v>
      </c>
      <c r="E22">
        <v>5828</v>
      </c>
      <c r="F22">
        <v>15</v>
      </c>
      <c r="G22">
        <v>12.3541523678792</v>
      </c>
    </row>
    <row r="23" spans="1:7" x14ac:dyDescent="0.3">
      <c r="A23">
        <v>2020</v>
      </c>
      <c r="B23" t="s">
        <v>39</v>
      </c>
      <c r="C23" t="s">
        <v>40</v>
      </c>
      <c r="D23">
        <v>13</v>
      </c>
      <c r="E23">
        <v>998</v>
      </c>
      <c r="F23">
        <v>3</v>
      </c>
      <c r="G23">
        <v>13.0260521042084</v>
      </c>
    </row>
    <row r="24" spans="1:7" x14ac:dyDescent="0.3">
      <c r="A24">
        <v>2020</v>
      </c>
      <c r="B24" t="s">
        <v>35</v>
      </c>
      <c r="C24" t="s">
        <v>36</v>
      </c>
      <c r="D24">
        <v>1399</v>
      </c>
      <c r="E24">
        <v>114129</v>
      </c>
      <c r="F24">
        <v>147</v>
      </c>
      <c r="G24">
        <v>12.258058863216201</v>
      </c>
    </row>
    <row r="25" spans="1:7" x14ac:dyDescent="0.3">
      <c r="A25">
        <v>2020</v>
      </c>
      <c r="B25" t="s">
        <v>37</v>
      </c>
      <c r="C25" t="s">
        <v>38</v>
      </c>
      <c r="D25">
        <v>32</v>
      </c>
      <c r="E25">
        <v>2047</v>
      </c>
      <c r="F25">
        <v>4</v>
      </c>
      <c r="G25">
        <v>15.632633121641399</v>
      </c>
    </row>
    <row r="26" spans="1:7" x14ac:dyDescent="0.3">
      <c r="A26">
        <v>2021</v>
      </c>
      <c r="B26" t="s">
        <v>17</v>
      </c>
      <c r="C26" t="s">
        <v>18</v>
      </c>
      <c r="D26">
        <v>135</v>
      </c>
      <c r="E26">
        <v>9707</v>
      </c>
      <c r="F26">
        <v>20</v>
      </c>
      <c r="G26">
        <v>13.907489440609901</v>
      </c>
    </row>
    <row r="27" spans="1:7" x14ac:dyDescent="0.3">
      <c r="A27">
        <v>2021</v>
      </c>
      <c r="B27" t="s">
        <v>41</v>
      </c>
      <c r="C27" t="s">
        <v>42</v>
      </c>
      <c r="D27">
        <v>6</v>
      </c>
      <c r="E27">
        <v>218</v>
      </c>
      <c r="F27">
        <v>3</v>
      </c>
      <c r="G27">
        <v>27.5229357798165</v>
      </c>
    </row>
    <row r="28" spans="1:7" x14ac:dyDescent="0.3">
      <c r="A28">
        <v>2021</v>
      </c>
      <c r="B28" t="s">
        <v>19</v>
      </c>
      <c r="C28" t="s">
        <v>20</v>
      </c>
      <c r="D28">
        <v>1860</v>
      </c>
      <c r="E28">
        <v>229472</v>
      </c>
      <c r="F28">
        <v>153</v>
      </c>
      <c r="G28">
        <v>8.1055640775345204</v>
      </c>
    </row>
    <row r="29" spans="1:7" x14ac:dyDescent="0.3">
      <c r="A29">
        <v>2021</v>
      </c>
      <c r="B29" t="s">
        <v>21</v>
      </c>
      <c r="C29" t="s">
        <v>22</v>
      </c>
      <c r="D29">
        <v>1744</v>
      </c>
      <c r="E29">
        <v>133906</v>
      </c>
      <c r="F29">
        <v>127</v>
      </c>
      <c r="G29">
        <v>13.024061655191</v>
      </c>
    </row>
    <row r="30" spans="1:7" x14ac:dyDescent="0.3">
      <c r="A30">
        <v>2021</v>
      </c>
      <c r="B30" t="s">
        <v>23</v>
      </c>
      <c r="C30" t="s">
        <v>24</v>
      </c>
      <c r="D30">
        <v>64</v>
      </c>
      <c r="E30">
        <v>3947</v>
      </c>
      <c r="F30">
        <v>4</v>
      </c>
      <c r="G30">
        <v>16.214846719027101</v>
      </c>
    </row>
    <row r="31" spans="1:7" x14ac:dyDescent="0.3">
      <c r="A31">
        <v>2021</v>
      </c>
      <c r="B31" t="s">
        <v>25</v>
      </c>
      <c r="C31" t="s">
        <v>26</v>
      </c>
      <c r="D31">
        <v>33</v>
      </c>
      <c r="E31">
        <v>1367</v>
      </c>
      <c r="F31">
        <v>4</v>
      </c>
      <c r="G31">
        <v>24.140453547915101</v>
      </c>
    </row>
    <row r="32" spans="1:7" x14ac:dyDescent="0.3">
      <c r="A32">
        <v>2021</v>
      </c>
      <c r="B32" t="s">
        <v>27</v>
      </c>
      <c r="C32" t="s">
        <v>28</v>
      </c>
      <c r="D32">
        <v>6</v>
      </c>
      <c r="E32">
        <v>16</v>
      </c>
      <c r="F32">
        <v>1</v>
      </c>
      <c r="G32">
        <v>375</v>
      </c>
    </row>
    <row r="33" spans="1:7" x14ac:dyDescent="0.3">
      <c r="A33">
        <v>2021</v>
      </c>
      <c r="B33" t="s">
        <v>29</v>
      </c>
      <c r="C33" t="s">
        <v>30</v>
      </c>
      <c r="D33">
        <v>37</v>
      </c>
      <c r="E33">
        <v>4006</v>
      </c>
      <c r="F33">
        <v>3</v>
      </c>
      <c r="G33">
        <v>9.2361457813280108</v>
      </c>
    </row>
    <row r="34" spans="1:7" x14ac:dyDescent="0.3">
      <c r="A34">
        <v>2021</v>
      </c>
      <c r="B34" t="s">
        <v>31</v>
      </c>
      <c r="C34" t="s">
        <v>32</v>
      </c>
      <c r="D34">
        <v>144</v>
      </c>
      <c r="E34">
        <v>10752</v>
      </c>
      <c r="F34">
        <v>9</v>
      </c>
      <c r="G34">
        <v>13.3928571428571</v>
      </c>
    </row>
    <row r="35" spans="1:7" x14ac:dyDescent="0.3">
      <c r="A35">
        <v>2021</v>
      </c>
      <c r="B35" t="s">
        <v>33</v>
      </c>
      <c r="C35" t="s">
        <v>34</v>
      </c>
      <c r="D35">
        <v>70</v>
      </c>
      <c r="E35">
        <v>8397</v>
      </c>
      <c r="F35">
        <v>16</v>
      </c>
      <c r="G35">
        <v>8.3363105871144505</v>
      </c>
    </row>
    <row r="36" spans="1:7" x14ac:dyDescent="0.3">
      <c r="A36">
        <v>2021</v>
      </c>
      <c r="B36" t="s">
        <v>39</v>
      </c>
      <c r="C36" t="s">
        <v>40</v>
      </c>
      <c r="D36">
        <v>7</v>
      </c>
      <c r="E36">
        <v>218</v>
      </c>
      <c r="F36">
        <v>3</v>
      </c>
      <c r="G36">
        <v>32.110091743119298</v>
      </c>
    </row>
    <row r="37" spans="1:7" x14ac:dyDescent="0.3">
      <c r="A37">
        <v>2021</v>
      </c>
      <c r="B37" t="s">
        <v>35</v>
      </c>
      <c r="C37" t="s">
        <v>36</v>
      </c>
      <c r="D37">
        <v>1503</v>
      </c>
      <c r="E37">
        <v>147588</v>
      </c>
      <c r="F37">
        <v>139</v>
      </c>
      <c r="G37">
        <v>10.183754776811099</v>
      </c>
    </row>
    <row r="38" spans="1:7" x14ac:dyDescent="0.3">
      <c r="A38">
        <v>2021</v>
      </c>
      <c r="B38" t="s">
        <v>37</v>
      </c>
      <c r="C38" t="s">
        <v>38</v>
      </c>
      <c r="D38">
        <v>25</v>
      </c>
      <c r="E38">
        <v>2243</v>
      </c>
      <c r="F38">
        <v>4</v>
      </c>
      <c r="G38">
        <v>11.1457868925546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6"/>
  <sheetViews>
    <sheetView workbookViewId="0"/>
  </sheetViews>
  <sheetFormatPr defaultColWidth="11.5546875" defaultRowHeight="14.4" x14ac:dyDescent="0.3"/>
  <sheetData>
    <row r="1" spans="1:3" x14ac:dyDescent="0.3">
      <c r="A1" t="s">
        <v>46</v>
      </c>
    </row>
    <row r="2" spans="1:3" x14ac:dyDescent="0.3">
      <c r="A2" t="s">
        <v>2</v>
      </c>
      <c r="B2" t="s">
        <v>47</v>
      </c>
      <c r="C2" t="s">
        <v>48</v>
      </c>
    </row>
    <row r="3" spans="1:3" x14ac:dyDescent="0.3">
      <c r="A3">
        <v>2017</v>
      </c>
      <c r="B3" t="s">
        <v>49</v>
      </c>
      <c r="C3">
        <v>189</v>
      </c>
    </row>
    <row r="4" spans="1:3" x14ac:dyDescent="0.3">
      <c r="A4">
        <v>2017</v>
      </c>
      <c r="B4" t="s">
        <v>50</v>
      </c>
      <c r="C4">
        <v>54</v>
      </c>
    </row>
    <row r="5" spans="1:3" x14ac:dyDescent="0.3">
      <c r="A5">
        <v>2017</v>
      </c>
      <c r="B5" t="s">
        <v>51</v>
      </c>
      <c r="C5">
        <v>166</v>
      </c>
    </row>
    <row r="6" spans="1:3" x14ac:dyDescent="0.3">
      <c r="A6">
        <v>2017</v>
      </c>
      <c r="B6" t="s">
        <v>52</v>
      </c>
      <c r="C6">
        <v>74</v>
      </c>
    </row>
    <row r="7" spans="1:3" x14ac:dyDescent="0.3">
      <c r="A7">
        <v>2018</v>
      </c>
      <c r="B7" t="s">
        <v>49</v>
      </c>
      <c r="C7">
        <v>193</v>
      </c>
    </row>
    <row r="8" spans="1:3" x14ac:dyDescent="0.3">
      <c r="A8">
        <v>2018</v>
      </c>
      <c r="B8" t="s">
        <v>50</v>
      </c>
      <c r="C8">
        <v>47</v>
      </c>
    </row>
    <row r="9" spans="1:3" x14ac:dyDescent="0.3">
      <c r="A9">
        <v>2018</v>
      </c>
      <c r="B9" t="s">
        <v>51</v>
      </c>
      <c r="C9">
        <v>186</v>
      </c>
    </row>
    <row r="10" spans="1:3" x14ac:dyDescent="0.3">
      <c r="A10">
        <v>2018</v>
      </c>
      <c r="B10" t="s">
        <v>53</v>
      </c>
      <c r="C10">
        <v>10</v>
      </c>
    </row>
    <row r="11" spans="1:3" x14ac:dyDescent="0.3">
      <c r="A11">
        <v>2018</v>
      </c>
      <c r="B11" t="s">
        <v>52</v>
      </c>
      <c r="C11">
        <v>63</v>
      </c>
    </row>
    <row r="12" spans="1:3" x14ac:dyDescent="0.3">
      <c r="A12">
        <v>2019</v>
      </c>
      <c r="B12" t="s">
        <v>49</v>
      </c>
      <c r="C12">
        <v>229</v>
      </c>
    </row>
    <row r="13" spans="1:3" x14ac:dyDescent="0.3">
      <c r="A13">
        <v>2019</v>
      </c>
      <c r="B13" t="s">
        <v>50</v>
      </c>
      <c r="C13">
        <v>47</v>
      </c>
    </row>
    <row r="14" spans="1:3" x14ac:dyDescent="0.3">
      <c r="A14">
        <v>2019</v>
      </c>
      <c r="B14" t="s">
        <v>51</v>
      </c>
      <c r="C14">
        <v>203</v>
      </c>
    </row>
    <row r="15" spans="1:3" x14ac:dyDescent="0.3">
      <c r="A15">
        <v>2019</v>
      </c>
      <c r="B15" t="s">
        <v>53</v>
      </c>
      <c r="C15">
        <v>15</v>
      </c>
    </row>
    <row r="16" spans="1:3" x14ac:dyDescent="0.3">
      <c r="A16">
        <v>2019</v>
      </c>
      <c r="B16" t="s">
        <v>52</v>
      </c>
      <c r="C16">
        <v>65</v>
      </c>
    </row>
    <row r="17" spans="1:3" x14ac:dyDescent="0.3">
      <c r="A17">
        <v>2020</v>
      </c>
      <c r="B17" t="s">
        <v>49</v>
      </c>
      <c r="C17">
        <v>181</v>
      </c>
    </row>
    <row r="18" spans="1:3" x14ac:dyDescent="0.3">
      <c r="A18">
        <v>2020</v>
      </c>
      <c r="B18" t="s">
        <v>50</v>
      </c>
      <c r="C18">
        <v>49</v>
      </c>
    </row>
    <row r="19" spans="1:3" x14ac:dyDescent="0.3">
      <c r="A19">
        <v>2020</v>
      </c>
      <c r="B19" t="s">
        <v>51</v>
      </c>
      <c r="C19">
        <v>176</v>
      </c>
    </row>
    <row r="20" spans="1:3" x14ac:dyDescent="0.3">
      <c r="A20">
        <v>2020</v>
      </c>
      <c r="B20" t="s">
        <v>53</v>
      </c>
      <c r="C20">
        <v>19</v>
      </c>
    </row>
    <row r="21" spans="1:3" x14ac:dyDescent="0.3">
      <c r="A21">
        <v>2020</v>
      </c>
      <c r="B21" t="s">
        <v>52</v>
      </c>
      <c r="C21">
        <v>65</v>
      </c>
    </row>
    <row r="22" spans="1:3" x14ac:dyDescent="0.3">
      <c r="A22">
        <v>2021</v>
      </c>
      <c r="B22" t="s">
        <v>49</v>
      </c>
      <c r="C22">
        <v>183</v>
      </c>
    </row>
    <row r="23" spans="1:3" x14ac:dyDescent="0.3">
      <c r="A23">
        <v>2021</v>
      </c>
      <c r="B23" t="s">
        <v>50</v>
      </c>
      <c r="C23">
        <v>46</v>
      </c>
    </row>
    <row r="24" spans="1:3" x14ac:dyDescent="0.3">
      <c r="A24">
        <v>2021</v>
      </c>
      <c r="B24" t="s">
        <v>51</v>
      </c>
      <c r="C24">
        <v>176</v>
      </c>
    </row>
    <row r="25" spans="1:3" x14ac:dyDescent="0.3">
      <c r="A25">
        <v>2021</v>
      </c>
      <c r="B25" t="s">
        <v>53</v>
      </c>
      <c r="C25">
        <v>26</v>
      </c>
    </row>
    <row r="26" spans="1:3" x14ac:dyDescent="0.3">
      <c r="A26">
        <v>2021</v>
      </c>
      <c r="B26" t="s">
        <v>52</v>
      </c>
      <c r="C26">
        <v>61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6"/>
  <sheetViews>
    <sheetView workbookViewId="0">
      <selection activeCell="Q10" sqref="Q10"/>
    </sheetView>
  </sheetViews>
  <sheetFormatPr defaultColWidth="11.5546875" defaultRowHeight="14.4" x14ac:dyDescent="0.3"/>
  <sheetData>
    <row r="1" spans="1:3" x14ac:dyDescent="0.3">
      <c r="A1" t="s">
        <v>54</v>
      </c>
    </row>
    <row r="2" spans="1:3" x14ac:dyDescent="0.3">
      <c r="A2" t="s">
        <v>2</v>
      </c>
      <c r="B2" t="s">
        <v>55</v>
      </c>
      <c r="C2" t="s">
        <v>48</v>
      </c>
    </row>
    <row r="3" spans="1:3" x14ac:dyDescent="0.3">
      <c r="A3">
        <v>2019</v>
      </c>
      <c r="B3" t="s">
        <v>733</v>
      </c>
      <c r="C3">
        <v>28</v>
      </c>
    </row>
    <row r="4" spans="1:3" x14ac:dyDescent="0.3">
      <c r="A4">
        <v>2019</v>
      </c>
      <c r="B4" t="s">
        <v>56</v>
      </c>
      <c r="C4">
        <v>19</v>
      </c>
    </row>
    <row r="5" spans="1:3" x14ac:dyDescent="0.3">
      <c r="A5">
        <v>2019</v>
      </c>
      <c r="B5" t="s">
        <v>57</v>
      </c>
      <c r="C5">
        <v>45</v>
      </c>
    </row>
    <row r="6" spans="1:3" x14ac:dyDescent="0.3">
      <c r="A6">
        <v>2019</v>
      </c>
      <c r="B6" t="s">
        <v>58</v>
      </c>
      <c r="C6">
        <v>120</v>
      </c>
    </row>
    <row r="7" spans="1:3" x14ac:dyDescent="0.3">
      <c r="A7">
        <v>2019</v>
      </c>
      <c r="B7" t="s">
        <v>59</v>
      </c>
      <c r="C7">
        <v>256</v>
      </c>
    </row>
    <row r="8" spans="1:3" x14ac:dyDescent="0.3">
      <c r="A8">
        <v>2019</v>
      </c>
      <c r="B8" t="s">
        <v>60</v>
      </c>
      <c r="C8">
        <v>63</v>
      </c>
    </row>
    <row r="9" spans="1:3" x14ac:dyDescent="0.3">
      <c r="A9">
        <v>2019</v>
      </c>
      <c r="B9" t="s">
        <v>61</v>
      </c>
      <c r="C9">
        <v>10</v>
      </c>
    </row>
    <row r="10" spans="1:3" x14ac:dyDescent="0.3">
      <c r="A10">
        <v>2019</v>
      </c>
      <c r="B10" t="s">
        <v>62</v>
      </c>
      <c r="C10">
        <v>18</v>
      </c>
    </row>
    <row r="11" spans="1:3" x14ac:dyDescent="0.3">
      <c r="A11">
        <v>2020</v>
      </c>
      <c r="B11" t="s">
        <v>733</v>
      </c>
      <c r="C11">
        <v>25</v>
      </c>
    </row>
    <row r="12" spans="1:3" x14ac:dyDescent="0.3">
      <c r="A12">
        <v>2020</v>
      </c>
      <c r="B12" t="s">
        <v>56</v>
      </c>
      <c r="C12">
        <v>22</v>
      </c>
    </row>
    <row r="13" spans="1:3" x14ac:dyDescent="0.3">
      <c r="A13">
        <v>2020</v>
      </c>
      <c r="B13" t="s">
        <v>57</v>
      </c>
      <c r="C13">
        <v>48</v>
      </c>
    </row>
    <row r="14" spans="1:3" x14ac:dyDescent="0.3">
      <c r="A14">
        <v>2020</v>
      </c>
      <c r="B14" t="s">
        <v>58</v>
      </c>
      <c r="C14">
        <v>107</v>
      </c>
    </row>
    <row r="15" spans="1:3" x14ac:dyDescent="0.3">
      <c r="A15">
        <v>2020</v>
      </c>
      <c r="B15" t="s">
        <v>59</v>
      </c>
      <c r="C15">
        <v>214</v>
      </c>
    </row>
    <row r="16" spans="1:3" x14ac:dyDescent="0.3">
      <c r="A16">
        <v>2020</v>
      </c>
      <c r="B16" t="s">
        <v>60</v>
      </c>
      <c r="C16">
        <v>42</v>
      </c>
    </row>
    <row r="17" spans="1:3" x14ac:dyDescent="0.3">
      <c r="A17">
        <v>2020</v>
      </c>
      <c r="B17" t="s">
        <v>61</v>
      </c>
      <c r="C17">
        <v>12</v>
      </c>
    </row>
    <row r="18" spans="1:3" x14ac:dyDescent="0.3">
      <c r="A18">
        <v>2020</v>
      </c>
      <c r="B18" t="s">
        <v>62</v>
      </c>
      <c r="C18">
        <v>20</v>
      </c>
    </row>
    <row r="19" spans="1:3" x14ac:dyDescent="0.3">
      <c r="A19">
        <v>2021</v>
      </c>
      <c r="B19" t="s">
        <v>733</v>
      </c>
      <c r="C19">
        <v>27</v>
      </c>
    </row>
    <row r="20" spans="1:3" x14ac:dyDescent="0.3">
      <c r="A20">
        <v>2021</v>
      </c>
      <c r="B20" t="s">
        <v>56</v>
      </c>
      <c r="C20">
        <v>28</v>
      </c>
    </row>
    <row r="21" spans="1:3" x14ac:dyDescent="0.3">
      <c r="A21">
        <v>2021</v>
      </c>
      <c r="B21" t="s">
        <v>57</v>
      </c>
      <c r="C21">
        <v>46</v>
      </c>
    </row>
    <row r="22" spans="1:3" x14ac:dyDescent="0.3">
      <c r="A22">
        <v>2021</v>
      </c>
      <c r="B22" t="s">
        <v>58</v>
      </c>
      <c r="C22">
        <v>104</v>
      </c>
    </row>
    <row r="23" spans="1:3" x14ac:dyDescent="0.3">
      <c r="A23">
        <v>2021</v>
      </c>
      <c r="B23" t="s">
        <v>59</v>
      </c>
      <c r="C23">
        <v>223</v>
      </c>
    </row>
    <row r="24" spans="1:3" x14ac:dyDescent="0.3">
      <c r="A24">
        <v>2021</v>
      </c>
      <c r="B24" t="s">
        <v>60</v>
      </c>
      <c r="C24">
        <v>43</v>
      </c>
    </row>
    <row r="25" spans="1:3" x14ac:dyDescent="0.3">
      <c r="A25">
        <v>2021</v>
      </c>
      <c r="B25" t="s">
        <v>61</v>
      </c>
      <c r="C25">
        <v>10</v>
      </c>
    </row>
    <row r="26" spans="1:3" x14ac:dyDescent="0.3">
      <c r="A26">
        <v>2021</v>
      </c>
      <c r="B26" t="s">
        <v>62</v>
      </c>
      <c r="C26">
        <v>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5"/>
  <sheetViews>
    <sheetView workbookViewId="0">
      <selection activeCell="D26" sqref="D26"/>
    </sheetView>
  </sheetViews>
  <sheetFormatPr defaultColWidth="11.5546875" defaultRowHeight="14.4" x14ac:dyDescent="0.3"/>
  <cols>
    <col min="2" max="2" width="24.88671875" customWidth="1"/>
    <col min="3" max="3" width="21.33203125" customWidth="1"/>
    <col min="4" max="4" width="16.5546875" customWidth="1"/>
    <col min="5" max="5" width="20.77734375" customWidth="1"/>
    <col min="6" max="6" width="19.6640625" customWidth="1"/>
  </cols>
  <sheetData>
    <row r="1" spans="1:8" x14ac:dyDescent="0.3">
      <c r="A1" t="s">
        <v>63</v>
      </c>
    </row>
    <row r="2" spans="1:8" ht="30" customHeight="1" x14ac:dyDescent="0.3">
      <c r="A2" s="5" t="s">
        <v>2</v>
      </c>
      <c r="B2" s="6" t="s">
        <v>14</v>
      </c>
      <c r="C2" s="12" t="s">
        <v>5</v>
      </c>
      <c r="D2" s="12" t="s">
        <v>6</v>
      </c>
      <c r="E2" s="12" t="s">
        <v>7</v>
      </c>
      <c r="F2" s="12" t="s">
        <v>8</v>
      </c>
      <c r="G2" s="6" t="s">
        <v>9</v>
      </c>
      <c r="H2" s="6" t="s">
        <v>64</v>
      </c>
    </row>
    <row r="3" spans="1:8" x14ac:dyDescent="0.3">
      <c r="A3" s="7">
        <v>2021</v>
      </c>
      <c r="B3" s="8" t="s">
        <v>36</v>
      </c>
      <c r="C3" s="8">
        <v>1503</v>
      </c>
      <c r="D3" s="8">
        <v>3618</v>
      </c>
      <c r="E3" s="8">
        <v>3300</v>
      </c>
      <c r="F3" s="8">
        <v>103</v>
      </c>
      <c r="G3" s="8">
        <v>6971</v>
      </c>
      <c r="H3" s="8">
        <v>15495</v>
      </c>
    </row>
    <row r="4" spans="1:8" x14ac:dyDescent="0.3">
      <c r="A4" s="9">
        <v>2021</v>
      </c>
      <c r="B4" s="3" t="s">
        <v>22</v>
      </c>
      <c r="C4" s="3">
        <v>1744</v>
      </c>
      <c r="D4" s="3">
        <v>3080</v>
      </c>
      <c r="E4" s="3">
        <v>2031</v>
      </c>
      <c r="F4" s="3">
        <v>6082</v>
      </c>
      <c r="G4" s="3">
        <v>2064</v>
      </c>
      <c r="H4" s="3">
        <v>15001</v>
      </c>
    </row>
    <row r="5" spans="1:8" x14ac:dyDescent="0.3">
      <c r="A5" s="10">
        <v>2021</v>
      </c>
      <c r="B5" s="2" t="s">
        <v>20</v>
      </c>
      <c r="C5" s="2">
        <v>1860</v>
      </c>
      <c r="D5" s="2">
        <v>3025</v>
      </c>
      <c r="E5" s="2">
        <v>2184</v>
      </c>
      <c r="F5" s="2">
        <v>3102</v>
      </c>
      <c r="G5" s="2">
        <v>2584</v>
      </c>
      <c r="H5" s="2">
        <v>12755</v>
      </c>
    </row>
    <row r="6" spans="1:8" x14ac:dyDescent="0.3">
      <c r="A6" s="9">
        <v>2021</v>
      </c>
      <c r="B6" s="3" t="s">
        <v>32</v>
      </c>
      <c r="C6" s="3">
        <v>144</v>
      </c>
      <c r="D6" s="3">
        <v>159</v>
      </c>
      <c r="E6" s="3">
        <v>89</v>
      </c>
      <c r="F6" s="3">
        <v>302</v>
      </c>
      <c r="G6" s="3">
        <v>225</v>
      </c>
      <c r="H6" s="3">
        <v>919</v>
      </c>
    </row>
    <row r="7" spans="1:8" x14ac:dyDescent="0.3">
      <c r="A7" s="10">
        <v>2021</v>
      </c>
      <c r="B7" s="2" t="s">
        <v>26</v>
      </c>
      <c r="C7" s="2">
        <v>33</v>
      </c>
      <c r="D7" s="2">
        <v>0</v>
      </c>
      <c r="E7" s="2">
        <v>41</v>
      </c>
      <c r="F7" s="2">
        <v>15</v>
      </c>
      <c r="G7" s="2">
        <v>281</v>
      </c>
      <c r="H7" s="2">
        <v>370</v>
      </c>
    </row>
    <row r="8" spans="1:8" x14ac:dyDescent="0.3">
      <c r="A8" s="9">
        <v>2021</v>
      </c>
      <c r="B8" s="3" t="s">
        <v>34</v>
      </c>
      <c r="C8" s="3">
        <v>70</v>
      </c>
      <c r="D8" s="3">
        <v>15</v>
      </c>
      <c r="E8" s="3">
        <v>143</v>
      </c>
      <c r="F8" s="3">
        <v>0</v>
      </c>
      <c r="G8" s="3">
        <v>93</v>
      </c>
      <c r="H8" s="3">
        <v>321</v>
      </c>
    </row>
    <row r="9" spans="1:8" x14ac:dyDescent="0.3">
      <c r="A9" s="10">
        <v>2021</v>
      </c>
      <c r="B9" s="2" t="s">
        <v>18</v>
      </c>
      <c r="C9" s="2">
        <v>135</v>
      </c>
      <c r="D9" s="2">
        <v>0</v>
      </c>
      <c r="E9" s="2">
        <v>52</v>
      </c>
      <c r="F9" s="2">
        <v>0</v>
      </c>
      <c r="G9" s="2">
        <v>54</v>
      </c>
      <c r="H9" s="2">
        <v>241</v>
      </c>
    </row>
    <row r="10" spans="1:8" x14ac:dyDescent="0.3">
      <c r="A10" s="9">
        <v>2021</v>
      </c>
      <c r="B10" s="3" t="s">
        <v>30</v>
      </c>
      <c r="C10" s="3">
        <v>37</v>
      </c>
      <c r="D10" s="3">
        <v>55</v>
      </c>
      <c r="E10" s="3">
        <v>24</v>
      </c>
      <c r="F10" s="3">
        <v>39</v>
      </c>
      <c r="G10" s="3">
        <v>49</v>
      </c>
      <c r="H10" s="3">
        <v>204</v>
      </c>
    </row>
    <row r="11" spans="1:8" x14ac:dyDescent="0.3">
      <c r="A11" s="10">
        <v>2021</v>
      </c>
      <c r="B11" s="2" t="s">
        <v>24</v>
      </c>
      <c r="C11" s="2">
        <v>64</v>
      </c>
      <c r="D11" s="2">
        <v>0</v>
      </c>
      <c r="E11" s="2">
        <v>24</v>
      </c>
      <c r="F11" s="2">
        <v>0</v>
      </c>
      <c r="G11" s="2">
        <v>89</v>
      </c>
      <c r="H11" s="2">
        <v>177</v>
      </c>
    </row>
    <row r="12" spans="1:8" x14ac:dyDescent="0.3">
      <c r="A12" s="9">
        <v>2021</v>
      </c>
      <c r="B12" s="3" t="s">
        <v>38</v>
      </c>
      <c r="C12" s="3">
        <v>25</v>
      </c>
      <c r="D12" s="3">
        <v>0</v>
      </c>
      <c r="E12" s="3">
        <v>44</v>
      </c>
      <c r="F12" s="3">
        <v>0</v>
      </c>
      <c r="G12" s="3">
        <v>70</v>
      </c>
      <c r="H12" s="3">
        <v>139</v>
      </c>
    </row>
    <row r="13" spans="1:8" x14ac:dyDescent="0.3">
      <c r="A13" s="10">
        <v>2021</v>
      </c>
      <c r="B13" s="2" t="s">
        <v>28</v>
      </c>
      <c r="C13" s="2">
        <v>6</v>
      </c>
      <c r="D13" s="2">
        <v>8</v>
      </c>
      <c r="E13" s="2">
        <v>10</v>
      </c>
      <c r="F13" s="2">
        <v>1</v>
      </c>
      <c r="G13" s="2">
        <v>1</v>
      </c>
      <c r="H13" s="2">
        <v>26</v>
      </c>
    </row>
    <row r="14" spans="1:8" x14ac:dyDescent="0.3">
      <c r="A14" s="9">
        <v>2021</v>
      </c>
      <c r="B14" s="3" t="s">
        <v>40</v>
      </c>
      <c r="C14" s="3">
        <v>7</v>
      </c>
      <c r="D14" s="3">
        <v>0</v>
      </c>
      <c r="E14" s="3">
        <v>6</v>
      </c>
      <c r="F14" s="3">
        <v>0</v>
      </c>
      <c r="G14" s="3">
        <v>7</v>
      </c>
      <c r="H14" s="3">
        <v>20</v>
      </c>
    </row>
    <row r="15" spans="1:8" x14ac:dyDescent="0.3">
      <c r="A15" s="11">
        <v>2021</v>
      </c>
      <c r="B15" s="4" t="s">
        <v>42</v>
      </c>
      <c r="C15" s="4">
        <v>6</v>
      </c>
      <c r="D15" s="4">
        <v>0</v>
      </c>
      <c r="E15" s="4">
        <v>0</v>
      </c>
      <c r="F15" s="4">
        <v>4</v>
      </c>
      <c r="G15" s="4">
        <v>5</v>
      </c>
      <c r="H15" s="4">
        <v>15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6"/>
  <sheetViews>
    <sheetView workbookViewId="0">
      <selection activeCell="B26" sqref="B26"/>
    </sheetView>
  </sheetViews>
  <sheetFormatPr defaultColWidth="11.5546875" defaultRowHeight="14.4" x14ac:dyDescent="0.3"/>
  <sheetData>
    <row r="1" spans="1:8" x14ac:dyDescent="0.3">
      <c r="A1" t="s">
        <v>65</v>
      </c>
    </row>
    <row r="2" spans="1:8" x14ac:dyDescent="0.3">
      <c r="A2" s="6" t="s">
        <v>2</v>
      </c>
      <c r="B2" s="6" t="s">
        <v>14</v>
      </c>
      <c r="C2" s="14" t="s">
        <v>49</v>
      </c>
      <c r="D2" s="14" t="s">
        <v>732</v>
      </c>
      <c r="E2" s="14" t="s">
        <v>51</v>
      </c>
      <c r="F2" s="14" t="s">
        <v>53</v>
      </c>
      <c r="G2" s="14" t="s">
        <v>52</v>
      </c>
      <c r="H2" s="14" t="s">
        <v>64</v>
      </c>
    </row>
    <row r="3" spans="1:8" x14ac:dyDescent="0.3">
      <c r="A3" s="8">
        <v>2021</v>
      </c>
      <c r="B3" s="8" t="s">
        <v>20</v>
      </c>
      <c r="C3" s="15">
        <v>57</v>
      </c>
      <c r="D3" s="15">
        <v>33</v>
      </c>
      <c r="E3" s="15">
        <v>2</v>
      </c>
      <c r="F3" s="15">
        <v>0</v>
      </c>
      <c r="G3" s="15">
        <v>61</v>
      </c>
      <c r="H3" s="15">
        <v>153</v>
      </c>
    </row>
    <row r="4" spans="1:8" x14ac:dyDescent="0.3">
      <c r="A4" s="3">
        <v>2021</v>
      </c>
      <c r="B4" s="3" t="s">
        <v>36</v>
      </c>
      <c r="C4" s="16">
        <v>120</v>
      </c>
      <c r="D4" s="16">
        <v>0</v>
      </c>
      <c r="E4" s="16">
        <v>19</v>
      </c>
      <c r="F4" s="16">
        <v>0</v>
      </c>
      <c r="G4" s="16">
        <v>0</v>
      </c>
      <c r="H4" s="16">
        <v>139</v>
      </c>
    </row>
    <row r="5" spans="1:8" x14ac:dyDescent="0.3">
      <c r="A5" s="2">
        <v>2021</v>
      </c>
      <c r="B5" s="2" t="s">
        <v>22</v>
      </c>
      <c r="C5" s="17">
        <v>0</v>
      </c>
      <c r="D5" s="17">
        <v>0</v>
      </c>
      <c r="E5" s="17">
        <v>127</v>
      </c>
      <c r="F5" s="17">
        <v>0</v>
      </c>
      <c r="G5" s="17">
        <v>0</v>
      </c>
      <c r="H5" s="17">
        <v>127</v>
      </c>
    </row>
    <row r="6" spans="1:8" x14ac:dyDescent="0.3">
      <c r="A6" s="3">
        <v>2021</v>
      </c>
      <c r="B6" s="3" t="s">
        <v>18</v>
      </c>
      <c r="C6" s="16">
        <v>0</v>
      </c>
      <c r="D6" s="16">
        <v>0</v>
      </c>
      <c r="E6" s="16">
        <v>0</v>
      </c>
      <c r="F6" s="16">
        <v>20</v>
      </c>
      <c r="G6" s="16">
        <v>0</v>
      </c>
      <c r="H6" s="16">
        <v>20</v>
      </c>
    </row>
    <row r="7" spans="1:8" x14ac:dyDescent="0.3">
      <c r="A7" s="2">
        <v>2021</v>
      </c>
      <c r="B7" s="2" t="s">
        <v>34</v>
      </c>
      <c r="C7" s="17">
        <v>0</v>
      </c>
      <c r="D7" s="17">
        <v>0</v>
      </c>
      <c r="E7" s="17">
        <v>16</v>
      </c>
      <c r="F7" s="17">
        <v>0</v>
      </c>
      <c r="G7" s="17">
        <v>0</v>
      </c>
      <c r="H7" s="17">
        <v>16</v>
      </c>
    </row>
    <row r="8" spans="1:8" x14ac:dyDescent="0.3">
      <c r="A8" s="3">
        <v>2021</v>
      </c>
      <c r="B8" s="3" t="s">
        <v>32</v>
      </c>
      <c r="C8" s="16">
        <v>0</v>
      </c>
      <c r="D8" s="16">
        <v>9</v>
      </c>
      <c r="E8" s="16">
        <v>0</v>
      </c>
      <c r="F8" s="16">
        <v>0</v>
      </c>
      <c r="G8" s="16">
        <v>0</v>
      </c>
      <c r="H8" s="16">
        <v>9</v>
      </c>
    </row>
    <row r="9" spans="1:8" x14ac:dyDescent="0.3">
      <c r="A9" s="2">
        <v>2021</v>
      </c>
      <c r="B9" s="2" t="s">
        <v>66</v>
      </c>
      <c r="C9" s="17">
        <v>6</v>
      </c>
      <c r="D9" s="17">
        <v>0</v>
      </c>
      <c r="E9" s="17">
        <v>0</v>
      </c>
      <c r="F9" s="17">
        <v>0</v>
      </c>
      <c r="G9" s="17">
        <v>0</v>
      </c>
      <c r="H9" s="17">
        <v>6</v>
      </c>
    </row>
    <row r="10" spans="1:8" x14ac:dyDescent="0.3">
      <c r="A10" s="3">
        <v>2021</v>
      </c>
      <c r="B10" s="3" t="s">
        <v>24</v>
      </c>
      <c r="C10" s="16">
        <v>0</v>
      </c>
      <c r="D10" s="16">
        <v>0</v>
      </c>
      <c r="E10" s="16">
        <v>4</v>
      </c>
      <c r="F10" s="16">
        <v>0</v>
      </c>
      <c r="G10" s="16">
        <v>0</v>
      </c>
      <c r="H10" s="16">
        <v>4</v>
      </c>
    </row>
    <row r="11" spans="1:8" x14ac:dyDescent="0.3">
      <c r="A11" s="2">
        <v>2021</v>
      </c>
      <c r="B11" s="2" t="s">
        <v>26</v>
      </c>
      <c r="C11" s="17">
        <v>0</v>
      </c>
      <c r="D11" s="17">
        <v>0</v>
      </c>
      <c r="E11" s="17">
        <v>4</v>
      </c>
      <c r="F11" s="17">
        <v>0</v>
      </c>
      <c r="G11" s="17">
        <v>0</v>
      </c>
      <c r="H11" s="17">
        <v>4</v>
      </c>
    </row>
    <row r="12" spans="1:8" x14ac:dyDescent="0.3">
      <c r="A12" s="3">
        <v>2021</v>
      </c>
      <c r="B12" s="3" t="s">
        <v>38</v>
      </c>
      <c r="C12" s="16">
        <v>0</v>
      </c>
      <c r="D12" s="16">
        <v>0</v>
      </c>
      <c r="E12" s="16">
        <v>4</v>
      </c>
      <c r="F12" s="16">
        <v>0</v>
      </c>
      <c r="G12" s="16">
        <v>0</v>
      </c>
      <c r="H12" s="16">
        <v>4</v>
      </c>
    </row>
    <row r="13" spans="1:8" x14ac:dyDescent="0.3">
      <c r="A13" s="2">
        <v>2021</v>
      </c>
      <c r="B13" s="2" t="s">
        <v>30</v>
      </c>
      <c r="C13" s="17">
        <v>0</v>
      </c>
      <c r="D13" s="17">
        <v>3</v>
      </c>
      <c r="E13" s="17">
        <v>0</v>
      </c>
      <c r="F13" s="17">
        <v>0</v>
      </c>
      <c r="G13" s="17">
        <v>0</v>
      </c>
      <c r="H13" s="17">
        <v>3</v>
      </c>
    </row>
    <row r="14" spans="1:8" x14ac:dyDescent="0.3">
      <c r="A14" s="3">
        <v>2021</v>
      </c>
      <c r="B14" s="3" t="s">
        <v>42</v>
      </c>
      <c r="C14" s="16">
        <v>0</v>
      </c>
      <c r="D14" s="16">
        <v>0</v>
      </c>
      <c r="E14" s="16">
        <v>0</v>
      </c>
      <c r="F14" s="16">
        <v>3</v>
      </c>
      <c r="G14" s="16">
        <v>0</v>
      </c>
      <c r="H14" s="16">
        <v>3</v>
      </c>
    </row>
    <row r="15" spans="1:8" x14ac:dyDescent="0.3">
      <c r="A15" s="2">
        <v>2021</v>
      </c>
      <c r="B15" s="2" t="s">
        <v>40</v>
      </c>
      <c r="C15" s="17">
        <v>0</v>
      </c>
      <c r="D15" s="17">
        <v>0</v>
      </c>
      <c r="E15" s="17">
        <v>0</v>
      </c>
      <c r="F15" s="17">
        <v>3</v>
      </c>
      <c r="G15" s="17">
        <v>0</v>
      </c>
      <c r="H15" s="17">
        <v>3</v>
      </c>
    </row>
    <row r="16" spans="1:8" x14ac:dyDescent="0.3">
      <c r="A16" s="13">
        <v>2021</v>
      </c>
      <c r="B16" s="13" t="s">
        <v>28</v>
      </c>
      <c r="C16" s="18">
        <v>0</v>
      </c>
      <c r="D16" s="18">
        <v>1</v>
      </c>
      <c r="E16" s="18">
        <v>0</v>
      </c>
      <c r="F16" s="18">
        <v>0</v>
      </c>
      <c r="G16" s="18">
        <v>0</v>
      </c>
      <c r="H16" s="18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6586-CA72-46CC-A1E6-AA274E3E11E2}">
  <dimension ref="A1:J17"/>
  <sheetViews>
    <sheetView workbookViewId="0"/>
  </sheetViews>
  <sheetFormatPr defaultColWidth="11.5546875" defaultRowHeight="14.4" x14ac:dyDescent="0.3"/>
  <cols>
    <col min="2" max="2" width="13" customWidth="1"/>
    <col min="9" max="9" width="12.5546875" customWidth="1"/>
  </cols>
  <sheetData>
    <row r="1" spans="1:10" x14ac:dyDescent="0.3">
      <c r="A1" t="s">
        <v>67</v>
      </c>
    </row>
    <row r="2" spans="1:10" x14ac:dyDescent="0.3">
      <c r="A2" s="6" t="s">
        <v>734</v>
      </c>
      <c r="B2" s="14" t="s">
        <v>733</v>
      </c>
      <c r="C2" s="14" t="s">
        <v>56</v>
      </c>
      <c r="D2" s="14" t="s">
        <v>57</v>
      </c>
      <c r="E2" s="14" t="s">
        <v>58</v>
      </c>
      <c r="F2" s="14" t="s">
        <v>59</v>
      </c>
      <c r="G2" s="14" t="s">
        <v>60</v>
      </c>
      <c r="H2" s="14" t="s">
        <v>61</v>
      </c>
      <c r="I2" s="14" t="s">
        <v>62</v>
      </c>
      <c r="J2" s="14" t="s">
        <v>64</v>
      </c>
    </row>
    <row r="3" spans="1:10" x14ac:dyDescent="0.3">
      <c r="A3" s="8" t="s">
        <v>24</v>
      </c>
      <c r="B3" s="15">
        <v>4</v>
      </c>
      <c r="C3" s="15">
        <v>0</v>
      </c>
      <c r="D3" s="15">
        <v>0</v>
      </c>
      <c r="E3" s="15">
        <v>0</v>
      </c>
      <c r="F3" s="15">
        <v>0</v>
      </c>
      <c r="G3" s="15">
        <v>0</v>
      </c>
      <c r="H3" s="15">
        <v>0</v>
      </c>
      <c r="I3" s="15">
        <v>0</v>
      </c>
      <c r="J3" s="15">
        <v>4</v>
      </c>
    </row>
    <row r="4" spans="1:10" x14ac:dyDescent="0.3">
      <c r="A4" s="3" t="s">
        <v>20</v>
      </c>
      <c r="B4" s="16">
        <v>2</v>
      </c>
      <c r="C4" s="16">
        <v>0</v>
      </c>
      <c r="D4" s="16">
        <v>33</v>
      </c>
      <c r="E4" s="16">
        <v>61</v>
      </c>
      <c r="F4" s="16">
        <v>43</v>
      </c>
      <c r="G4" s="16">
        <v>4</v>
      </c>
      <c r="H4" s="16">
        <v>10</v>
      </c>
      <c r="I4" s="16">
        <v>0</v>
      </c>
      <c r="J4" s="16">
        <v>153</v>
      </c>
    </row>
    <row r="5" spans="1:10" x14ac:dyDescent="0.3">
      <c r="A5" s="2" t="s">
        <v>26</v>
      </c>
      <c r="B5" s="17">
        <v>4</v>
      </c>
      <c r="C5" s="17">
        <v>0</v>
      </c>
      <c r="D5" s="17">
        <v>0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4</v>
      </c>
    </row>
    <row r="6" spans="1:10" x14ac:dyDescent="0.3">
      <c r="A6" s="3" t="s">
        <v>34</v>
      </c>
      <c r="B6" s="16">
        <v>13</v>
      </c>
      <c r="C6" s="16">
        <v>0</v>
      </c>
      <c r="D6" s="16">
        <v>2</v>
      </c>
      <c r="E6" s="16">
        <v>1</v>
      </c>
      <c r="F6" s="16">
        <v>0</v>
      </c>
      <c r="G6" s="16">
        <v>0</v>
      </c>
      <c r="H6" s="16">
        <v>0</v>
      </c>
      <c r="I6" s="16">
        <v>0</v>
      </c>
      <c r="J6" s="16">
        <v>16</v>
      </c>
    </row>
    <row r="7" spans="1:10" x14ac:dyDescent="0.3">
      <c r="A7" s="2" t="s">
        <v>38</v>
      </c>
      <c r="B7" s="17">
        <v>4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4</v>
      </c>
    </row>
    <row r="8" spans="1:10" x14ac:dyDescent="0.3">
      <c r="A8" s="3" t="s">
        <v>42</v>
      </c>
      <c r="B8" s="16">
        <v>0</v>
      </c>
      <c r="C8" s="16">
        <v>3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3</v>
      </c>
    </row>
    <row r="9" spans="1:10" x14ac:dyDescent="0.3">
      <c r="A9" s="2" t="s">
        <v>40</v>
      </c>
      <c r="B9" s="17">
        <v>0</v>
      </c>
      <c r="C9" s="17">
        <v>3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3</v>
      </c>
    </row>
    <row r="10" spans="1:10" x14ac:dyDescent="0.3">
      <c r="A10" s="3" t="s">
        <v>18</v>
      </c>
      <c r="B10" s="16">
        <v>0</v>
      </c>
      <c r="C10" s="16">
        <v>20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20</v>
      </c>
    </row>
    <row r="11" spans="1:10" x14ac:dyDescent="0.3">
      <c r="A11" s="2" t="s">
        <v>30</v>
      </c>
      <c r="B11" s="17">
        <v>0</v>
      </c>
      <c r="C11" s="17">
        <v>2</v>
      </c>
      <c r="D11" s="17">
        <v>1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3</v>
      </c>
    </row>
    <row r="12" spans="1:10" x14ac:dyDescent="0.3">
      <c r="A12" s="3" t="s">
        <v>28</v>
      </c>
      <c r="B12" s="16">
        <v>0</v>
      </c>
      <c r="C12" s="16">
        <v>0</v>
      </c>
      <c r="D12" s="16">
        <v>1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1</v>
      </c>
    </row>
    <row r="13" spans="1:10" x14ac:dyDescent="0.3">
      <c r="A13" s="2" t="s">
        <v>32</v>
      </c>
      <c r="B13" s="17">
        <v>0</v>
      </c>
      <c r="C13" s="17">
        <v>0</v>
      </c>
      <c r="D13" s="17">
        <v>9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9</v>
      </c>
    </row>
    <row r="14" spans="1:10" x14ac:dyDescent="0.3">
      <c r="A14" s="3" t="s">
        <v>22</v>
      </c>
      <c r="B14" s="16">
        <v>0</v>
      </c>
      <c r="C14" s="16">
        <v>0</v>
      </c>
      <c r="D14" s="16">
        <v>0</v>
      </c>
      <c r="E14" s="16">
        <v>22</v>
      </c>
      <c r="F14" s="16">
        <v>105</v>
      </c>
      <c r="G14" s="16">
        <v>0</v>
      </c>
      <c r="H14" s="16">
        <v>0</v>
      </c>
      <c r="I14" s="16">
        <v>0</v>
      </c>
      <c r="J14" s="16">
        <v>127</v>
      </c>
    </row>
    <row r="15" spans="1:10" x14ac:dyDescent="0.3">
      <c r="A15" s="2" t="s">
        <v>36</v>
      </c>
      <c r="B15" s="17">
        <v>0</v>
      </c>
      <c r="C15" s="17">
        <v>0</v>
      </c>
      <c r="D15" s="17">
        <v>0</v>
      </c>
      <c r="E15" s="17">
        <v>20</v>
      </c>
      <c r="F15" s="17">
        <v>69</v>
      </c>
      <c r="G15" s="17">
        <v>39</v>
      </c>
      <c r="H15" s="17">
        <v>0</v>
      </c>
      <c r="I15" s="17">
        <v>11</v>
      </c>
      <c r="J15" s="17">
        <v>139</v>
      </c>
    </row>
    <row r="16" spans="1:10" x14ac:dyDescent="0.3">
      <c r="A16" s="3" t="s">
        <v>66</v>
      </c>
      <c r="B16" s="16">
        <v>0</v>
      </c>
      <c r="C16" s="16">
        <v>0</v>
      </c>
      <c r="D16" s="16">
        <v>0</v>
      </c>
      <c r="E16" s="16">
        <v>0</v>
      </c>
      <c r="F16" s="16">
        <v>6</v>
      </c>
      <c r="G16" s="16">
        <v>0</v>
      </c>
      <c r="H16" s="16">
        <v>0</v>
      </c>
      <c r="I16" s="16">
        <v>0</v>
      </c>
      <c r="J16" s="16">
        <v>6</v>
      </c>
    </row>
    <row r="17" spans="1:10" x14ac:dyDescent="0.3">
      <c r="A17" s="4" t="s">
        <v>64</v>
      </c>
      <c r="B17" s="19">
        <v>27</v>
      </c>
      <c r="C17" s="19">
        <v>28</v>
      </c>
      <c r="D17" s="19">
        <v>46</v>
      </c>
      <c r="E17" s="19">
        <v>104</v>
      </c>
      <c r="F17" s="19">
        <v>223</v>
      </c>
      <c r="G17" s="19">
        <v>43</v>
      </c>
      <c r="H17" s="19">
        <v>10</v>
      </c>
      <c r="I17" s="19">
        <v>11</v>
      </c>
      <c r="J17" s="19">
        <v>492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68</v>
      </c>
    </row>
    <row r="2" spans="1:3" x14ac:dyDescent="0.3">
      <c r="A2" t="s">
        <v>2</v>
      </c>
      <c r="B2" t="s">
        <v>69</v>
      </c>
      <c r="C2" t="s">
        <v>44</v>
      </c>
    </row>
    <row r="3" spans="1:3" x14ac:dyDescent="0.3">
      <c r="A3">
        <v>2012</v>
      </c>
      <c r="B3" t="s">
        <v>70</v>
      </c>
      <c r="C3">
        <v>990838</v>
      </c>
    </row>
    <row r="4" spans="1:3" x14ac:dyDescent="0.3">
      <c r="A4">
        <v>2012</v>
      </c>
      <c r="B4" t="s">
        <v>71</v>
      </c>
      <c r="C4">
        <v>141338</v>
      </c>
    </row>
    <row r="5" spans="1:3" x14ac:dyDescent="0.3">
      <c r="A5">
        <v>2013</v>
      </c>
      <c r="B5" t="s">
        <v>70</v>
      </c>
      <c r="C5">
        <v>946686</v>
      </c>
    </row>
    <row r="6" spans="1:3" x14ac:dyDescent="0.3">
      <c r="A6">
        <v>2013</v>
      </c>
      <c r="B6" t="s">
        <v>71</v>
      </c>
      <c r="C6">
        <v>142398</v>
      </c>
    </row>
    <row r="7" spans="1:3" x14ac:dyDescent="0.3">
      <c r="A7">
        <v>2014</v>
      </c>
      <c r="B7" t="s">
        <v>70</v>
      </c>
      <c r="C7">
        <v>941858</v>
      </c>
    </row>
    <row r="8" spans="1:3" x14ac:dyDescent="0.3">
      <c r="A8">
        <v>2014</v>
      </c>
      <c r="B8" t="s">
        <v>71</v>
      </c>
      <c r="C8">
        <v>148118</v>
      </c>
    </row>
    <row r="9" spans="1:3" x14ac:dyDescent="0.3">
      <c r="A9">
        <v>2015</v>
      </c>
      <c r="B9" t="s">
        <v>70</v>
      </c>
      <c r="C9">
        <v>935675</v>
      </c>
    </row>
    <row r="10" spans="1:3" x14ac:dyDescent="0.3">
      <c r="A10">
        <v>2015</v>
      </c>
      <c r="B10" t="s">
        <v>71</v>
      </c>
      <c r="C10">
        <v>147119</v>
      </c>
    </row>
    <row r="11" spans="1:3" x14ac:dyDescent="0.3">
      <c r="A11">
        <v>2016</v>
      </c>
      <c r="B11" t="s">
        <v>70</v>
      </c>
      <c r="C11">
        <v>828889</v>
      </c>
    </row>
    <row r="12" spans="1:3" x14ac:dyDescent="0.3">
      <c r="A12">
        <v>2016</v>
      </c>
      <c r="B12" t="s">
        <v>71</v>
      </c>
      <c r="C12">
        <v>135852</v>
      </c>
    </row>
    <row r="13" spans="1:3" x14ac:dyDescent="0.3">
      <c r="A13">
        <v>2017</v>
      </c>
      <c r="B13" t="s">
        <v>70</v>
      </c>
      <c r="C13">
        <v>805473</v>
      </c>
    </row>
    <row r="14" spans="1:3" x14ac:dyDescent="0.3">
      <c r="A14">
        <v>2017</v>
      </c>
      <c r="B14" t="s">
        <v>71</v>
      </c>
      <c r="C14">
        <v>134786</v>
      </c>
    </row>
    <row r="15" spans="1:3" x14ac:dyDescent="0.3">
      <c r="A15">
        <v>2018</v>
      </c>
      <c r="B15" t="s">
        <v>70</v>
      </c>
      <c r="C15">
        <v>816009</v>
      </c>
    </row>
    <row r="16" spans="1:3" x14ac:dyDescent="0.3">
      <c r="A16">
        <v>2018</v>
      </c>
      <c r="B16" t="s">
        <v>71</v>
      </c>
      <c r="C16">
        <v>150818</v>
      </c>
    </row>
    <row r="17" spans="1:3" x14ac:dyDescent="0.3">
      <c r="A17">
        <v>2019</v>
      </c>
      <c r="B17" t="s">
        <v>70</v>
      </c>
      <c r="C17">
        <v>802400</v>
      </c>
    </row>
    <row r="18" spans="1:3" x14ac:dyDescent="0.3">
      <c r="A18">
        <v>2019</v>
      </c>
      <c r="B18" t="s">
        <v>71</v>
      </c>
      <c r="C18">
        <v>145787</v>
      </c>
    </row>
    <row r="19" spans="1:3" x14ac:dyDescent="0.3">
      <c r="A19">
        <v>2020</v>
      </c>
      <c r="B19" t="s">
        <v>70</v>
      </c>
      <c r="C19">
        <v>406335</v>
      </c>
    </row>
    <row r="20" spans="1:3" x14ac:dyDescent="0.3">
      <c r="A20">
        <v>2020</v>
      </c>
      <c r="B20" t="s">
        <v>71</v>
      </c>
      <c r="C20">
        <v>59888</v>
      </c>
    </row>
    <row r="21" spans="1:3" x14ac:dyDescent="0.3">
      <c r="A21">
        <v>2021</v>
      </c>
      <c r="B21" t="s">
        <v>70</v>
      </c>
      <c r="C21">
        <v>546580</v>
      </c>
    </row>
    <row r="22" spans="1:3" x14ac:dyDescent="0.3">
      <c r="A22">
        <v>2021</v>
      </c>
      <c r="B22" t="s">
        <v>71</v>
      </c>
      <c r="C22">
        <v>53082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72</v>
      </c>
    </row>
    <row r="2" spans="1:3" x14ac:dyDescent="0.3">
      <c r="A2" t="s">
        <v>2</v>
      </c>
      <c r="B2" t="s">
        <v>44</v>
      </c>
      <c r="C2" t="s">
        <v>73</v>
      </c>
    </row>
    <row r="3" spans="1:3" x14ac:dyDescent="0.3">
      <c r="A3">
        <v>2012</v>
      </c>
      <c r="B3">
        <v>1132176</v>
      </c>
      <c r="C3">
        <v>3.6102371500266399E-2</v>
      </c>
    </row>
    <row r="4" spans="1:3" x14ac:dyDescent="0.3">
      <c r="A4">
        <v>2013</v>
      </c>
      <c r="B4">
        <v>1089084</v>
      </c>
      <c r="C4">
        <v>-3.8061220163649399E-2</v>
      </c>
    </row>
    <row r="5" spans="1:3" x14ac:dyDescent="0.3">
      <c r="A5">
        <v>2014</v>
      </c>
      <c r="B5">
        <v>1089976</v>
      </c>
      <c r="C5">
        <v>8.1903691542617495E-4</v>
      </c>
    </row>
    <row r="6" spans="1:3" x14ac:dyDescent="0.3">
      <c r="A6">
        <v>2015</v>
      </c>
      <c r="B6">
        <v>1082794</v>
      </c>
      <c r="C6">
        <v>-6.5891359075795899E-3</v>
      </c>
    </row>
    <row r="7" spans="1:3" x14ac:dyDescent="0.3">
      <c r="A7">
        <v>2016</v>
      </c>
      <c r="B7">
        <v>964741</v>
      </c>
      <c r="C7">
        <v>-0.10902627831332599</v>
      </c>
    </row>
    <row r="8" spans="1:3" x14ac:dyDescent="0.3">
      <c r="A8">
        <v>2017</v>
      </c>
      <c r="B8">
        <v>940259</v>
      </c>
      <c r="C8">
        <v>-2.53767591509017E-2</v>
      </c>
    </row>
    <row r="9" spans="1:3" x14ac:dyDescent="0.3">
      <c r="A9">
        <v>2018</v>
      </c>
      <c r="B9">
        <v>966827</v>
      </c>
      <c r="C9">
        <v>2.8256044345228201E-2</v>
      </c>
    </row>
    <row r="10" spans="1:3" x14ac:dyDescent="0.3">
      <c r="A10">
        <v>2019</v>
      </c>
      <c r="B10">
        <v>948187</v>
      </c>
      <c r="C10">
        <v>-1.9279560872834601E-2</v>
      </c>
    </row>
    <row r="11" spans="1:3" x14ac:dyDescent="0.3">
      <c r="A11">
        <v>2020</v>
      </c>
      <c r="B11">
        <v>466223</v>
      </c>
      <c r="C11">
        <v>-0.50830057783960303</v>
      </c>
    </row>
    <row r="12" spans="1:3" x14ac:dyDescent="0.3">
      <c r="A12">
        <v>2021</v>
      </c>
      <c r="B12">
        <v>599662</v>
      </c>
      <c r="C12">
        <v>0.28621282090330202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74</v>
      </c>
    </row>
    <row r="2" spans="1:4" x14ac:dyDescent="0.3">
      <c r="A2" t="s">
        <v>75</v>
      </c>
      <c r="B2" t="s">
        <v>2</v>
      </c>
      <c r="C2" t="s">
        <v>44</v>
      </c>
      <c r="D2" t="s">
        <v>73</v>
      </c>
    </row>
    <row r="3" spans="1:4" x14ac:dyDescent="0.3">
      <c r="A3" t="s">
        <v>76</v>
      </c>
      <c r="B3">
        <v>2021</v>
      </c>
      <c r="C3">
        <v>57696</v>
      </c>
      <c r="D3">
        <v>-0.36232012201861202</v>
      </c>
    </row>
    <row r="4" spans="1:4" x14ac:dyDescent="0.3">
      <c r="A4" t="s">
        <v>77</v>
      </c>
      <c r="B4">
        <v>2021</v>
      </c>
      <c r="C4">
        <v>42579</v>
      </c>
      <c r="D4">
        <v>-0.45517709079742003</v>
      </c>
    </row>
    <row r="5" spans="1:4" x14ac:dyDescent="0.3">
      <c r="A5" t="s">
        <v>78</v>
      </c>
      <c r="B5">
        <v>2021</v>
      </c>
      <c r="C5">
        <v>38663</v>
      </c>
      <c r="D5">
        <v>-0.33981626938050702</v>
      </c>
    </row>
    <row r="6" spans="1:4" x14ac:dyDescent="0.3">
      <c r="A6" t="s">
        <v>79</v>
      </c>
      <c r="B6">
        <v>2021</v>
      </c>
      <c r="C6">
        <v>28551</v>
      </c>
      <c r="D6">
        <v>3.1228880866425999</v>
      </c>
    </row>
    <row r="7" spans="1:4" x14ac:dyDescent="0.3">
      <c r="A7" t="s">
        <v>80</v>
      </c>
      <c r="B7">
        <v>2021</v>
      </c>
      <c r="C7">
        <v>35700</v>
      </c>
      <c r="D7">
        <v>2.9910564561207398</v>
      </c>
    </row>
    <row r="8" spans="1:4" x14ac:dyDescent="0.3">
      <c r="A8" t="s">
        <v>81</v>
      </c>
      <c r="B8">
        <v>2021</v>
      </c>
      <c r="C8">
        <v>40870</v>
      </c>
      <c r="D8">
        <v>2.3254678600488199</v>
      </c>
    </row>
    <row r="9" spans="1:4" x14ac:dyDescent="0.3">
      <c r="A9" t="s">
        <v>82</v>
      </c>
      <c r="B9">
        <v>2021</v>
      </c>
      <c r="C9">
        <v>53128</v>
      </c>
      <c r="D9">
        <v>1.79459260428173</v>
      </c>
    </row>
    <row r="10" spans="1:4" x14ac:dyDescent="0.3">
      <c r="A10" t="s">
        <v>83</v>
      </c>
      <c r="B10">
        <v>2021</v>
      </c>
      <c r="C10">
        <v>53610</v>
      </c>
      <c r="D10">
        <v>1.23944191486695</v>
      </c>
    </row>
    <row r="11" spans="1:4" x14ac:dyDescent="0.3">
      <c r="A11" t="s">
        <v>84</v>
      </c>
      <c r="B11">
        <v>2021</v>
      </c>
      <c r="C11">
        <v>55704</v>
      </c>
      <c r="D11">
        <v>0.85149238848633901</v>
      </c>
    </row>
    <row r="12" spans="1:4" x14ac:dyDescent="0.3">
      <c r="A12" t="s">
        <v>85</v>
      </c>
      <c r="B12">
        <v>2021</v>
      </c>
      <c r="C12">
        <v>58887</v>
      </c>
      <c r="D12">
        <v>0.492888832551654</v>
      </c>
    </row>
    <row r="13" spans="1:4" x14ac:dyDescent="0.3">
      <c r="A13" t="s">
        <v>86</v>
      </c>
      <c r="B13">
        <v>2021</v>
      </c>
      <c r="C13">
        <v>63427</v>
      </c>
      <c r="D13">
        <v>0.418726373945915</v>
      </c>
    </row>
    <row r="14" spans="1:4" x14ac:dyDescent="0.3">
      <c r="A14" t="s">
        <v>87</v>
      </c>
      <c r="B14">
        <v>2021</v>
      </c>
      <c r="C14">
        <v>70847</v>
      </c>
      <c r="D14">
        <v>0.31977794750470401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88</v>
      </c>
    </row>
    <row r="2" spans="1:3" x14ac:dyDescent="0.3">
      <c r="A2" t="s">
        <v>2</v>
      </c>
      <c r="B2" t="s">
        <v>69</v>
      </c>
      <c r="C2" t="s">
        <v>44</v>
      </c>
    </row>
    <row r="3" spans="1:3" x14ac:dyDescent="0.3">
      <c r="A3">
        <v>2012</v>
      </c>
      <c r="B3" t="s">
        <v>70</v>
      </c>
      <c r="C3">
        <v>990838</v>
      </c>
    </row>
    <row r="4" spans="1:3" x14ac:dyDescent="0.3">
      <c r="A4">
        <v>2013</v>
      </c>
      <c r="B4" t="s">
        <v>70</v>
      </c>
      <c r="C4">
        <v>946686</v>
      </c>
    </row>
    <row r="5" spans="1:3" x14ac:dyDescent="0.3">
      <c r="A5">
        <v>2014</v>
      </c>
      <c r="B5" t="s">
        <v>70</v>
      </c>
      <c r="C5">
        <v>941858</v>
      </c>
    </row>
    <row r="6" spans="1:3" x14ac:dyDescent="0.3">
      <c r="A6">
        <v>2015</v>
      </c>
      <c r="B6" t="s">
        <v>70</v>
      </c>
      <c r="C6">
        <v>935675</v>
      </c>
    </row>
    <row r="7" spans="1:3" x14ac:dyDescent="0.3">
      <c r="A7">
        <v>2016</v>
      </c>
      <c r="B7" t="s">
        <v>70</v>
      </c>
      <c r="C7">
        <v>828889</v>
      </c>
    </row>
    <row r="8" spans="1:3" x14ac:dyDescent="0.3">
      <c r="A8">
        <v>2017</v>
      </c>
      <c r="B8" t="s">
        <v>70</v>
      </c>
      <c r="C8">
        <v>805473</v>
      </c>
    </row>
    <row r="9" spans="1:3" x14ac:dyDescent="0.3">
      <c r="A9">
        <v>2018</v>
      </c>
      <c r="B9" t="s">
        <v>70</v>
      </c>
      <c r="C9">
        <v>816009</v>
      </c>
    </row>
    <row r="10" spans="1:3" x14ac:dyDescent="0.3">
      <c r="A10">
        <v>2019</v>
      </c>
      <c r="B10" t="s">
        <v>70</v>
      </c>
      <c r="C10">
        <v>802400</v>
      </c>
    </row>
    <row r="11" spans="1:3" x14ac:dyDescent="0.3">
      <c r="A11">
        <v>2020</v>
      </c>
      <c r="B11" t="s">
        <v>70</v>
      </c>
      <c r="C11">
        <v>406335</v>
      </c>
    </row>
    <row r="12" spans="1:3" x14ac:dyDescent="0.3">
      <c r="A12">
        <v>2021</v>
      </c>
      <c r="B12" t="s">
        <v>70</v>
      </c>
      <c r="C12">
        <v>546580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89</v>
      </c>
    </row>
    <row r="2" spans="1:3" x14ac:dyDescent="0.3">
      <c r="A2" t="s">
        <v>2</v>
      </c>
      <c r="B2" t="s">
        <v>44</v>
      </c>
      <c r="C2" t="s">
        <v>73</v>
      </c>
    </row>
    <row r="3" spans="1:3" x14ac:dyDescent="0.3">
      <c r="A3">
        <v>2012</v>
      </c>
      <c r="B3">
        <v>990838</v>
      </c>
      <c r="C3">
        <v>3.4223683523824502E-2</v>
      </c>
    </row>
    <row r="4" spans="1:3" x14ac:dyDescent="0.3">
      <c r="A4">
        <v>2013</v>
      </c>
      <c r="B4">
        <v>946686</v>
      </c>
      <c r="C4">
        <v>-4.4560261112310998E-2</v>
      </c>
    </row>
    <row r="5" spans="1:3" x14ac:dyDescent="0.3">
      <c r="A5">
        <v>2014</v>
      </c>
      <c r="B5">
        <v>941858</v>
      </c>
      <c r="C5">
        <v>-5.0998958471974998E-3</v>
      </c>
    </row>
    <row r="6" spans="1:3" x14ac:dyDescent="0.3">
      <c r="A6">
        <v>2015</v>
      </c>
      <c r="B6">
        <v>935675</v>
      </c>
      <c r="C6">
        <v>-6.5646838483083298E-3</v>
      </c>
    </row>
    <row r="7" spans="1:3" x14ac:dyDescent="0.3">
      <c r="A7">
        <v>2016</v>
      </c>
      <c r="B7">
        <v>828889</v>
      </c>
      <c r="C7">
        <v>-0.11412723434953401</v>
      </c>
    </row>
    <row r="8" spans="1:3" x14ac:dyDescent="0.3">
      <c r="A8">
        <v>2017</v>
      </c>
      <c r="B8">
        <v>805473</v>
      </c>
      <c r="C8">
        <v>-2.8249862164897901E-2</v>
      </c>
    </row>
    <row r="9" spans="1:3" x14ac:dyDescent="0.3">
      <c r="A9">
        <v>2018</v>
      </c>
      <c r="B9">
        <v>816009</v>
      </c>
      <c r="C9">
        <v>1.30805129408436E-2</v>
      </c>
    </row>
    <row r="10" spans="1:3" x14ac:dyDescent="0.3">
      <c r="A10">
        <v>2019</v>
      </c>
      <c r="B10">
        <v>802400</v>
      </c>
      <c r="C10">
        <v>-1.6677512135282801E-2</v>
      </c>
    </row>
    <row r="11" spans="1:3" x14ac:dyDescent="0.3">
      <c r="A11">
        <v>2020</v>
      </c>
      <c r="B11">
        <v>406335</v>
      </c>
      <c r="C11">
        <v>-0.49360044865403802</v>
      </c>
    </row>
    <row r="12" spans="1:3" x14ac:dyDescent="0.3">
      <c r="A12">
        <v>2021</v>
      </c>
      <c r="B12">
        <v>546580</v>
      </c>
      <c r="C12">
        <v>0.345146246323846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90</v>
      </c>
    </row>
    <row r="2" spans="1:4" x14ac:dyDescent="0.3">
      <c r="A2" t="s">
        <v>75</v>
      </c>
      <c r="B2" t="s">
        <v>2</v>
      </c>
      <c r="C2" t="s">
        <v>44</v>
      </c>
      <c r="D2" t="s">
        <v>73</v>
      </c>
    </row>
    <row r="3" spans="1:4" x14ac:dyDescent="0.3">
      <c r="A3" t="s">
        <v>76</v>
      </c>
      <c r="B3">
        <v>2021</v>
      </c>
      <c r="C3">
        <v>53238</v>
      </c>
      <c r="D3">
        <v>-0.30693223979691497</v>
      </c>
    </row>
    <row r="4" spans="1:4" x14ac:dyDescent="0.3">
      <c r="A4" t="s">
        <v>77</v>
      </c>
      <c r="B4">
        <v>2021</v>
      </c>
      <c r="C4">
        <v>39088</v>
      </c>
      <c r="D4">
        <v>-0.40522527731706198</v>
      </c>
    </row>
    <row r="5" spans="1:4" x14ac:dyDescent="0.3">
      <c r="A5" t="s">
        <v>78</v>
      </c>
      <c r="B5">
        <v>2021</v>
      </c>
      <c r="C5">
        <v>34918</v>
      </c>
      <c r="D5">
        <v>-0.29511274400952803</v>
      </c>
    </row>
    <row r="6" spans="1:4" x14ac:dyDescent="0.3">
      <c r="A6" t="s">
        <v>79</v>
      </c>
      <c r="B6">
        <v>2021</v>
      </c>
      <c r="C6">
        <v>24948</v>
      </c>
      <c r="D6">
        <v>3.7393617021276602</v>
      </c>
    </row>
    <row r="7" spans="1:4" x14ac:dyDescent="0.3">
      <c r="A7" t="s">
        <v>80</v>
      </c>
      <c r="B7">
        <v>2021</v>
      </c>
      <c r="C7">
        <v>31745</v>
      </c>
      <c r="D7">
        <v>3.5814691874729401</v>
      </c>
    </row>
    <row r="8" spans="1:4" x14ac:dyDescent="0.3">
      <c r="A8" t="s">
        <v>81</v>
      </c>
      <c r="B8">
        <v>2021</v>
      </c>
      <c r="C8">
        <v>37101</v>
      </c>
      <c r="D8">
        <v>2.6484413413315</v>
      </c>
    </row>
    <row r="9" spans="1:4" x14ac:dyDescent="0.3">
      <c r="A9" t="s">
        <v>82</v>
      </c>
      <c r="B9">
        <v>2021</v>
      </c>
      <c r="C9">
        <v>48838</v>
      </c>
      <c r="D9">
        <v>1.9193615876621399</v>
      </c>
    </row>
    <row r="10" spans="1:4" x14ac:dyDescent="0.3">
      <c r="A10" t="s">
        <v>83</v>
      </c>
      <c r="B10">
        <v>2021</v>
      </c>
      <c r="C10">
        <v>49262</v>
      </c>
      <c r="D10">
        <v>1.2965967365967399</v>
      </c>
    </row>
    <row r="11" spans="1:4" x14ac:dyDescent="0.3">
      <c r="A11" t="s">
        <v>84</v>
      </c>
      <c r="B11">
        <v>2021</v>
      </c>
      <c r="C11">
        <v>51338</v>
      </c>
      <c r="D11">
        <v>0.87488130888905102</v>
      </c>
    </row>
    <row r="12" spans="1:4" x14ac:dyDescent="0.3">
      <c r="A12" t="s">
        <v>85</v>
      </c>
      <c r="B12">
        <v>2021</v>
      </c>
      <c r="C12">
        <v>54017</v>
      </c>
      <c r="D12">
        <v>0.49391559267658602</v>
      </c>
    </row>
    <row r="13" spans="1:4" x14ac:dyDescent="0.3">
      <c r="A13" t="s">
        <v>86</v>
      </c>
      <c r="B13">
        <v>2021</v>
      </c>
      <c r="C13">
        <v>57700</v>
      </c>
      <c r="D13">
        <v>0.40862262584834702</v>
      </c>
    </row>
    <row r="14" spans="1:4" x14ac:dyDescent="0.3">
      <c r="A14" t="s">
        <v>87</v>
      </c>
      <c r="B14">
        <v>2021</v>
      </c>
      <c r="C14">
        <v>64387</v>
      </c>
      <c r="D14">
        <v>0.30812051766522403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9"/>
  <sheetViews>
    <sheetView workbookViewId="0"/>
  </sheetViews>
  <sheetFormatPr defaultColWidth="11.5546875" defaultRowHeight="14.4" x14ac:dyDescent="0.3"/>
  <sheetData>
    <row r="1" spans="1:3" x14ac:dyDescent="0.3">
      <c r="A1" t="s">
        <v>91</v>
      </c>
    </row>
    <row r="2" spans="1:3" x14ac:dyDescent="0.3">
      <c r="A2" t="s">
        <v>13</v>
      </c>
      <c r="B2" t="s">
        <v>14</v>
      </c>
      <c r="C2" t="s">
        <v>11</v>
      </c>
    </row>
    <row r="3" spans="1:3" x14ac:dyDescent="0.3">
      <c r="A3" t="s">
        <v>17</v>
      </c>
      <c r="B3" t="s">
        <v>18</v>
      </c>
      <c r="C3">
        <v>1.77595228511837E-2</v>
      </c>
    </row>
    <row r="4" spans="1:3" x14ac:dyDescent="0.3">
      <c r="A4" t="s">
        <v>19</v>
      </c>
      <c r="B4" t="s">
        <v>20</v>
      </c>
      <c r="C4">
        <v>0.41683010721211899</v>
      </c>
    </row>
    <row r="5" spans="1:3" x14ac:dyDescent="0.3">
      <c r="A5" t="s">
        <v>21</v>
      </c>
      <c r="B5" t="s">
        <v>22</v>
      </c>
      <c r="C5">
        <v>0.244366789856929</v>
      </c>
    </row>
    <row r="6" spans="1:3" x14ac:dyDescent="0.3">
      <c r="A6" t="s">
        <v>92</v>
      </c>
      <c r="B6" t="s">
        <v>93</v>
      </c>
      <c r="C6">
        <v>2.4706355885689198E-2</v>
      </c>
    </row>
    <row r="7" spans="1:3" x14ac:dyDescent="0.3">
      <c r="A7" t="s">
        <v>31</v>
      </c>
      <c r="B7" t="s">
        <v>32</v>
      </c>
      <c r="C7">
        <v>1.9664093087928599E-2</v>
      </c>
    </row>
    <row r="8" spans="1:3" x14ac:dyDescent="0.3">
      <c r="A8" t="s">
        <v>33</v>
      </c>
      <c r="B8" t="s">
        <v>34</v>
      </c>
      <c r="C8">
        <v>1.52987668776757E-2</v>
      </c>
    </row>
    <row r="9" spans="1:3" x14ac:dyDescent="0.3">
      <c r="A9" t="s">
        <v>35</v>
      </c>
      <c r="B9" t="s">
        <v>36</v>
      </c>
      <c r="C9">
        <v>0.26137436422847499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9"/>
  <sheetViews>
    <sheetView workbookViewId="0"/>
  </sheetViews>
  <sheetFormatPr defaultColWidth="11.5546875" defaultRowHeight="14.4" x14ac:dyDescent="0.3"/>
  <sheetData>
    <row r="1" spans="1:5" x14ac:dyDescent="0.3">
      <c r="A1" t="s">
        <v>94</v>
      </c>
    </row>
    <row r="2" spans="1:5" x14ac:dyDescent="0.3">
      <c r="A2" t="s">
        <v>13</v>
      </c>
      <c r="B2" t="s">
        <v>14</v>
      </c>
      <c r="C2" t="s">
        <v>2</v>
      </c>
      <c r="D2" t="s">
        <v>44</v>
      </c>
      <c r="E2" t="s">
        <v>73</v>
      </c>
    </row>
    <row r="3" spans="1:5" x14ac:dyDescent="0.3">
      <c r="A3" t="s">
        <v>17</v>
      </c>
      <c r="B3" t="s">
        <v>18</v>
      </c>
      <c r="C3">
        <v>2021</v>
      </c>
      <c r="D3">
        <v>9707</v>
      </c>
      <c r="E3">
        <v>-0.14761152089919199</v>
      </c>
    </row>
    <row r="4" spans="1:5" x14ac:dyDescent="0.3">
      <c r="A4" t="s">
        <v>19</v>
      </c>
      <c r="B4" t="s">
        <v>20</v>
      </c>
      <c r="C4">
        <v>2021</v>
      </c>
      <c r="D4">
        <v>227831</v>
      </c>
      <c r="E4">
        <v>0.56200551221050599</v>
      </c>
    </row>
    <row r="5" spans="1:5" x14ac:dyDescent="0.3">
      <c r="A5" t="s">
        <v>21</v>
      </c>
      <c r="B5" t="s">
        <v>22</v>
      </c>
      <c r="C5">
        <v>2021</v>
      </c>
      <c r="D5">
        <v>133566</v>
      </c>
      <c r="E5">
        <v>0.111299702967826</v>
      </c>
    </row>
    <row r="6" spans="1:5" x14ac:dyDescent="0.3">
      <c r="A6" t="s">
        <v>92</v>
      </c>
      <c r="B6" t="s">
        <v>93</v>
      </c>
      <c r="C6">
        <v>2021</v>
      </c>
      <c r="D6">
        <v>13504</v>
      </c>
      <c r="E6">
        <v>0.58795860771401698</v>
      </c>
    </row>
    <row r="7" spans="1:5" x14ac:dyDescent="0.3">
      <c r="A7" t="s">
        <v>31</v>
      </c>
      <c r="B7" t="s">
        <v>32</v>
      </c>
      <c r="C7">
        <v>2021</v>
      </c>
      <c r="D7">
        <v>10748</v>
      </c>
      <c r="E7">
        <v>0.25487448920023298</v>
      </c>
    </row>
    <row r="8" spans="1:5" x14ac:dyDescent="0.3">
      <c r="A8" t="s">
        <v>33</v>
      </c>
      <c r="B8" t="s">
        <v>34</v>
      </c>
      <c r="C8">
        <v>2021</v>
      </c>
      <c r="D8">
        <v>8362</v>
      </c>
      <c r="E8">
        <v>0.44646254973187999</v>
      </c>
    </row>
    <row r="9" spans="1:5" x14ac:dyDescent="0.3">
      <c r="A9" t="s">
        <v>35</v>
      </c>
      <c r="B9" t="s">
        <v>36</v>
      </c>
      <c r="C9">
        <v>2021</v>
      </c>
      <c r="D9">
        <v>142862</v>
      </c>
      <c r="E9">
        <v>0.347119283356907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25"/>
  <sheetViews>
    <sheetView workbookViewId="0"/>
  </sheetViews>
  <sheetFormatPr defaultColWidth="11.5546875" defaultRowHeight="14.4" x14ac:dyDescent="0.3"/>
  <sheetData>
    <row r="1" spans="1:3" x14ac:dyDescent="0.3">
      <c r="A1" t="s">
        <v>95</v>
      </c>
    </row>
    <row r="2" spans="1:3" x14ac:dyDescent="0.3">
      <c r="A2" t="s">
        <v>96</v>
      </c>
      <c r="B2" t="s">
        <v>97</v>
      </c>
      <c r="C2" t="s">
        <v>11</v>
      </c>
    </row>
    <row r="3" spans="1:3" x14ac:dyDescent="0.3">
      <c r="A3" t="s">
        <v>92</v>
      </c>
      <c r="B3" t="s">
        <v>9</v>
      </c>
      <c r="C3">
        <v>0.160487028431337</v>
      </c>
    </row>
    <row r="4" spans="1:3" x14ac:dyDescent="0.3">
      <c r="A4" t="s">
        <v>98</v>
      </c>
      <c r="B4" t="s">
        <v>99</v>
      </c>
      <c r="C4">
        <v>2.06300998938856E-2</v>
      </c>
    </row>
    <row r="5" spans="1:3" x14ac:dyDescent="0.3">
      <c r="A5" t="s">
        <v>100</v>
      </c>
      <c r="B5" t="s">
        <v>101</v>
      </c>
      <c r="C5">
        <v>7.2792637857221301E-2</v>
      </c>
    </row>
    <row r="6" spans="1:3" x14ac:dyDescent="0.3">
      <c r="A6" t="s">
        <v>102</v>
      </c>
      <c r="B6" t="s">
        <v>103</v>
      </c>
      <c r="C6">
        <v>5.8077500091477899E-2</v>
      </c>
    </row>
    <row r="7" spans="1:3" x14ac:dyDescent="0.3">
      <c r="A7" t="s">
        <v>104</v>
      </c>
      <c r="B7" t="s">
        <v>105</v>
      </c>
      <c r="C7">
        <v>2.5306451022723098E-2</v>
      </c>
    </row>
    <row r="8" spans="1:3" x14ac:dyDescent="0.3">
      <c r="A8" t="s">
        <v>106</v>
      </c>
      <c r="B8" t="s">
        <v>107</v>
      </c>
      <c r="C8">
        <v>1.63946723261005E-2</v>
      </c>
    </row>
    <row r="9" spans="1:3" x14ac:dyDescent="0.3">
      <c r="A9" t="s">
        <v>108</v>
      </c>
      <c r="B9" t="s">
        <v>109</v>
      </c>
      <c r="C9">
        <v>2.0827692195104101E-2</v>
      </c>
    </row>
    <row r="10" spans="1:3" x14ac:dyDescent="0.3">
      <c r="A10" t="s">
        <v>110</v>
      </c>
      <c r="B10" t="s">
        <v>111</v>
      </c>
      <c r="C10">
        <v>1.64458999597497E-2</v>
      </c>
    </row>
    <row r="11" spans="1:3" x14ac:dyDescent="0.3">
      <c r="A11" t="s">
        <v>112</v>
      </c>
      <c r="B11" t="s">
        <v>113</v>
      </c>
      <c r="C11">
        <v>2.5388781148230798E-2</v>
      </c>
    </row>
    <row r="12" spans="1:3" x14ac:dyDescent="0.3">
      <c r="A12" t="s">
        <v>114</v>
      </c>
      <c r="B12" t="s">
        <v>115</v>
      </c>
      <c r="C12">
        <v>2.3493358703209E-2</v>
      </c>
    </row>
    <row r="13" spans="1:3" x14ac:dyDescent="0.3">
      <c r="A13" t="s">
        <v>116</v>
      </c>
      <c r="B13" t="s">
        <v>117</v>
      </c>
      <c r="C13">
        <v>1.6233671191774299E-2</v>
      </c>
    </row>
    <row r="14" spans="1:3" x14ac:dyDescent="0.3">
      <c r="A14" t="s">
        <v>118</v>
      </c>
      <c r="B14" t="s">
        <v>119</v>
      </c>
      <c r="C14">
        <v>0.13715650042079799</v>
      </c>
    </row>
    <row r="15" spans="1:3" x14ac:dyDescent="0.3">
      <c r="A15" t="s">
        <v>120</v>
      </c>
      <c r="B15" t="s">
        <v>121</v>
      </c>
      <c r="C15">
        <v>8.5248271067364295E-2</v>
      </c>
    </row>
    <row r="16" spans="1:3" x14ac:dyDescent="0.3">
      <c r="A16" t="s">
        <v>122</v>
      </c>
      <c r="B16" t="s">
        <v>123</v>
      </c>
      <c r="C16">
        <v>1.36869259760694E-2</v>
      </c>
    </row>
    <row r="17" spans="1:3" x14ac:dyDescent="0.3">
      <c r="A17" t="s">
        <v>124</v>
      </c>
      <c r="B17" t="s">
        <v>125</v>
      </c>
      <c r="C17">
        <v>1.02656518716382E-2</v>
      </c>
    </row>
    <row r="18" spans="1:3" x14ac:dyDescent="0.3">
      <c r="A18" t="s">
        <v>126</v>
      </c>
      <c r="B18" t="s">
        <v>127</v>
      </c>
      <c r="C18">
        <v>3.51787478502689E-2</v>
      </c>
    </row>
    <row r="19" spans="1:3" x14ac:dyDescent="0.3">
      <c r="A19" t="s">
        <v>128</v>
      </c>
      <c r="B19" t="s">
        <v>129</v>
      </c>
      <c r="C19">
        <v>1.1251783819386E-2</v>
      </c>
    </row>
    <row r="20" spans="1:3" x14ac:dyDescent="0.3">
      <c r="A20" t="s">
        <v>130</v>
      </c>
      <c r="B20" t="s">
        <v>131</v>
      </c>
      <c r="C20">
        <v>5.8575139961213399E-2</v>
      </c>
    </row>
    <row r="21" spans="1:3" x14ac:dyDescent="0.3">
      <c r="A21" t="s">
        <v>132</v>
      </c>
      <c r="B21" t="s">
        <v>133</v>
      </c>
      <c r="C21">
        <v>5.4045153499945098E-2</v>
      </c>
    </row>
    <row r="22" spans="1:3" x14ac:dyDescent="0.3">
      <c r="A22" t="s">
        <v>134</v>
      </c>
      <c r="B22" t="s">
        <v>135</v>
      </c>
      <c r="C22">
        <v>1.23696439679461E-2</v>
      </c>
    </row>
    <row r="23" spans="1:3" x14ac:dyDescent="0.3">
      <c r="A23" t="s">
        <v>136</v>
      </c>
      <c r="B23" t="s">
        <v>137</v>
      </c>
      <c r="C23">
        <v>6.8570017197848401E-2</v>
      </c>
    </row>
    <row r="24" spans="1:3" x14ac:dyDescent="0.3">
      <c r="A24" t="s">
        <v>138</v>
      </c>
      <c r="B24" t="s">
        <v>139</v>
      </c>
      <c r="C24">
        <v>4.0654615975703502E-2</v>
      </c>
    </row>
    <row r="25" spans="1:3" x14ac:dyDescent="0.3">
      <c r="A25" t="s">
        <v>140</v>
      </c>
      <c r="B25" t="s">
        <v>141</v>
      </c>
      <c r="C25">
        <v>1.69197555710052E-2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25"/>
  <sheetViews>
    <sheetView workbookViewId="0"/>
  </sheetViews>
  <sheetFormatPr defaultColWidth="11.5546875" defaultRowHeight="14.4" x14ac:dyDescent="0.3"/>
  <sheetData>
    <row r="1" spans="1:5" x14ac:dyDescent="0.3">
      <c r="A1" t="s">
        <v>142</v>
      </c>
    </row>
    <row r="2" spans="1:5" x14ac:dyDescent="0.3">
      <c r="A2" t="s">
        <v>96</v>
      </c>
      <c r="B2" t="s">
        <v>97</v>
      </c>
      <c r="C2" t="s">
        <v>2</v>
      </c>
      <c r="D2" t="s">
        <v>44</v>
      </c>
      <c r="E2" t="s">
        <v>73</v>
      </c>
    </row>
    <row r="3" spans="1:5" x14ac:dyDescent="0.3">
      <c r="A3" t="s">
        <v>92</v>
      </c>
      <c r="B3" t="s">
        <v>9</v>
      </c>
      <c r="C3">
        <v>2021</v>
      </c>
      <c r="D3">
        <v>87719</v>
      </c>
      <c r="E3">
        <v>0.31761648691681399</v>
      </c>
    </row>
    <row r="4" spans="1:5" x14ac:dyDescent="0.3">
      <c r="A4" t="s">
        <v>98</v>
      </c>
      <c r="B4" t="s">
        <v>99</v>
      </c>
      <c r="C4">
        <v>2021</v>
      </c>
      <c r="D4">
        <v>11276</v>
      </c>
      <c r="E4">
        <v>0.326432184448888</v>
      </c>
    </row>
    <row r="5" spans="1:5" x14ac:dyDescent="0.3">
      <c r="A5" t="s">
        <v>100</v>
      </c>
      <c r="B5" t="s">
        <v>101</v>
      </c>
      <c r="C5">
        <v>2021</v>
      </c>
      <c r="D5">
        <v>39787</v>
      </c>
      <c r="E5">
        <v>0.311716998549387</v>
      </c>
    </row>
    <row r="6" spans="1:5" x14ac:dyDescent="0.3">
      <c r="A6" t="s">
        <v>102</v>
      </c>
      <c r="B6" t="s">
        <v>103</v>
      </c>
      <c r="C6">
        <v>2021</v>
      </c>
      <c r="D6">
        <v>31744</v>
      </c>
      <c r="E6">
        <v>0.44685505925250701</v>
      </c>
    </row>
    <row r="7" spans="1:5" x14ac:dyDescent="0.3">
      <c r="A7" t="s">
        <v>104</v>
      </c>
      <c r="B7" t="s">
        <v>105</v>
      </c>
      <c r="C7">
        <v>2021</v>
      </c>
      <c r="D7">
        <v>13832</v>
      </c>
      <c r="E7">
        <v>0.181010928961749</v>
      </c>
    </row>
    <row r="8" spans="1:5" x14ac:dyDescent="0.3">
      <c r="A8" t="s">
        <v>106</v>
      </c>
      <c r="B8" t="s">
        <v>107</v>
      </c>
      <c r="C8">
        <v>2021</v>
      </c>
      <c r="D8">
        <v>8961</v>
      </c>
      <c r="E8">
        <v>0.28528399311531799</v>
      </c>
    </row>
    <row r="9" spans="1:5" x14ac:dyDescent="0.3">
      <c r="A9" t="s">
        <v>108</v>
      </c>
      <c r="B9" t="s">
        <v>109</v>
      </c>
      <c r="C9">
        <v>2021</v>
      </c>
      <c r="D9">
        <v>11384</v>
      </c>
      <c r="E9">
        <v>0.30385980987286698</v>
      </c>
    </row>
    <row r="10" spans="1:5" x14ac:dyDescent="0.3">
      <c r="A10" t="s">
        <v>110</v>
      </c>
      <c r="B10" t="s">
        <v>111</v>
      </c>
      <c r="C10">
        <v>2021</v>
      </c>
      <c r="D10">
        <v>8989</v>
      </c>
      <c r="E10">
        <v>0.331309241706161</v>
      </c>
    </row>
    <row r="11" spans="1:5" x14ac:dyDescent="0.3">
      <c r="A11" t="s">
        <v>112</v>
      </c>
      <c r="B11" t="s">
        <v>113</v>
      </c>
      <c r="C11">
        <v>2021</v>
      </c>
      <c r="D11">
        <v>13877</v>
      </c>
      <c r="E11">
        <v>0.32313119755911501</v>
      </c>
    </row>
    <row r="12" spans="1:5" x14ac:dyDescent="0.3">
      <c r="A12" t="s">
        <v>114</v>
      </c>
      <c r="B12" t="s">
        <v>115</v>
      </c>
      <c r="C12">
        <v>2021</v>
      </c>
      <c r="D12">
        <v>12841</v>
      </c>
      <c r="E12">
        <v>-5.3446940356313101E-3</v>
      </c>
    </row>
    <row r="13" spans="1:5" x14ac:dyDescent="0.3">
      <c r="A13" t="s">
        <v>116</v>
      </c>
      <c r="B13" t="s">
        <v>117</v>
      </c>
      <c r="C13">
        <v>2021</v>
      </c>
      <c r="D13">
        <v>8873</v>
      </c>
      <c r="E13">
        <v>0.39293563579277901</v>
      </c>
    </row>
    <row r="14" spans="1:5" x14ac:dyDescent="0.3">
      <c r="A14" t="s">
        <v>118</v>
      </c>
      <c r="B14" t="s">
        <v>119</v>
      </c>
      <c r="C14">
        <v>2021</v>
      </c>
      <c r="D14">
        <v>74967</v>
      </c>
      <c r="E14">
        <v>0.246023435552231</v>
      </c>
    </row>
    <row r="15" spans="1:5" x14ac:dyDescent="0.3">
      <c r="A15" t="s">
        <v>120</v>
      </c>
      <c r="B15" t="s">
        <v>121</v>
      </c>
      <c r="C15">
        <v>2021</v>
      </c>
      <c r="D15">
        <v>46595</v>
      </c>
      <c r="E15">
        <v>0.50185334407735704</v>
      </c>
    </row>
    <row r="16" spans="1:5" x14ac:dyDescent="0.3">
      <c r="A16" t="s">
        <v>122</v>
      </c>
      <c r="B16" t="s">
        <v>123</v>
      </c>
      <c r="C16">
        <v>2021</v>
      </c>
      <c r="D16">
        <v>7481</v>
      </c>
      <c r="E16">
        <v>0.72254202164402503</v>
      </c>
    </row>
    <row r="17" spans="1:5" x14ac:dyDescent="0.3">
      <c r="A17" t="s">
        <v>124</v>
      </c>
      <c r="B17" t="s">
        <v>125</v>
      </c>
      <c r="C17">
        <v>2021</v>
      </c>
      <c r="D17">
        <v>5611</v>
      </c>
      <c r="E17">
        <v>0.45626784323903502</v>
      </c>
    </row>
    <row r="18" spans="1:5" x14ac:dyDescent="0.3">
      <c r="A18" t="s">
        <v>126</v>
      </c>
      <c r="B18" t="s">
        <v>127</v>
      </c>
      <c r="C18">
        <v>2021</v>
      </c>
      <c r="D18">
        <v>19228</v>
      </c>
      <c r="E18">
        <v>0.371273712737127</v>
      </c>
    </row>
    <row r="19" spans="1:5" x14ac:dyDescent="0.3">
      <c r="A19" t="s">
        <v>128</v>
      </c>
      <c r="B19" t="s">
        <v>129</v>
      </c>
      <c r="C19">
        <v>2021</v>
      </c>
      <c r="D19">
        <v>6150</v>
      </c>
      <c r="E19">
        <v>0.87271619975639503</v>
      </c>
    </row>
    <row r="20" spans="1:5" x14ac:dyDescent="0.3">
      <c r="A20" t="s">
        <v>130</v>
      </c>
      <c r="B20" t="s">
        <v>131</v>
      </c>
      <c r="C20">
        <v>2021</v>
      </c>
      <c r="D20">
        <v>32016</v>
      </c>
      <c r="E20">
        <v>0.65517241379310298</v>
      </c>
    </row>
    <row r="21" spans="1:5" x14ac:dyDescent="0.3">
      <c r="A21" t="s">
        <v>132</v>
      </c>
      <c r="B21" t="s">
        <v>133</v>
      </c>
      <c r="C21">
        <v>2021</v>
      </c>
      <c r="D21">
        <v>29540</v>
      </c>
      <c r="E21">
        <v>0.29057625933854703</v>
      </c>
    </row>
    <row r="22" spans="1:5" x14ac:dyDescent="0.3">
      <c r="A22" t="s">
        <v>134</v>
      </c>
      <c r="B22" t="s">
        <v>135</v>
      </c>
      <c r="C22">
        <v>2021</v>
      </c>
      <c r="D22">
        <v>6761</v>
      </c>
      <c r="E22">
        <v>0.57232558139534895</v>
      </c>
    </row>
    <row r="23" spans="1:5" x14ac:dyDescent="0.3">
      <c r="A23" t="s">
        <v>136</v>
      </c>
      <c r="B23" t="s">
        <v>137</v>
      </c>
      <c r="C23">
        <v>2021</v>
      </c>
      <c r="D23">
        <v>37479</v>
      </c>
      <c r="E23">
        <v>0.25604075203592602</v>
      </c>
    </row>
    <row r="24" spans="1:5" x14ac:dyDescent="0.3">
      <c r="A24" t="s">
        <v>138</v>
      </c>
      <c r="B24" t="s">
        <v>139</v>
      </c>
      <c r="C24">
        <v>2021</v>
      </c>
      <c r="D24">
        <v>22221</v>
      </c>
      <c r="E24">
        <v>0.48565888881460201</v>
      </c>
    </row>
    <row r="25" spans="1:5" x14ac:dyDescent="0.3">
      <c r="A25" t="s">
        <v>140</v>
      </c>
      <c r="B25" t="s">
        <v>141</v>
      </c>
      <c r="C25">
        <v>2021</v>
      </c>
      <c r="D25">
        <v>9248</v>
      </c>
      <c r="E25">
        <v>0.31494383620076799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143</v>
      </c>
    </row>
    <row r="2" spans="1:3" x14ac:dyDescent="0.3">
      <c r="A2" t="s">
        <v>144</v>
      </c>
      <c r="B2" t="s">
        <v>44</v>
      </c>
      <c r="C2" t="s">
        <v>11</v>
      </c>
    </row>
    <row r="3" spans="1:3" x14ac:dyDescent="0.3">
      <c r="A3" t="s">
        <v>145</v>
      </c>
      <c r="B3">
        <v>65983</v>
      </c>
      <c r="C3">
        <v>0.120719748252772</v>
      </c>
    </row>
    <row r="4" spans="1:3" x14ac:dyDescent="0.3">
      <c r="A4" t="s">
        <v>146</v>
      </c>
      <c r="B4">
        <v>117733</v>
      </c>
      <c r="C4">
        <v>0.21539939258662999</v>
      </c>
    </row>
    <row r="5" spans="1:3" x14ac:dyDescent="0.3">
      <c r="A5" t="s">
        <v>147</v>
      </c>
      <c r="B5">
        <v>40938</v>
      </c>
      <c r="C5">
        <v>7.4898459511873794E-2</v>
      </c>
    </row>
    <row r="6" spans="1:3" x14ac:dyDescent="0.3">
      <c r="A6" t="s">
        <v>148</v>
      </c>
      <c r="B6">
        <v>259436</v>
      </c>
      <c r="C6">
        <v>0.47465329869369499</v>
      </c>
    </row>
    <row r="7" spans="1:3" x14ac:dyDescent="0.3">
      <c r="A7" t="s">
        <v>149</v>
      </c>
      <c r="B7">
        <v>62490</v>
      </c>
      <c r="C7">
        <v>0.114329100955029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150</v>
      </c>
    </row>
    <row r="2" spans="1:3" x14ac:dyDescent="0.3">
      <c r="A2" t="s">
        <v>144</v>
      </c>
      <c r="B2" t="s">
        <v>44</v>
      </c>
      <c r="C2" t="s">
        <v>151</v>
      </c>
    </row>
    <row r="3" spans="1:3" x14ac:dyDescent="0.3">
      <c r="A3" t="s">
        <v>145</v>
      </c>
      <c r="B3">
        <v>65983</v>
      </c>
      <c r="C3">
        <v>3.9493429712552599</v>
      </c>
    </row>
    <row r="4" spans="1:3" x14ac:dyDescent="0.3">
      <c r="A4" t="s">
        <v>146</v>
      </c>
      <c r="B4">
        <v>117733</v>
      </c>
      <c r="C4">
        <v>2.0415711064756001</v>
      </c>
    </row>
    <row r="5" spans="1:3" x14ac:dyDescent="0.3">
      <c r="A5" t="s">
        <v>147</v>
      </c>
      <c r="B5">
        <v>40938</v>
      </c>
      <c r="C5">
        <v>2.16523416083451</v>
      </c>
    </row>
    <row r="6" spans="1:3" x14ac:dyDescent="0.3">
      <c r="A6" t="s">
        <v>148</v>
      </c>
      <c r="B6">
        <v>259436</v>
      </c>
      <c r="C6">
        <v>2.8944278860425698</v>
      </c>
    </row>
    <row r="7" spans="1:3" x14ac:dyDescent="0.3">
      <c r="A7" t="s">
        <v>149</v>
      </c>
      <c r="B7">
        <v>62490</v>
      </c>
      <c r="C7">
        <v>2.05541719196462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7"/>
  <sheetViews>
    <sheetView workbookViewId="0"/>
  </sheetViews>
  <sheetFormatPr defaultColWidth="11.5546875" defaultRowHeight="14.4" x14ac:dyDescent="0.3"/>
  <sheetData>
    <row r="1" spans="1:4" x14ac:dyDescent="0.3">
      <c r="A1" t="s">
        <v>152</v>
      </c>
    </row>
    <row r="2" spans="1:4" x14ac:dyDescent="0.3">
      <c r="A2" t="s">
        <v>144</v>
      </c>
      <c r="B2" t="s">
        <v>2</v>
      </c>
      <c r="C2" t="s">
        <v>44</v>
      </c>
      <c r="D2" t="s">
        <v>73</v>
      </c>
    </row>
    <row r="3" spans="1:4" x14ac:dyDescent="0.3">
      <c r="A3" t="s">
        <v>145</v>
      </c>
      <c r="B3">
        <v>2021</v>
      </c>
      <c r="C3">
        <v>65983</v>
      </c>
      <c r="D3">
        <v>0.29429187916830102</v>
      </c>
    </row>
    <row r="4" spans="1:4" x14ac:dyDescent="0.3">
      <c r="A4" t="s">
        <v>146</v>
      </c>
      <c r="B4">
        <v>2021</v>
      </c>
      <c r="C4">
        <v>117733</v>
      </c>
      <c r="D4">
        <v>0.54171413605709395</v>
      </c>
    </row>
    <row r="5" spans="1:4" x14ac:dyDescent="0.3">
      <c r="A5" t="s">
        <v>147</v>
      </c>
      <c r="B5">
        <v>2021</v>
      </c>
      <c r="C5">
        <v>40938</v>
      </c>
      <c r="D5">
        <v>0.318666451924626</v>
      </c>
    </row>
    <row r="6" spans="1:4" x14ac:dyDescent="0.3">
      <c r="A6" t="s">
        <v>148</v>
      </c>
      <c r="B6">
        <v>2021</v>
      </c>
      <c r="C6">
        <v>259436</v>
      </c>
      <c r="D6">
        <v>0.29795877526515901</v>
      </c>
    </row>
    <row r="7" spans="1:4" x14ac:dyDescent="0.3">
      <c r="A7" t="s">
        <v>149</v>
      </c>
      <c r="B7">
        <v>2021</v>
      </c>
      <c r="C7">
        <v>62490</v>
      </c>
      <c r="D7">
        <v>0.30011442837823799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153</v>
      </c>
    </row>
    <row r="2" spans="1:3" x14ac:dyDescent="0.3">
      <c r="A2" t="s">
        <v>2</v>
      </c>
      <c r="B2" t="s">
        <v>69</v>
      </c>
      <c r="C2" t="s">
        <v>154</v>
      </c>
    </row>
    <row r="3" spans="1:3" x14ac:dyDescent="0.3">
      <c r="A3">
        <v>2012</v>
      </c>
      <c r="B3" t="s">
        <v>70</v>
      </c>
      <c r="C3">
        <v>119.38384324899999</v>
      </c>
    </row>
    <row r="4" spans="1:3" x14ac:dyDescent="0.3">
      <c r="A4">
        <v>2013</v>
      </c>
      <c r="B4" t="s">
        <v>70</v>
      </c>
      <c r="C4">
        <v>115.93079373800001</v>
      </c>
    </row>
    <row r="5" spans="1:3" x14ac:dyDescent="0.3">
      <c r="A5">
        <v>2014</v>
      </c>
      <c r="B5" t="s">
        <v>70</v>
      </c>
      <c r="C5">
        <v>116.984634916</v>
      </c>
    </row>
    <row r="6" spans="1:3" x14ac:dyDescent="0.3">
      <c r="A6">
        <v>2015</v>
      </c>
      <c r="B6" t="s">
        <v>70</v>
      </c>
      <c r="C6">
        <v>118.198820544</v>
      </c>
    </row>
    <row r="7" spans="1:3" x14ac:dyDescent="0.3">
      <c r="A7">
        <v>2016</v>
      </c>
      <c r="B7" t="s">
        <v>70</v>
      </c>
      <c r="C7">
        <v>111.24700844</v>
      </c>
    </row>
    <row r="8" spans="1:3" x14ac:dyDescent="0.3">
      <c r="A8">
        <v>2017</v>
      </c>
      <c r="B8" t="s">
        <v>70</v>
      </c>
      <c r="C8">
        <v>112.796079476</v>
      </c>
    </row>
    <row r="9" spans="1:3" x14ac:dyDescent="0.3">
      <c r="A9">
        <v>2018</v>
      </c>
      <c r="B9" t="s">
        <v>70</v>
      </c>
      <c r="C9">
        <v>117.94028972300001</v>
      </c>
    </row>
    <row r="10" spans="1:3" x14ac:dyDescent="0.3">
      <c r="A10">
        <v>2019</v>
      </c>
      <c r="B10" t="s">
        <v>70</v>
      </c>
      <c r="C10">
        <v>116.632914692</v>
      </c>
    </row>
    <row r="11" spans="1:3" x14ac:dyDescent="0.3">
      <c r="A11">
        <v>2020</v>
      </c>
      <c r="B11" t="s">
        <v>70</v>
      </c>
      <c r="C11">
        <v>61.942362051000003</v>
      </c>
    </row>
    <row r="12" spans="1:3" x14ac:dyDescent="0.3">
      <c r="A12">
        <v>2021</v>
      </c>
      <c r="B12" t="s">
        <v>70</v>
      </c>
      <c r="C12">
        <v>86.604307042000002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155</v>
      </c>
    </row>
    <row r="2" spans="1:3" x14ac:dyDescent="0.3">
      <c r="A2" t="s">
        <v>2</v>
      </c>
      <c r="B2" t="s">
        <v>154</v>
      </c>
      <c r="C2" t="s">
        <v>73</v>
      </c>
    </row>
    <row r="3" spans="1:3" x14ac:dyDescent="0.3">
      <c r="A3">
        <v>2012</v>
      </c>
      <c r="B3">
        <v>119383843249</v>
      </c>
      <c r="C3">
        <v>2.7820906174630001E-2</v>
      </c>
    </row>
    <row r="4" spans="1:3" x14ac:dyDescent="0.3">
      <c r="A4">
        <v>2013</v>
      </c>
      <c r="B4">
        <v>115930793738</v>
      </c>
      <c r="C4">
        <v>-2.8923926529973901E-2</v>
      </c>
    </row>
    <row r="5" spans="1:3" x14ac:dyDescent="0.3">
      <c r="A5">
        <v>2014</v>
      </c>
      <c r="B5">
        <v>116984634916</v>
      </c>
      <c r="C5">
        <v>9.09026104299482E-3</v>
      </c>
    </row>
    <row r="6" spans="1:3" x14ac:dyDescent="0.3">
      <c r="A6">
        <v>2015</v>
      </c>
      <c r="B6">
        <v>118198820544</v>
      </c>
      <c r="C6">
        <v>1.0379017969939701E-2</v>
      </c>
    </row>
    <row r="7" spans="1:3" x14ac:dyDescent="0.3">
      <c r="A7">
        <v>2016</v>
      </c>
      <c r="B7">
        <v>111247008440</v>
      </c>
      <c r="C7">
        <v>-5.8814564070985502E-2</v>
      </c>
    </row>
    <row r="8" spans="1:3" x14ac:dyDescent="0.3">
      <c r="A8">
        <v>2017</v>
      </c>
      <c r="B8">
        <v>112796079476</v>
      </c>
      <c r="C8">
        <v>1.39246084701277E-2</v>
      </c>
    </row>
    <row r="9" spans="1:3" x14ac:dyDescent="0.3">
      <c r="A9">
        <v>2018</v>
      </c>
      <c r="B9">
        <v>117940289723</v>
      </c>
      <c r="C9">
        <v>4.56062858824322E-2</v>
      </c>
    </row>
    <row r="10" spans="1:3" x14ac:dyDescent="0.3">
      <c r="A10">
        <v>2019</v>
      </c>
      <c r="B10">
        <v>116632914692</v>
      </c>
      <c r="C10">
        <v>-1.10850586688447E-2</v>
      </c>
    </row>
    <row r="11" spans="1:3" x14ac:dyDescent="0.3">
      <c r="A11">
        <v>2020</v>
      </c>
      <c r="B11">
        <v>61942362051</v>
      </c>
      <c r="C11">
        <v>-0.46891182292258399</v>
      </c>
    </row>
    <row r="12" spans="1:3" x14ac:dyDescent="0.3">
      <c r="A12">
        <v>2021</v>
      </c>
      <c r="B12">
        <v>86604307042</v>
      </c>
      <c r="C12">
        <v>0.39814343809967501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156</v>
      </c>
    </row>
    <row r="2" spans="1:4" x14ac:dyDescent="0.3">
      <c r="A2" t="s">
        <v>75</v>
      </c>
      <c r="B2" t="s">
        <v>2</v>
      </c>
      <c r="C2" t="s">
        <v>154</v>
      </c>
      <c r="D2" t="s">
        <v>73</v>
      </c>
    </row>
    <row r="3" spans="1:4" x14ac:dyDescent="0.3">
      <c r="A3" t="s">
        <v>76</v>
      </c>
      <c r="B3">
        <v>2021</v>
      </c>
      <c r="C3">
        <v>8703203183</v>
      </c>
      <c r="D3">
        <v>-0.246025360079345</v>
      </c>
    </row>
    <row r="4" spans="1:4" x14ac:dyDescent="0.3">
      <c r="A4" t="s">
        <v>77</v>
      </c>
      <c r="B4">
        <v>2021</v>
      </c>
      <c r="C4">
        <v>6311176061</v>
      </c>
      <c r="D4">
        <v>-0.34944595576598098</v>
      </c>
    </row>
    <row r="5" spans="1:4" x14ac:dyDescent="0.3">
      <c r="A5" t="s">
        <v>78</v>
      </c>
      <c r="B5">
        <v>2021</v>
      </c>
      <c r="C5">
        <v>5357576085</v>
      </c>
      <c r="D5">
        <v>-0.27154168356505598</v>
      </c>
    </row>
    <row r="6" spans="1:4" x14ac:dyDescent="0.3">
      <c r="A6" t="s">
        <v>79</v>
      </c>
      <c r="B6">
        <v>2021</v>
      </c>
      <c r="C6">
        <v>3668828523</v>
      </c>
      <c r="D6">
        <v>3.7417031299333501</v>
      </c>
    </row>
    <row r="7" spans="1:4" x14ac:dyDescent="0.3">
      <c r="A7" t="s">
        <v>80</v>
      </c>
      <c r="B7">
        <v>2021</v>
      </c>
      <c r="C7">
        <v>4838536130</v>
      </c>
      <c r="D7">
        <v>4.3891077544066004</v>
      </c>
    </row>
    <row r="8" spans="1:4" x14ac:dyDescent="0.3">
      <c r="A8" t="s">
        <v>81</v>
      </c>
      <c r="B8">
        <v>2021</v>
      </c>
      <c r="C8">
        <v>5857892510</v>
      </c>
      <c r="D8">
        <v>3.1866212848412698</v>
      </c>
    </row>
    <row r="9" spans="1:4" x14ac:dyDescent="0.3">
      <c r="A9" t="s">
        <v>82</v>
      </c>
      <c r="B9">
        <v>2021</v>
      </c>
      <c r="C9">
        <v>8157816531</v>
      </c>
      <c r="D9">
        <v>2.2828259369086501</v>
      </c>
    </row>
    <row r="10" spans="1:4" x14ac:dyDescent="0.3">
      <c r="A10" t="s">
        <v>83</v>
      </c>
      <c r="B10">
        <v>2021</v>
      </c>
      <c r="C10">
        <v>7745983482</v>
      </c>
      <c r="D10">
        <v>1.28338254945573</v>
      </c>
    </row>
    <row r="11" spans="1:4" x14ac:dyDescent="0.3">
      <c r="A11" t="s">
        <v>84</v>
      </c>
      <c r="B11">
        <v>2021</v>
      </c>
      <c r="C11">
        <v>8020511710</v>
      </c>
      <c r="D11">
        <v>0.83869990118423199</v>
      </c>
    </row>
    <row r="12" spans="1:4" x14ac:dyDescent="0.3">
      <c r="A12" t="s">
        <v>85</v>
      </c>
      <c r="B12">
        <v>2021</v>
      </c>
      <c r="C12">
        <v>8408145829</v>
      </c>
      <c r="D12">
        <v>0.44370966856844501</v>
      </c>
    </row>
    <row r="13" spans="1:4" x14ac:dyDescent="0.3">
      <c r="A13" t="s">
        <v>86</v>
      </c>
      <c r="B13">
        <v>2021</v>
      </c>
      <c r="C13">
        <v>9055697630</v>
      </c>
      <c r="D13">
        <v>0.43132623989694202</v>
      </c>
    </row>
    <row r="14" spans="1:4" x14ac:dyDescent="0.3">
      <c r="A14" t="s">
        <v>87</v>
      </c>
      <c r="B14">
        <v>2021</v>
      </c>
      <c r="C14">
        <v>10478939368</v>
      </c>
      <c r="D14">
        <v>0.32940455253979201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6"/>
  <sheetViews>
    <sheetView workbookViewId="0"/>
  </sheetViews>
  <sheetFormatPr defaultColWidth="11.5546875" defaultRowHeight="14.4" x14ac:dyDescent="0.3"/>
  <sheetData>
    <row r="1" spans="1:3" x14ac:dyDescent="0.3">
      <c r="A1" t="s">
        <v>157</v>
      </c>
    </row>
    <row r="2" spans="1:3" x14ac:dyDescent="0.3">
      <c r="A2" t="s">
        <v>13</v>
      </c>
      <c r="B2" t="s">
        <v>14</v>
      </c>
      <c r="C2" t="s">
        <v>11</v>
      </c>
    </row>
    <row r="3" spans="1:3" x14ac:dyDescent="0.3">
      <c r="A3" t="s">
        <v>19</v>
      </c>
      <c r="B3" t="s">
        <v>20</v>
      </c>
      <c r="C3">
        <v>0.337086629650444</v>
      </c>
    </row>
    <row r="4" spans="1:3" x14ac:dyDescent="0.3">
      <c r="A4" t="s">
        <v>21</v>
      </c>
      <c r="B4" t="s">
        <v>22</v>
      </c>
      <c r="C4">
        <v>0.31133474232319602</v>
      </c>
    </row>
    <row r="5" spans="1:3" x14ac:dyDescent="0.3">
      <c r="A5" t="s">
        <v>92</v>
      </c>
      <c r="B5" t="s">
        <v>93</v>
      </c>
      <c r="C5">
        <v>1.3067400036480501E-2</v>
      </c>
    </row>
    <row r="6" spans="1:3" x14ac:dyDescent="0.3">
      <c r="A6" t="s">
        <v>35</v>
      </c>
      <c r="B6" t="s">
        <v>36</v>
      </c>
      <c r="C6">
        <v>0.33851122798987998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6"/>
  <sheetViews>
    <sheetView workbookViewId="0"/>
  </sheetViews>
  <sheetFormatPr defaultColWidth="11.5546875" defaultRowHeight="14.4" x14ac:dyDescent="0.3"/>
  <sheetData>
    <row r="1" spans="1:5" x14ac:dyDescent="0.3">
      <c r="A1" t="s">
        <v>158</v>
      </c>
    </row>
    <row r="2" spans="1:5" x14ac:dyDescent="0.3">
      <c r="A2" t="s">
        <v>13</v>
      </c>
      <c r="B2" t="s">
        <v>14</v>
      </c>
      <c r="C2" t="s">
        <v>2</v>
      </c>
      <c r="D2" t="s">
        <v>154</v>
      </c>
      <c r="E2" t="s">
        <v>73</v>
      </c>
    </row>
    <row r="3" spans="1:5" x14ac:dyDescent="0.3">
      <c r="A3" t="s">
        <v>19</v>
      </c>
      <c r="B3" t="s">
        <v>20</v>
      </c>
      <c r="C3">
        <v>2021</v>
      </c>
      <c r="D3">
        <v>29193153974</v>
      </c>
      <c r="E3">
        <v>0.69820991928026499</v>
      </c>
    </row>
    <row r="4" spans="1:5" x14ac:dyDescent="0.3">
      <c r="A4" t="s">
        <v>21</v>
      </c>
      <c r="B4" t="s">
        <v>22</v>
      </c>
      <c r="C4">
        <v>2021</v>
      </c>
      <c r="D4">
        <v>26962929617</v>
      </c>
      <c r="E4">
        <v>0.15459061157169399</v>
      </c>
    </row>
    <row r="5" spans="1:5" x14ac:dyDescent="0.3">
      <c r="A5" t="s">
        <v>92</v>
      </c>
      <c r="B5" t="s">
        <v>93</v>
      </c>
      <c r="C5">
        <v>2021</v>
      </c>
      <c r="D5">
        <v>1131693125</v>
      </c>
      <c r="E5">
        <v>1.6657648151509801</v>
      </c>
    </row>
    <row r="6" spans="1:5" x14ac:dyDescent="0.3">
      <c r="A6" t="s">
        <v>35</v>
      </c>
      <c r="B6" t="s">
        <v>36</v>
      </c>
      <c r="C6">
        <v>2021</v>
      </c>
      <c r="D6">
        <v>29316530326</v>
      </c>
      <c r="E6">
        <v>0.397723593546291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56"/>
  <sheetViews>
    <sheetView workbookViewId="0"/>
  </sheetViews>
  <sheetFormatPr defaultColWidth="11.5546875" defaultRowHeight="14.4" x14ac:dyDescent="0.3"/>
  <sheetData>
    <row r="1" spans="1:3" x14ac:dyDescent="0.3">
      <c r="A1" t="s">
        <v>159</v>
      </c>
    </row>
    <row r="2" spans="1:3" x14ac:dyDescent="0.3">
      <c r="A2" t="s">
        <v>160</v>
      </c>
      <c r="B2" t="s">
        <v>2</v>
      </c>
      <c r="C2" t="s">
        <v>161</v>
      </c>
    </row>
    <row r="3" spans="1:3" x14ac:dyDescent="0.3">
      <c r="A3" t="s">
        <v>162</v>
      </c>
      <c r="B3">
        <v>2020</v>
      </c>
      <c r="C3">
        <v>1</v>
      </c>
    </row>
    <row r="4" spans="1:3" x14ac:dyDescent="0.3">
      <c r="A4" t="s">
        <v>162</v>
      </c>
      <c r="B4">
        <v>2021</v>
      </c>
      <c r="C4">
        <v>2</v>
      </c>
    </row>
    <row r="5" spans="1:3" x14ac:dyDescent="0.3">
      <c r="A5" t="s">
        <v>163</v>
      </c>
      <c r="B5">
        <v>2020</v>
      </c>
      <c r="C5">
        <v>1</v>
      </c>
    </row>
    <row r="6" spans="1:3" x14ac:dyDescent="0.3">
      <c r="A6" t="s">
        <v>163</v>
      </c>
      <c r="B6">
        <v>2021</v>
      </c>
      <c r="C6">
        <v>1</v>
      </c>
    </row>
    <row r="7" spans="1:3" x14ac:dyDescent="0.3">
      <c r="A7" t="s">
        <v>164</v>
      </c>
      <c r="B7">
        <v>2020</v>
      </c>
      <c r="C7">
        <v>7</v>
      </c>
    </row>
    <row r="8" spans="1:3" x14ac:dyDescent="0.3">
      <c r="A8" t="s">
        <v>164</v>
      </c>
      <c r="B8">
        <v>2021</v>
      </c>
      <c r="C8">
        <v>9</v>
      </c>
    </row>
    <row r="9" spans="1:3" x14ac:dyDescent="0.3">
      <c r="A9" t="s">
        <v>165</v>
      </c>
      <c r="B9">
        <v>2020</v>
      </c>
      <c r="C9">
        <v>1</v>
      </c>
    </row>
    <row r="10" spans="1:3" x14ac:dyDescent="0.3">
      <c r="A10" t="s">
        <v>165</v>
      </c>
      <c r="B10">
        <v>2021</v>
      </c>
      <c r="C10">
        <v>1</v>
      </c>
    </row>
    <row r="11" spans="1:3" x14ac:dyDescent="0.3">
      <c r="A11" t="s">
        <v>166</v>
      </c>
      <c r="B11">
        <v>2020</v>
      </c>
      <c r="C11">
        <v>5</v>
      </c>
    </row>
    <row r="12" spans="1:3" x14ac:dyDescent="0.3">
      <c r="A12" t="s">
        <v>166</v>
      </c>
      <c r="B12">
        <v>2021</v>
      </c>
      <c r="C12">
        <v>8</v>
      </c>
    </row>
    <row r="13" spans="1:3" x14ac:dyDescent="0.3">
      <c r="A13" t="s">
        <v>167</v>
      </c>
      <c r="B13">
        <v>2020</v>
      </c>
      <c r="C13">
        <v>2</v>
      </c>
    </row>
    <row r="14" spans="1:3" x14ac:dyDescent="0.3">
      <c r="A14" t="s">
        <v>167</v>
      </c>
      <c r="B14">
        <v>2021</v>
      </c>
      <c r="C14">
        <v>4</v>
      </c>
    </row>
    <row r="15" spans="1:3" x14ac:dyDescent="0.3">
      <c r="A15" t="s">
        <v>168</v>
      </c>
      <c r="B15">
        <v>2020</v>
      </c>
      <c r="C15">
        <v>1</v>
      </c>
    </row>
    <row r="16" spans="1:3" x14ac:dyDescent="0.3">
      <c r="A16" t="s">
        <v>168</v>
      </c>
      <c r="B16">
        <v>2021</v>
      </c>
      <c r="C16">
        <v>1</v>
      </c>
    </row>
    <row r="17" spans="1:3" x14ac:dyDescent="0.3">
      <c r="A17" t="s">
        <v>169</v>
      </c>
      <c r="B17">
        <v>2020</v>
      </c>
      <c r="C17">
        <v>1</v>
      </c>
    </row>
    <row r="18" spans="1:3" x14ac:dyDescent="0.3">
      <c r="A18" t="s">
        <v>169</v>
      </c>
      <c r="B18">
        <v>2021</v>
      </c>
      <c r="C18">
        <v>1</v>
      </c>
    </row>
    <row r="19" spans="1:3" x14ac:dyDescent="0.3">
      <c r="A19" t="s">
        <v>170</v>
      </c>
      <c r="B19">
        <v>2020</v>
      </c>
      <c r="C19">
        <v>1</v>
      </c>
    </row>
    <row r="20" spans="1:3" x14ac:dyDescent="0.3">
      <c r="A20" t="s">
        <v>170</v>
      </c>
      <c r="B20">
        <v>2021</v>
      </c>
      <c r="C20">
        <v>3</v>
      </c>
    </row>
    <row r="21" spans="1:3" x14ac:dyDescent="0.3">
      <c r="A21" t="s">
        <v>171</v>
      </c>
      <c r="B21">
        <v>2020</v>
      </c>
      <c r="C21">
        <v>2</v>
      </c>
    </row>
    <row r="22" spans="1:3" x14ac:dyDescent="0.3">
      <c r="A22" t="s">
        <v>171</v>
      </c>
      <c r="B22">
        <v>2021</v>
      </c>
      <c r="C22">
        <v>2</v>
      </c>
    </row>
    <row r="23" spans="1:3" x14ac:dyDescent="0.3">
      <c r="A23" t="s">
        <v>172</v>
      </c>
      <c r="B23">
        <v>2020</v>
      </c>
      <c r="C23">
        <v>3</v>
      </c>
    </row>
    <row r="24" spans="1:3" x14ac:dyDescent="0.3">
      <c r="A24" t="s">
        <v>172</v>
      </c>
      <c r="B24">
        <v>2021</v>
      </c>
      <c r="C24">
        <v>6</v>
      </c>
    </row>
    <row r="25" spans="1:3" x14ac:dyDescent="0.3">
      <c r="A25" t="s">
        <v>173</v>
      </c>
      <c r="B25">
        <v>2020</v>
      </c>
      <c r="C25">
        <v>2</v>
      </c>
    </row>
    <row r="26" spans="1:3" x14ac:dyDescent="0.3">
      <c r="A26" t="s">
        <v>173</v>
      </c>
      <c r="B26">
        <v>2021</v>
      </c>
      <c r="C26">
        <v>4</v>
      </c>
    </row>
    <row r="27" spans="1:3" x14ac:dyDescent="0.3">
      <c r="A27" t="s">
        <v>174</v>
      </c>
      <c r="B27">
        <v>2020</v>
      </c>
      <c r="C27">
        <v>8</v>
      </c>
    </row>
    <row r="28" spans="1:3" x14ac:dyDescent="0.3">
      <c r="A28" t="s">
        <v>174</v>
      </c>
      <c r="B28">
        <v>2021</v>
      </c>
      <c r="C28">
        <v>11</v>
      </c>
    </row>
    <row r="29" spans="1:3" x14ac:dyDescent="0.3">
      <c r="A29" t="s">
        <v>175</v>
      </c>
      <c r="B29">
        <v>2020</v>
      </c>
      <c r="C29">
        <v>13</v>
      </c>
    </row>
    <row r="30" spans="1:3" x14ac:dyDescent="0.3">
      <c r="A30" t="s">
        <v>175</v>
      </c>
      <c r="B30">
        <v>2021</v>
      </c>
      <c r="C30">
        <v>9</v>
      </c>
    </row>
    <row r="31" spans="1:3" x14ac:dyDescent="0.3">
      <c r="A31" t="s">
        <v>176</v>
      </c>
      <c r="B31">
        <v>2020</v>
      </c>
      <c r="C31">
        <v>1</v>
      </c>
    </row>
    <row r="32" spans="1:3" x14ac:dyDescent="0.3">
      <c r="A32" t="s">
        <v>176</v>
      </c>
      <c r="B32">
        <v>2021</v>
      </c>
      <c r="C32">
        <v>2</v>
      </c>
    </row>
    <row r="33" spans="1:3" x14ac:dyDescent="0.3">
      <c r="A33" t="s">
        <v>177</v>
      </c>
      <c r="B33">
        <v>2020</v>
      </c>
      <c r="C33">
        <v>3</v>
      </c>
    </row>
    <row r="34" spans="1:3" x14ac:dyDescent="0.3">
      <c r="A34" t="s">
        <v>177</v>
      </c>
      <c r="B34">
        <v>2021</v>
      </c>
      <c r="C34">
        <v>5</v>
      </c>
    </row>
    <row r="35" spans="1:3" x14ac:dyDescent="0.3">
      <c r="A35" t="s">
        <v>178</v>
      </c>
      <c r="B35">
        <v>2020</v>
      </c>
      <c r="C35">
        <v>1</v>
      </c>
    </row>
    <row r="36" spans="1:3" x14ac:dyDescent="0.3">
      <c r="A36" t="s">
        <v>178</v>
      </c>
      <c r="B36">
        <v>2021</v>
      </c>
      <c r="C36">
        <v>2</v>
      </c>
    </row>
    <row r="37" spans="1:3" x14ac:dyDescent="0.3">
      <c r="A37" t="s">
        <v>179</v>
      </c>
      <c r="B37">
        <v>2020</v>
      </c>
      <c r="C37">
        <v>5</v>
      </c>
    </row>
    <row r="38" spans="1:3" x14ac:dyDescent="0.3">
      <c r="A38" t="s">
        <v>179</v>
      </c>
      <c r="B38">
        <v>2021</v>
      </c>
      <c r="C38">
        <v>5</v>
      </c>
    </row>
    <row r="39" spans="1:3" x14ac:dyDescent="0.3">
      <c r="A39" t="s">
        <v>180</v>
      </c>
      <c r="B39">
        <v>2020</v>
      </c>
      <c r="C39">
        <v>2</v>
      </c>
    </row>
    <row r="40" spans="1:3" x14ac:dyDescent="0.3">
      <c r="A40" t="s">
        <v>180</v>
      </c>
      <c r="B40">
        <v>2021</v>
      </c>
      <c r="C40">
        <v>5</v>
      </c>
    </row>
    <row r="41" spans="1:3" x14ac:dyDescent="0.3">
      <c r="A41" t="s">
        <v>181</v>
      </c>
      <c r="B41">
        <v>2020</v>
      </c>
      <c r="C41">
        <v>1</v>
      </c>
    </row>
    <row r="42" spans="1:3" x14ac:dyDescent="0.3">
      <c r="A42" t="s">
        <v>181</v>
      </c>
      <c r="B42">
        <v>2021</v>
      </c>
      <c r="C42">
        <v>2</v>
      </c>
    </row>
    <row r="43" spans="1:3" x14ac:dyDescent="0.3">
      <c r="A43" t="s">
        <v>182</v>
      </c>
      <c r="B43">
        <v>2020</v>
      </c>
      <c r="C43">
        <v>1</v>
      </c>
    </row>
    <row r="44" spans="1:3" x14ac:dyDescent="0.3">
      <c r="A44" t="s">
        <v>182</v>
      </c>
      <c r="B44">
        <v>2021</v>
      </c>
      <c r="C44">
        <v>3</v>
      </c>
    </row>
    <row r="45" spans="1:3" x14ac:dyDescent="0.3">
      <c r="A45" t="s">
        <v>183</v>
      </c>
      <c r="B45">
        <v>2020</v>
      </c>
      <c r="C45">
        <v>1</v>
      </c>
    </row>
    <row r="46" spans="1:3" x14ac:dyDescent="0.3">
      <c r="A46" t="s">
        <v>183</v>
      </c>
      <c r="B46">
        <v>2021</v>
      </c>
      <c r="C46">
        <v>1</v>
      </c>
    </row>
    <row r="47" spans="1:3" x14ac:dyDescent="0.3">
      <c r="A47" t="s">
        <v>184</v>
      </c>
      <c r="B47">
        <v>2020</v>
      </c>
      <c r="C47">
        <v>2</v>
      </c>
    </row>
    <row r="48" spans="1:3" x14ac:dyDescent="0.3">
      <c r="A48" t="s">
        <v>184</v>
      </c>
      <c r="B48">
        <v>2021</v>
      </c>
      <c r="C48">
        <v>6</v>
      </c>
    </row>
    <row r="49" spans="1:3" x14ac:dyDescent="0.3">
      <c r="A49" t="s">
        <v>185</v>
      </c>
      <c r="B49">
        <v>2020</v>
      </c>
      <c r="C49">
        <v>4</v>
      </c>
    </row>
    <row r="50" spans="1:3" x14ac:dyDescent="0.3">
      <c r="A50" t="s">
        <v>185</v>
      </c>
      <c r="B50">
        <v>2021</v>
      </c>
      <c r="C50">
        <v>5</v>
      </c>
    </row>
    <row r="51" spans="1:3" x14ac:dyDescent="0.3">
      <c r="A51" t="s">
        <v>186</v>
      </c>
      <c r="B51">
        <v>2020</v>
      </c>
      <c r="C51">
        <v>1</v>
      </c>
    </row>
    <row r="52" spans="1:3" x14ac:dyDescent="0.3">
      <c r="A52" t="s">
        <v>186</v>
      </c>
      <c r="B52">
        <v>2021</v>
      </c>
      <c r="C52">
        <v>1</v>
      </c>
    </row>
    <row r="53" spans="1:3" x14ac:dyDescent="0.3">
      <c r="A53" t="s">
        <v>187</v>
      </c>
      <c r="B53">
        <v>2020</v>
      </c>
      <c r="C53">
        <v>8</v>
      </c>
    </row>
    <row r="54" spans="1:3" x14ac:dyDescent="0.3">
      <c r="A54" t="s">
        <v>187</v>
      </c>
      <c r="B54">
        <v>2021</v>
      </c>
      <c r="C54">
        <v>9</v>
      </c>
    </row>
    <row r="55" spans="1:3" x14ac:dyDescent="0.3">
      <c r="A55" t="s">
        <v>188</v>
      </c>
      <c r="B55">
        <v>2020</v>
      </c>
      <c r="C55">
        <v>2</v>
      </c>
    </row>
    <row r="56" spans="1:3" x14ac:dyDescent="0.3">
      <c r="A56" t="s">
        <v>188</v>
      </c>
      <c r="B56">
        <v>2021</v>
      </c>
      <c r="C56">
        <v>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39"/>
  <sheetViews>
    <sheetView workbookViewId="0"/>
  </sheetViews>
  <sheetFormatPr defaultColWidth="11.5546875" defaultRowHeight="14.4" x14ac:dyDescent="0.3"/>
  <sheetData>
    <row r="1" spans="1:4" x14ac:dyDescent="0.3">
      <c r="A1" t="s">
        <v>189</v>
      </c>
    </row>
    <row r="2" spans="1:4" x14ac:dyDescent="0.3">
      <c r="A2" t="s">
        <v>144</v>
      </c>
      <c r="B2" t="s">
        <v>160</v>
      </c>
      <c r="C2" t="s">
        <v>190</v>
      </c>
      <c r="D2" t="s">
        <v>44</v>
      </c>
    </row>
    <row r="3" spans="1:4" x14ac:dyDescent="0.3">
      <c r="A3" t="s">
        <v>148</v>
      </c>
      <c r="B3" t="s">
        <v>169</v>
      </c>
      <c r="C3" t="s">
        <v>191</v>
      </c>
      <c r="D3">
        <v>28</v>
      </c>
    </row>
    <row r="4" spans="1:4" x14ac:dyDescent="0.3">
      <c r="A4" t="s">
        <v>148</v>
      </c>
      <c r="B4" t="s">
        <v>169</v>
      </c>
      <c r="C4" t="s">
        <v>140</v>
      </c>
      <c r="D4">
        <v>9248</v>
      </c>
    </row>
    <row r="5" spans="1:4" x14ac:dyDescent="0.3">
      <c r="A5" t="s">
        <v>148</v>
      </c>
      <c r="B5" t="s">
        <v>169</v>
      </c>
      <c r="C5" t="s">
        <v>64</v>
      </c>
      <c r="D5">
        <v>9276</v>
      </c>
    </row>
    <row r="6" spans="1:4" x14ac:dyDescent="0.3">
      <c r="A6" t="s">
        <v>148</v>
      </c>
      <c r="B6" t="s">
        <v>172</v>
      </c>
      <c r="C6" t="s">
        <v>192</v>
      </c>
      <c r="D6">
        <v>1</v>
      </c>
    </row>
    <row r="7" spans="1:4" x14ac:dyDescent="0.3">
      <c r="A7" t="s">
        <v>148</v>
      </c>
      <c r="B7" t="s">
        <v>172</v>
      </c>
      <c r="C7" t="s">
        <v>193</v>
      </c>
      <c r="D7">
        <v>16</v>
      </c>
    </row>
    <row r="8" spans="1:4" x14ac:dyDescent="0.3">
      <c r="A8" t="s">
        <v>148</v>
      </c>
      <c r="B8" t="s">
        <v>172</v>
      </c>
      <c r="C8" t="s">
        <v>194</v>
      </c>
      <c r="D8">
        <v>90</v>
      </c>
    </row>
    <row r="9" spans="1:4" x14ac:dyDescent="0.3">
      <c r="A9" t="s">
        <v>148</v>
      </c>
      <c r="B9" t="s">
        <v>172</v>
      </c>
      <c r="C9" t="s">
        <v>195</v>
      </c>
      <c r="D9">
        <v>430</v>
      </c>
    </row>
    <row r="10" spans="1:4" x14ac:dyDescent="0.3">
      <c r="A10" t="s">
        <v>148</v>
      </c>
      <c r="B10" t="s">
        <v>172</v>
      </c>
      <c r="C10" t="s">
        <v>196</v>
      </c>
      <c r="D10">
        <v>436</v>
      </c>
    </row>
    <row r="11" spans="1:4" x14ac:dyDescent="0.3">
      <c r="A11" t="s">
        <v>148</v>
      </c>
      <c r="B11" t="s">
        <v>172</v>
      </c>
      <c r="C11" t="s">
        <v>197</v>
      </c>
      <c r="D11">
        <v>500</v>
      </c>
    </row>
    <row r="12" spans="1:4" x14ac:dyDescent="0.3">
      <c r="A12" t="s">
        <v>148</v>
      </c>
      <c r="B12" t="s">
        <v>172</v>
      </c>
      <c r="C12" t="s">
        <v>198</v>
      </c>
      <c r="D12">
        <v>1203</v>
      </c>
    </row>
    <row r="13" spans="1:4" x14ac:dyDescent="0.3">
      <c r="A13" t="s">
        <v>148</v>
      </c>
      <c r="B13" t="s">
        <v>172</v>
      </c>
      <c r="C13" t="s">
        <v>199</v>
      </c>
      <c r="D13">
        <v>3821</v>
      </c>
    </row>
    <row r="14" spans="1:4" x14ac:dyDescent="0.3">
      <c r="A14" t="s">
        <v>148</v>
      </c>
      <c r="B14" t="s">
        <v>172</v>
      </c>
      <c r="C14" t="s">
        <v>102</v>
      </c>
      <c r="D14">
        <v>31744</v>
      </c>
    </row>
    <row r="15" spans="1:4" x14ac:dyDescent="0.3">
      <c r="A15" t="s">
        <v>148</v>
      </c>
      <c r="B15" t="s">
        <v>172</v>
      </c>
      <c r="C15" t="s">
        <v>64</v>
      </c>
      <c r="D15">
        <v>38241</v>
      </c>
    </row>
    <row r="16" spans="1:4" x14ac:dyDescent="0.3">
      <c r="A16" t="s">
        <v>148</v>
      </c>
      <c r="B16" t="s">
        <v>180</v>
      </c>
      <c r="C16" t="s">
        <v>200</v>
      </c>
      <c r="D16">
        <v>43</v>
      </c>
    </row>
    <row r="17" spans="1:4" x14ac:dyDescent="0.3">
      <c r="A17" t="s">
        <v>148</v>
      </c>
      <c r="B17" t="s">
        <v>180</v>
      </c>
      <c r="C17" t="s">
        <v>201</v>
      </c>
      <c r="D17">
        <v>57</v>
      </c>
    </row>
    <row r="18" spans="1:4" x14ac:dyDescent="0.3">
      <c r="A18" t="s">
        <v>148</v>
      </c>
      <c r="B18" t="s">
        <v>180</v>
      </c>
      <c r="C18" t="s">
        <v>202</v>
      </c>
      <c r="D18">
        <v>256</v>
      </c>
    </row>
    <row r="19" spans="1:4" x14ac:dyDescent="0.3">
      <c r="A19" t="s">
        <v>148</v>
      </c>
      <c r="B19" t="s">
        <v>180</v>
      </c>
      <c r="C19" t="s">
        <v>203</v>
      </c>
      <c r="D19">
        <v>262</v>
      </c>
    </row>
    <row r="20" spans="1:4" x14ac:dyDescent="0.3">
      <c r="A20" t="s">
        <v>148</v>
      </c>
      <c r="B20" t="s">
        <v>180</v>
      </c>
      <c r="C20" t="s">
        <v>204</v>
      </c>
      <c r="D20">
        <v>338</v>
      </c>
    </row>
    <row r="21" spans="1:4" x14ac:dyDescent="0.3">
      <c r="A21" t="s">
        <v>148</v>
      </c>
      <c r="B21" t="s">
        <v>180</v>
      </c>
      <c r="C21" t="s">
        <v>114</v>
      </c>
      <c r="D21">
        <v>12841</v>
      </c>
    </row>
    <row r="22" spans="1:4" x14ac:dyDescent="0.3">
      <c r="A22" t="s">
        <v>148</v>
      </c>
      <c r="B22" t="s">
        <v>180</v>
      </c>
      <c r="C22" t="s">
        <v>132</v>
      </c>
      <c r="D22">
        <v>29540</v>
      </c>
    </row>
    <row r="23" spans="1:4" x14ac:dyDescent="0.3">
      <c r="A23" t="s">
        <v>148</v>
      </c>
      <c r="B23" t="s">
        <v>180</v>
      </c>
      <c r="C23" t="s">
        <v>64</v>
      </c>
      <c r="D23">
        <v>43337</v>
      </c>
    </row>
    <row r="24" spans="1:4" x14ac:dyDescent="0.3">
      <c r="A24" t="s">
        <v>148</v>
      </c>
      <c r="B24" t="s">
        <v>187</v>
      </c>
      <c r="C24" t="s">
        <v>205</v>
      </c>
      <c r="D24">
        <v>3</v>
      </c>
    </row>
    <row r="25" spans="1:4" x14ac:dyDescent="0.3">
      <c r="A25" t="s">
        <v>148</v>
      </c>
      <c r="B25" t="s">
        <v>187</v>
      </c>
      <c r="C25" t="s">
        <v>206</v>
      </c>
      <c r="D25">
        <v>11</v>
      </c>
    </row>
    <row r="26" spans="1:4" x14ac:dyDescent="0.3">
      <c r="A26" t="s">
        <v>148</v>
      </c>
      <c r="B26" t="s">
        <v>187</v>
      </c>
      <c r="C26" t="s">
        <v>207</v>
      </c>
      <c r="D26">
        <v>18</v>
      </c>
    </row>
    <row r="27" spans="1:4" x14ac:dyDescent="0.3">
      <c r="A27" t="s">
        <v>148</v>
      </c>
      <c r="B27" t="s">
        <v>187</v>
      </c>
      <c r="C27" t="s">
        <v>208</v>
      </c>
      <c r="D27">
        <v>26</v>
      </c>
    </row>
    <row r="28" spans="1:4" x14ac:dyDescent="0.3">
      <c r="A28" t="s">
        <v>148</v>
      </c>
      <c r="B28" t="s">
        <v>187</v>
      </c>
      <c r="C28" t="s">
        <v>209</v>
      </c>
      <c r="D28">
        <v>53</v>
      </c>
    </row>
    <row r="29" spans="1:4" x14ac:dyDescent="0.3">
      <c r="A29" t="s">
        <v>148</v>
      </c>
      <c r="B29" t="s">
        <v>187</v>
      </c>
      <c r="C29" t="s">
        <v>210</v>
      </c>
      <c r="D29">
        <v>368</v>
      </c>
    </row>
    <row r="30" spans="1:4" x14ac:dyDescent="0.3">
      <c r="A30" t="s">
        <v>148</v>
      </c>
      <c r="B30" t="s">
        <v>187</v>
      </c>
      <c r="C30" t="s">
        <v>211</v>
      </c>
      <c r="D30">
        <v>397</v>
      </c>
    </row>
    <row r="31" spans="1:4" x14ac:dyDescent="0.3">
      <c r="A31" t="s">
        <v>148</v>
      </c>
      <c r="B31" t="s">
        <v>187</v>
      </c>
      <c r="C31" t="s">
        <v>212</v>
      </c>
      <c r="D31">
        <v>599</v>
      </c>
    </row>
    <row r="32" spans="1:4" x14ac:dyDescent="0.3">
      <c r="A32" t="s">
        <v>148</v>
      </c>
      <c r="B32" t="s">
        <v>187</v>
      </c>
      <c r="C32" t="s">
        <v>213</v>
      </c>
      <c r="D32">
        <v>869</v>
      </c>
    </row>
    <row r="33" spans="1:4" x14ac:dyDescent="0.3">
      <c r="A33" t="s">
        <v>148</v>
      </c>
      <c r="B33" t="s">
        <v>187</v>
      </c>
      <c r="C33" t="s">
        <v>214</v>
      </c>
      <c r="D33">
        <v>1189</v>
      </c>
    </row>
    <row r="34" spans="1:4" x14ac:dyDescent="0.3">
      <c r="A34" t="s">
        <v>148</v>
      </c>
      <c r="B34" t="s">
        <v>187</v>
      </c>
      <c r="C34" t="s">
        <v>215</v>
      </c>
      <c r="D34">
        <v>2581</v>
      </c>
    </row>
    <row r="35" spans="1:4" x14ac:dyDescent="0.3">
      <c r="A35" t="s">
        <v>148</v>
      </c>
      <c r="B35" t="s">
        <v>187</v>
      </c>
      <c r="C35" t="s">
        <v>216</v>
      </c>
      <c r="D35">
        <v>3427</v>
      </c>
    </row>
    <row r="36" spans="1:4" x14ac:dyDescent="0.3">
      <c r="A36" t="s">
        <v>148</v>
      </c>
      <c r="B36" t="s">
        <v>187</v>
      </c>
      <c r="C36" t="s">
        <v>136</v>
      </c>
      <c r="D36">
        <v>37479</v>
      </c>
    </row>
    <row r="37" spans="1:4" x14ac:dyDescent="0.3">
      <c r="A37" t="s">
        <v>148</v>
      </c>
      <c r="B37" t="s">
        <v>187</v>
      </c>
      <c r="C37" t="s">
        <v>120</v>
      </c>
      <c r="D37">
        <v>46595</v>
      </c>
    </row>
    <row r="38" spans="1:4" x14ac:dyDescent="0.3">
      <c r="A38" t="s">
        <v>148</v>
      </c>
      <c r="B38" t="s">
        <v>187</v>
      </c>
      <c r="C38" t="s">
        <v>118</v>
      </c>
      <c r="D38">
        <v>74967</v>
      </c>
    </row>
    <row r="39" spans="1:4" x14ac:dyDescent="0.3">
      <c r="A39" t="s">
        <v>148</v>
      </c>
      <c r="B39" t="s">
        <v>187</v>
      </c>
      <c r="C39" t="s">
        <v>64</v>
      </c>
      <c r="D39">
        <v>168582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42"/>
  <sheetViews>
    <sheetView workbookViewId="0"/>
  </sheetViews>
  <sheetFormatPr defaultColWidth="11.5546875" defaultRowHeight="14.4" x14ac:dyDescent="0.3"/>
  <sheetData>
    <row r="1" spans="1:4" x14ac:dyDescent="0.3">
      <c r="A1" t="s">
        <v>217</v>
      </c>
    </row>
    <row r="2" spans="1:4" x14ac:dyDescent="0.3">
      <c r="A2" t="s">
        <v>144</v>
      </c>
      <c r="B2" t="s">
        <v>160</v>
      </c>
      <c r="C2" t="s">
        <v>190</v>
      </c>
      <c r="D2" t="s">
        <v>44</v>
      </c>
    </row>
    <row r="3" spans="1:4" x14ac:dyDescent="0.3">
      <c r="A3" t="s">
        <v>146</v>
      </c>
      <c r="B3" t="s">
        <v>178</v>
      </c>
      <c r="C3" t="s">
        <v>218</v>
      </c>
      <c r="D3">
        <v>158</v>
      </c>
    </row>
    <row r="4" spans="1:4" x14ac:dyDescent="0.3">
      <c r="A4" t="s">
        <v>146</v>
      </c>
      <c r="B4" t="s">
        <v>178</v>
      </c>
      <c r="C4" t="s">
        <v>219</v>
      </c>
      <c r="D4">
        <v>3073</v>
      </c>
    </row>
    <row r="5" spans="1:4" x14ac:dyDescent="0.3">
      <c r="A5" t="s">
        <v>146</v>
      </c>
      <c r="B5" t="s">
        <v>178</v>
      </c>
      <c r="C5" t="s">
        <v>64</v>
      </c>
      <c r="D5">
        <v>3231</v>
      </c>
    </row>
    <row r="6" spans="1:4" x14ac:dyDescent="0.3">
      <c r="A6" t="s">
        <v>146</v>
      </c>
      <c r="B6" t="s">
        <v>186</v>
      </c>
      <c r="C6" t="s">
        <v>220</v>
      </c>
      <c r="D6">
        <v>3553</v>
      </c>
    </row>
    <row r="7" spans="1:4" x14ac:dyDescent="0.3">
      <c r="A7" t="s">
        <v>146</v>
      </c>
      <c r="B7" t="s">
        <v>186</v>
      </c>
      <c r="C7" t="s">
        <v>64</v>
      </c>
      <c r="D7">
        <v>3553</v>
      </c>
    </row>
    <row r="8" spans="1:4" x14ac:dyDescent="0.3">
      <c r="A8" t="s">
        <v>146</v>
      </c>
      <c r="B8" t="s">
        <v>176</v>
      </c>
      <c r="C8" t="s">
        <v>221</v>
      </c>
      <c r="D8">
        <v>94</v>
      </c>
    </row>
    <row r="9" spans="1:4" x14ac:dyDescent="0.3">
      <c r="A9" t="s">
        <v>146</v>
      </c>
      <c r="B9" t="s">
        <v>176</v>
      </c>
      <c r="C9" t="s">
        <v>222</v>
      </c>
      <c r="D9">
        <v>877</v>
      </c>
    </row>
    <row r="10" spans="1:4" x14ac:dyDescent="0.3">
      <c r="A10" t="s">
        <v>146</v>
      </c>
      <c r="B10" t="s">
        <v>176</v>
      </c>
      <c r="C10" t="s">
        <v>223</v>
      </c>
      <c r="D10">
        <v>4330</v>
      </c>
    </row>
    <row r="11" spans="1:4" x14ac:dyDescent="0.3">
      <c r="A11" t="s">
        <v>146</v>
      </c>
      <c r="B11" t="s">
        <v>176</v>
      </c>
      <c r="C11" t="s">
        <v>64</v>
      </c>
      <c r="D11">
        <v>5301</v>
      </c>
    </row>
    <row r="12" spans="1:4" x14ac:dyDescent="0.3">
      <c r="A12" t="s">
        <v>146</v>
      </c>
      <c r="B12" t="s">
        <v>171</v>
      </c>
      <c r="C12" t="s">
        <v>224</v>
      </c>
      <c r="D12">
        <v>31</v>
      </c>
    </row>
    <row r="13" spans="1:4" x14ac:dyDescent="0.3">
      <c r="A13" t="s">
        <v>146</v>
      </c>
      <c r="B13" t="s">
        <v>171</v>
      </c>
      <c r="C13" t="s">
        <v>225</v>
      </c>
      <c r="D13">
        <v>1183</v>
      </c>
    </row>
    <row r="14" spans="1:4" x14ac:dyDescent="0.3">
      <c r="A14" t="s">
        <v>146</v>
      </c>
      <c r="B14" t="s">
        <v>171</v>
      </c>
      <c r="C14" t="s">
        <v>226</v>
      </c>
      <c r="D14">
        <v>4106</v>
      </c>
    </row>
    <row r="15" spans="1:4" x14ac:dyDescent="0.3">
      <c r="A15" t="s">
        <v>146</v>
      </c>
      <c r="B15" t="s">
        <v>171</v>
      </c>
      <c r="C15" t="s">
        <v>64</v>
      </c>
      <c r="D15">
        <v>5320</v>
      </c>
    </row>
    <row r="16" spans="1:4" x14ac:dyDescent="0.3">
      <c r="A16" t="s">
        <v>146</v>
      </c>
      <c r="B16" t="s">
        <v>181</v>
      </c>
      <c r="C16" t="s">
        <v>227</v>
      </c>
      <c r="D16">
        <v>72</v>
      </c>
    </row>
    <row r="17" spans="1:4" x14ac:dyDescent="0.3">
      <c r="A17" t="s">
        <v>146</v>
      </c>
      <c r="B17" t="s">
        <v>181</v>
      </c>
      <c r="C17" t="s">
        <v>228</v>
      </c>
      <c r="D17">
        <v>284</v>
      </c>
    </row>
    <row r="18" spans="1:4" x14ac:dyDescent="0.3">
      <c r="A18" t="s">
        <v>146</v>
      </c>
      <c r="B18" t="s">
        <v>181</v>
      </c>
      <c r="C18" t="s">
        <v>134</v>
      </c>
      <c r="D18">
        <v>6761</v>
      </c>
    </row>
    <row r="19" spans="1:4" x14ac:dyDescent="0.3">
      <c r="A19" t="s">
        <v>146</v>
      </c>
      <c r="B19" t="s">
        <v>181</v>
      </c>
      <c r="C19" t="s">
        <v>64</v>
      </c>
      <c r="D19">
        <v>7117</v>
      </c>
    </row>
    <row r="20" spans="1:4" x14ac:dyDescent="0.3">
      <c r="A20" t="s">
        <v>146</v>
      </c>
      <c r="B20" t="s">
        <v>163</v>
      </c>
      <c r="C20" t="s">
        <v>122</v>
      </c>
      <c r="D20">
        <v>7481</v>
      </c>
    </row>
    <row r="21" spans="1:4" x14ac:dyDescent="0.3">
      <c r="A21" t="s">
        <v>146</v>
      </c>
      <c r="B21" t="s">
        <v>163</v>
      </c>
      <c r="C21" t="s">
        <v>64</v>
      </c>
      <c r="D21">
        <v>7481</v>
      </c>
    </row>
    <row r="22" spans="1:4" x14ac:dyDescent="0.3">
      <c r="A22" t="s">
        <v>146</v>
      </c>
      <c r="B22" t="s">
        <v>167</v>
      </c>
      <c r="C22" t="s">
        <v>229</v>
      </c>
      <c r="D22">
        <v>89</v>
      </c>
    </row>
    <row r="23" spans="1:4" x14ac:dyDescent="0.3">
      <c r="A23" t="s">
        <v>146</v>
      </c>
      <c r="B23" t="s">
        <v>167</v>
      </c>
      <c r="C23" t="s">
        <v>230</v>
      </c>
      <c r="D23">
        <v>746</v>
      </c>
    </row>
    <row r="24" spans="1:4" x14ac:dyDescent="0.3">
      <c r="A24" t="s">
        <v>146</v>
      </c>
      <c r="B24" t="s">
        <v>167</v>
      </c>
      <c r="C24" t="s">
        <v>231</v>
      </c>
      <c r="D24">
        <v>1500</v>
      </c>
    </row>
    <row r="25" spans="1:4" x14ac:dyDescent="0.3">
      <c r="A25" t="s">
        <v>146</v>
      </c>
      <c r="B25" t="s">
        <v>167</v>
      </c>
      <c r="C25" t="s">
        <v>112</v>
      </c>
      <c r="D25">
        <v>13877</v>
      </c>
    </row>
    <row r="26" spans="1:4" x14ac:dyDescent="0.3">
      <c r="A26" t="s">
        <v>146</v>
      </c>
      <c r="B26" t="s">
        <v>167</v>
      </c>
      <c r="C26" t="s">
        <v>64</v>
      </c>
      <c r="D26">
        <v>16212</v>
      </c>
    </row>
    <row r="27" spans="1:4" x14ac:dyDescent="0.3">
      <c r="A27" t="s">
        <v>146</v>
      </c>
      <c r="B27" t="s">
        <v>166</v>
      </c>
      <c r="C27" t="s">
        <v>232</v>
      </c>
      <c r="D27">
        <v>61</v>
      </c>
    </row>
    <row r="28" spans="1:4" x14ac:dyDescent="0.3">
      <c r="A28" t="s">
        <v>146</v>
      </c>
      <c r="B28" t="s">
        <v>166</v>
      </c>
      <c r="C28" t="s">
        <v>233</v>
      </c>
      <c r="D28">
        <v>153</v>
      </c>
    </row>
    <row r="29" spans="1:4" x14ac:dyDescent="0.3">
      <c r="A29" t="s">
        <v>146</v>
      </c>
      <c r="B29" t="s">
        <v>166</v>
      </c>
      <c r="C29" t="s">
        <v>234</v>
      </c>
      <c r="D29">
        <v>262</v>
      </c>
    </row>
    <row r="30" spans="1:4" x14ac:dyDescent="0.3">
      <c r="A30" t="s">
        <v>146</v>
      </c>
      <c r="B30" t="s">
        <v>166</v>
      </c>
      <c r="C30" t="s">
        <v>235</v>
      </c>
      <c r="D30">
        <v>392</v>
      </c>
    </row>
    <row r="31" spans="1:4" x14ac:dyDescent="0.3">
      <c r="A31" t="s">
        <v>146</v>
      </c>
      <c r="B31" t="s">
        <v>166</v>
      </c>
      <c r="C31" t="s">
        <v>236</v>
      </c>
      <c r="D31">
        <v>636</v>
      </c>
    </row>
    <row r="32" spans="1:4" x14ac:dyDescent="0.3">
      <c r="A32" t="s">
        <v>146</v>
      </c>
      <c r="B32" t="s">
        <v>166</v>
      </c>
      <c r="C32" t="s">
        <v>237</v>
      </c>
      <c r="D32">
        <v>1120</v>
      </c>
    </row>
    <row r="33" spans="1:4" x14ac:dyDescent="0.3">
      <c r="A33" t="s">
        <v>146</v>
      </c>
      <c r="B33" t="s">
        <v>166</v>
      </c>
      <c r="C33" t="s">
        <v>238</v>
      </c>
      <c r="D33">
        <v>2891</v>
      </c>
    </row>
    <row r="34" spans="1:4" x14ac:dyDescent="0.3">
      <c r="A34" t="s">
        <v>146</v>
      </c>
      <c r="B34" t="s">
        <v>166</v>
      </c>
      <c r="C34" t="s">
        <v>128</v>
      </c>
      <c r="D34">
        <v>6150</v>
      </c>
    </row>
    <row r="35" spans="1:4" x14ac:dyDescent="0.3">
      <c r="A35" t="s">
        <v>146</v>
      </c>
      <c r="B35" t="s">
        <v>166</v>
      </c>
      <c r="C35" t="s">
        <v>138</v>
      </c>
      <c r="D35">
        <v>22221</v>
      </c>
    </row>
    <row r="36" spans="1:4" x14ac:dyDescent="0.3">
      <c r="A36" t="s">
        <v>146</v>
      </c>
      <c r="B36" t="s">
        <v>166</v>
      </c>
      <c r="C36" t="s">
        <v>64</v>
      </c>
      <c r="D36">
        <v>33886</v>
      </c>
    </row>
    <row r="37" spans="1:4" x14ac:dyDescent="0.3">
      <c r="A37" t="s">
        <v>146</v>
      </c>
      <c r="B37" t="s">
        <v>177</v>
      </c>
      <c r="C37" t="s">
        <v>239</v>
      </c>
      <c r="D37">
        <v>408</v>
      </c>
    </row>
    <row r="38" spans="1:4" x14ac:dyDescent="0.3">
      <c r="A38" t="s">
        <v>146</v>
      </c>
      <c r="B38" t="s">
        <v>177</v>
      </c>
      <c r="C38" t="s">
        <v>240</v>
      </c>
      <c r="D38">
        <v>437</v>
      </c>
    </row>
    <row r="39" spans="1:4" x14ac:dyDescent="0.3">
      <c r="A39" t="s">
        <v>146</v>
      </c>
      <c r="B39" t="s">
        <v>177</v>
      </c>
      <c r="C39" t="s">
        <v>241</v>
      </c>
      <c r="D39">
        <v>1284</v>
      </c>
    </row>
    <row r="40" spans="1:4" x14ac:dyDescent="0.3">
      <c r="A40" t="s">
        <v>146</v>
      </c>
      <c r="B40" t="s">
        <v>177</v>
      </c>
      <c r="C40" t="s">
        <v>242</v>
      </c>
      <c r="D40">
        <v>1487</v>
      </c>
    </row>
    <row r="41" spans="1:4" x14ac:dyDescent="0.3">
      <c r="A41" t="s">
        <v>146</v>
      </c>
      <c r="B41" t="s">
        <v>177</v>
      </c>
      <c r="C41" t="s">
        <v>130</v>
      </c>
      <c r="D41">
        <v>32016</v>
      </c>
    </row>
    <row r="42" spans="1:4" x14ac:dyDescent="0.3">
      <c r="A42" t="s">
        <v>146</v>
      </c>
      <c r="B42" t="s">
        <v>177</v>
      </c>
      <c r="C42" t="s">
        <v>64</v>
      </c>
      <c r="D42">
        <v>35632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32"/>
  <sheetViews>
    <sheetView workbookViewId="0"/>
  </sheetViews>
  <sheetFormatPr defaultColWidth="11.5546875" defaultRowHeight="14.4" x14ac:dyDescent="0.3"/>
  <sheetData>
    <row r="1" spans="1:4" x14ac:dyDescent="0.3">
      <c r="A1" t="s">
        <v>243</v>
      </c>
    </row>
    <row r="2" spans="1:4" x14ac:dyDescent="0.3">
      <c r="A2" t="s">
        <v>144</v>
      </c>
      <c r="B2" t="s">
        <v>160</v>
      </c>
      <c r="C2" t="s">
        <v>190</v>
      </c>
      <c r="D2" t="s">
        <v>44</v>
      </c>
    </row>
    <row r="3" spans="1:4" x14ac:dyDescent="0.3">
      <c r="A3" t="s">
        <v>145</v>
      </c>
      <c r="B3" t="s">
        <v>173</v>
      </c>
      <c r="C3" t="s">
        <v>244</v>
      </c>
      <c r="D3">
        <v>152</v>
      </c>
    </row>
    <row r="4" spans="1:4" x14ac:dyDescent="0.3">
      <c r="A4" t="s">
        <v>145</v>
      </c>
      <c r="B4" t="s">
        <v>173</v>
      </c>
      <c r="C4" t="s">
        <v>245</v>
      </c>
      <c r="D4">
        <v>185</v>
      </c>
    </row>
    <row r="5" spans="1:4" x14ac:dyDescent="0.3">
      <c r="A5" t="s">
        <v>145</v>
      </c>
      <c r="B5" t="s">
        <v>173</v>
      </c>
      <c r="C5" t="s">
        <v>246</v>
      </c>
      <c r="D5">
        <v>187</v>
      </c>
    </row>
    <row r="6" spans="1:4" x14ac:dyDescent="0.3">
      <c r="A6" t="s">
        <v>145</v>
      </c>
      <c r="B6" t="s">
        <v>173</v>
      </c>
      <c r="C6" t="s">
        <v>247</v>
      </c>
      <c r="D6">
        <v>209</v>
      </c>
    </row>
    <row r="7" spans="1:4" x14ac:dyDescent="0.3">
      <c r="A7" t="s">
        <v>145</v>
      </c>
      <c r="B7" t="s">
        <v>173</v>
      </c>
      <c r="C7" t="s">
        <v>248</v>
      </c>
      <c r="D7">
        <v>4272</v>
      </c>
    </row>
    <row r="8" spans="1:4" x14ac:dyDescent="0.3">
      <c r="A8" t="s">
        <v>145</v>
      </c>
      <c r="B8" t="s">
        <v>173</v>
      </c>
      <c r="C8" t="s">
        <v>64</v>
      </c>
      <c r="D8">
        <v>5005</v>
      </c>
    </row>
    <row r="9" spans="1:4" x14ac:dyDescent="0.3">
      <c r="A9" t="s">
        <v>145</v>
      </c>
      <c r="B9" t="s">
        <v>170</v>
      </c>
      <c r="C9" t="s">
        <v>249</v>
      </c>
      <c r="D9">
        <v>1</v>
      </c>
    </row>
    <row r="10" spans="1:4" x14ac:dyDescent="0.3">
      <c r="A10" t="s">
        <v>145</v>
      </c>
      <c r="B10" t="s">
        <v>170</v>
      </c>
      <c r="C10" t="s">
        <v>250</v>
      </c>
      <c r="D10">
        <v>219</v>
      </c>
    </row>
    <row r="11" spans="1:4" x14ac:dyDescent="0.3">
      <c r="A11" t="s">
        <v>145</v>
      </c>
      <c r="B11" t="s">
        <v>170</v>
      </c>
      <c r="C11" t="s">
        <v>251</v>
      </c>
      <c r="D11">
        <v>268</v>
      </c>
    </row>
    <row r="12" spans="1:4" x14ac:dyDescent="0.3">
      <c r="A12" t="s">
        <v>145</v>
      </c>
      <c r="B12" t="s">
        <v>170</v>
      </c>
      <c r="C12" t="s">
        <v>116</v>
      </c>
      <c r="D12">
        <v>8873</v>
      </c>
    </row>
    <row r="13" spans="1:4" x14ac:dyDescent="0.3">
      <c r="A13" t="s">
        <v>145</v>
      </c>
      <c r="B13" t="s">
        <v>170</v>
      </c>
      <c r="C13" t="s">
        <v>64</v>
      </c>
      <c r="D13">
        <v>9361</v>
      </c>
    </row>
    <row r="14" spans="1:4" x14ac:dyDescent="0.3">
      <c r="A14" t="s">
        <v>145</v>
      </c>
      <c r="B14" t="s">
        <v>174</v>
      </c>
      <c r="C14" t="s">
        <v>252</v>
      </c>
      <c r="D14">
        <v>1</v>
      </c>
    </row>
    <row r="15" spans="1:4" x14ac:dyDescent="0.3">
      <c r="A15" t="s">
        <v>145</v>
      </c>
      <c r="B15" t="s">
        <v>174</v>
      </c>
      <c r="C15" t="s">
        <v>253</v>
      </c>
      <c r="D15">
        <v>3</v>
      </c>
    </row>
    <row r="16" spans="1:4" x14ac:dyDescent="0.3">
      <c r="A16" t="s">
        <v>145</v>
      </c>
      <c r="B16" t="s">
        <v>174</v>
      </c>
      <c r="C16" t="s">
        <v>254</v>
      </c>
      <c r="D16">
        <v>5</v>
      </c>
    </row>
    <row r="17" spans="1:4" x14ac:dyDescent="0.3">
      <c r="A17" t="s">
        <v>145</v>
      </c>
      <c r="B17" t="s">
        <v>174</v>
      </c>
      <c r="C17" t="s">
        <v>255</v>
      </c>
      <c r="D17">
        <v>27</v>
      </c>
    </row>
    <row r="18" spans="1:4" x14ac:dyDescent="0.3">
      <c r="A18" t="s">
        <v>145</v>
      </c>
      <c r="B18" t="s">
        <v>174</v>
      </c>
      <c r="C18" t="s">
        <v>256</v>
      </c>
      <c r="D18">
        <v>87</v>
      </c>
    </row>
    <row r="19" spans="1:4" x14ac:dyDescent="0.3">
      <c r="A19" t="s">
        <v>145</v>
      </c>
      <c r="B19" t="s">
        <v>174</v>
      </c>
      <c r="C19" t="s">
        <v>257</v>
      </c>
      <c r="D19">
        <v>114</v>
      </c>
    </row>
    <row r="20" spans="1:4" x14ac:dyDescent="0.3">
      <c r="A20" t="s">
        <v>145</v>
      </c>
      <c r="B20" t="s">
        <v>174</v>
      </c>
      <c r="C20" t="s">
        <v>258</v>
      </c>
      <c r="D20">
        <v>116</v>
      </c>
    </row>
    <row r="21" spans="1:4" x14ac:dyDescent="0.3">
      <c r="A21" t="s">
        <v>145</v>
      </c>
      <c r="B21" t="s">
        <v>174</v>
      </c>
      <c r="C21" t="s">
        <v>259</v>
      </c>
      <c r="D21">
        <v>162</v>
      </c>
    </row>
    <row r="22" spans="1:4" x14ac:dyDescent="0.3">
      <c r="A22" t="s">
        <v>145</v>
      </c>
      <c r="B22" t="s">
        <v>174</v>
      </c>
      <c r="C22" t="s">
        <v>260</v>
      </c>
      <c r="D22">
        <v>211</v>
      </c>
    </row>
    <row r="23" spans="1:4" x14ac:dyDescent="0.3">
      <c r="A23" t="s">
        <v>145</v>
      </c>
      <c r="B23" t="s">
        <v>174</v>
      </c>
      <c r="C23" t="s">
        <v>261</v>
      </c>
      <c r="D23">
        <v>226</v>
      </c>
    </row>
    <row r="24" spans="1:4" x14ac:dyDescent="0.3">
      <c r="A24" t="s">
        <v>145</v>
      </c>
      <c r="B24" t="s">
        <v>174</v>
      </c>
      <c r="C24" t="s">
        <v>262</v>
      </c>
      <c r="D24">
        <v>232</v>
      </c>
    </row>
    <row r="25" spans="1:4" x14ac:dyDescent="0.3">
      <c r="A25" t="s">
        <v>145</v>
      </c>
      <c r="B25" t="s">
        <v>174</v>
      </c>
      <c r="C25" t="s">
        <v>263</v>
      </c>
      <c r="D25">
        <v>256</v>
      </c>
    </row>
    <row r="26" spans="1:4" x14ac:dyDescent="0.3">
      <c r="A26" t="s">
        <v>145</v>
      </c>
      <c r="B26" t="s">
        <v>174</v>
      </c>
      <c r="C26" t="s">
        <v>264</v>
      </c>
      <c r="D26">
        <v>267</v>
      </c>
    </row>
    <row r="27" spans="1:4" x14ac:dyDescent="0.3">
      <c r="A27" t="s">
        <v>145</v>
      </c>
      <c r="B27" t="s">
        <v>174</v>
      </c>
      <c r="C27" t="s">
        <v>265</v>
      </c>
      <c r="D27">
        <v>377</v>
      </c>
    </row>
    <row r="28" spans="1:4" x14ac:dyDescent="0.3">
      <c r="A28" t="s">
        <v>145</v>
      </c>
      <c r="B28" t="s">
        <v>174</v>
      </c>
      <c r="C28" t="s">
        <v>266</v>
      </c>
      <c r="D28">
        <v>785</v>
      </c>
    </row>
    <row r="29" spans="1:4" x14ac:dyDescent="0.3">
      <c r="A29" t="s">
        <v>145</v>
      </c>
      <c r="B29" t="s">
        <v>174</v>
      </c>
      <c r="C29" t="s">
        <v>106</v>
      </c>
      <c r="D29">
        <v>8961</v>
      </c>
    </row>
    <row r="30" spans="1:4" x14ac:dyDescent="0.3">
      <c r="A30" t="s">
        <v>145</v>
      </c>
      <c r="B30" t="s">
        <v>174</v>
      </c>
      <c r="C30" t="s">
        <v>64</v>
      </c>
      <c r="D30">
        <v>11830</v>
      </c>
    </row>
    <row r="31" spans="1:4" x14ac:dyDescent="0.3">
      <c r="A31" t="s">
        <v>145</v>
      </c>
      <c r="B31" t="s">
        <v>168</v>
      </c>
      <c r="C31" t="s">
        <v>100</v>
      </c>
      <c r="D31">
        <v>39787</v>
      </c>
    </row>
    <row r="32" spans="1:4" x14ac:dyDescent="0.3">
      <c r="A32" t="s">
        <v>145</v>
      </c>
      <c r="B32" t="s">
        <v>168</v>
      </c>
      <c r="C32" t="s">
        <v>64</v>
      </c>
      <c r="D32">
        <v>39787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40"/>
  <sheetViews>
    <sheetView workbookViewId="0"/>
  </sheetViews>
  <sheetFormatPr defaultColWidth="11.5546875" defaultRowHeight="14.4" x14ac:dyDescent="0.3"/>
  <sheetData>
    <row r="1" spans="1:4" x14ac:dyDescent="0.3">
      <c r="A1" t="s">
        <v>267</v>
      </c>
    </row>
    <row r="2" spans="1:4" x14ac:dyDescent="0.3">
      <c r="A2" t="s">
        <v>144</v>
      </c>
      <c r="B2" t="s">
        <v>160</v>
      </c>
      <c r="C2" t="s">
        <v>190</v>
      </c>
      <c r="D2" t="s">
        <v>44</v>
      </c>
    </row>
    <row r="3" spans="1:4" x14ac:dyDescent="0.3">
      <c r="A3" t="s">
        <v>149</v>
      </c>
      <c r="B3" t="s">
        <v>185</v>
      </c>
      <c r="C3" t="s">
        <v>268</v>
      </c>
      <c r="D3">
        <v>5</v>
      </c>
    </row>
    <row r="4" spans="1:4" x14ac:dyDescent="0.3">
      <c r="A4" t="s">
        <v>149</v>
      </c>
      <c r="B4" t="s">
        <v>185</v>
      </c>
      <c r="C4" t="s">
        <v>269</v>
      </c>
      <c r="D4">
        <v>23</v>
      </c>
    </row>
    <row r="5" spans="1:4" x14ac:dyDescent="0.3">
      <c r="A5" t="s">
        <v>149</v>
      </c>
      <c r="B5" t="s">
        <v>185</v>
      </c>
      <c r="C5" t="s">
        <v>270</v>
      </c>
      <c r="D5">
        <v>53</v>
      </c>
    </row>
    <row r="6" spans="1:4" x14ac:dyDescent="0.3">
      <c r="A6" t="s">
        <v>149</v>
      </c>
      <c r="B6" t="s">
        <v>185</v>
      </c>
      <c r="C6" t="s">
        <v>271</v>
      </c>
      <c r="D6">
        <v>440</v>
      </c>
    </row>
    <row r="7" spans="1:4" x14ac:dyDescent="0.3">
      <c r="A7" t="s">
        <v>149</v>
      </c>
      <c r="B7" t="s">
        <v>185</v>
      </c>
      <c r="C7" t="s">
        <v>272</v>
      </c>
      <c r="D7">
        <v>1096</v>
      </c>
    </row>
    <row r="8" spans="1:4" x14ac:dyDescent="0.3">
      <c r="A8" t="s">
        <v>149</v>
      </c>
      <c r="B8" t="s">
        <v>185</v>
      </c>
      <c r="C8" t="s">
        <v>273</v>
      </c>
      <c r="D8">
        <v>1748</v>
      </c>
    </row>
    <row r="9" spans="1:4" x14ac:dyDescent="0.3">
      <c r="A9" t="s">
        <v>149</v>
      </c>
      <c r="B9" t="s">
        <v>185</v>
      </c>
      <c r="C9" t="s">
        <v>124</v>
      </c>
      <c r="D9">
        <v>5611</v>
      </c>
    </row>
    <row r="10" spans="1:4" x14ac:dyDescent="0.3">
      <c r="A10" t="s">
        <v>149</v>
      </c>
      <c r="B10" t="s">
        <v>185</v>
      </c>
      <c r="C10" t="s">
        <v>110</v>
      </c>
      <c r="D10">
        <v>8989</v>
      </c>
    </row>
    <row r="11" spans="1:4" x14ac:dyDescent="0.3">
      <c r="A11" t="s">
        <v>149</v>
      </c>
      <c r="B11" t="s">
        <v>185</v>
      </c>
      <c r="C11" t="s">
        <v>64</v>
      </c>
      <c r="D11">
        <v>17965</v>
      </c>
    </row>
    <row r="12" spans="1:4" x14ac:dyDescent="0.3">
      <c r="A12" t="s">
        <v>149</v>
      </c>
      <c r="B12" t="s">
        <v>184</v>
      </c>
      <c r="C12" t="s">
        <v>274</v>
      </c>
      <c r="D12">
        <v>10</v>
      </c>
    </row>
    <row r="13" spans="1:4" x14ac:dyDescent="0.3">
      <c r="A13" t="s">
        <v>149</v>
      </c>
      <c r="B13" t="s">
        <v>184</v>
      </c>
      <c r="C13" t="s">
        <v>275</v>
      </c>
      <c r="D13">
        <v>38</v>
      </c>
    </row>
    <row r="14" spans="1:4" x14ac:dyDescent="0.3">
      <c r="A14" t="s">
        <v>149</v>
      </c>
      <c r="B14" t="s">
        <v>184</v>
      </c>
      <c r="C14" t="s">
        <v>276</v>
      </c>
      <c r="D14">
        <v>42</v>
      </c>
    </row>
    <row r="15" spans="1:4" x14ac:dyDescent="0.3">
      <c r="A15" t="s">
        <v>149</v>
      </c>
      <c r="B15" t="s">
        <v>184</v>
      </c>
      <c r="C15" t="s">
        <v>277</v>
      </c>
      <c r="D15">
        <v>43</v>
      </c>
    </row>
    <row r="16" spans="1:4" x14ac:dyDescent="0.3">
      <c r="A16" t="s">
        <v>149</v>
      </c>
      <c r="B16" t="s">
        <v>184</v>
      </c>
      <c r="C16" t="s">
        <v>278</v>
      </c>
      <c r="D16">
        <v>44</v>
      </c>
    </row>
    <row r="17" spans="1:4" x14ac:dyDescent="0.3">
      <c r="A17" t="s">
        <v>149</v>
      </c>
      <c r="B17" t="s">
        <v>184</v>
      </c>
      <c r="C17" t="s">
        <v>279</v>
      </c>
      <c r="D17">
        <v>46</v>
      </c>
    </row>
    <row r="18" spans="1:4" x14ac:dyDescent="0.3">
      <c r="A18" t="s">
        <v>149</v>
      </c>
      <c r="B18" t="s">
        <v>184</v>
      </c>
      <c r="C18" t="s">
        <v>280</v>
      </c>
      <c r="D18">
        <v>50</v>
      </c>
    </row>
    <row r="19" spans="1:4" x14ac:dyDescent="0.3">
      <c r="A19" t="s">
        <v>149</v>
      </c>
      <c r="B19" t="s">
        <v>184</v>
      </c>
      <c r="C19" t="s">
        <v>281</v>
      </c>
      <c r="D19">
        <v>52</v>
      </c>
    </row>
    <row r="20" spans="1:4" x14ac:dyDescent="0.3">
      <c r="A20" t="s">
        <v>149</v>
      </c>
      <c r="B20" t="s">
        <v>184</v>
      </c>
      <c r="C20" t="s">
        <v>282</v>
      </c>
      <c r="D20">
        <v>84</v>
      </c>
    </row>
    <row r="21" spans="1:4" x14ac:dyDescent="0.3">
      <c r="A21" t="s">
        <v>149</v>
      </c>
      <c r="B21" t="s">
        <v>184</v>
      </c>
      <c r="C21" t="s">
        <v>283</v>
      </c>
      <c r="D21">
        <v>126</v>
      </c>
    </row>
    <row r="22" spans="1:4" x14ac:dyDescent="0.3">
      <c r="A22" t="s">
        <v>149</v>
      </c>
      <c r="B22" t="s">
        <v>184</v>
      </c>
      <c r="C22" t="s">
        <v>284</v>
      </c>
      <c r="D22">
        <v>180</v>
      </c>
    </row>
    <row r="23" spans="1:4" x14ac:dyDescent="0.3">
      <c r="A23" t="s">
        <v>149</v>
      </c>
      <c r="B23" t="s">
        <v>184</v>
      </c>
      <c r="C23" t="s">
        <v>285</v>
      </c>
      <c r="D23">
        <v>185</v>
      </c>
    </row>
    <row r="24" spans="1:4" x14ac:dyDescent="0.3">
      <c r="A24" t="s">
        <v>149</v>
      </c>
      <c r="B24" t="s">
        <v>184</v>
      </c>
      <c r="C24" t="s">
        <v>286</v>
      </c>
      <c r="D24">
        <v>270</v>
      </c>
    </row>
    <row r="25" spans="1:4" x14ac:dyDescent="0.3">
      <c r="A25" t="s">
        <v>149</v>
      </c>
      <c r="B25" t="s">
        <v>184</v>
      </c>
      <c r="C25" t="s">
        <v>287</v>
      </c>
      <c r="D25">
        <v>276</v>
      </c>
    </row>
    <row r="26" spans="1:4" x14ac:dyDescent="0.3">
      <c r="A26" t="s">
        <v>149</v>
      </c>
      <c r="B26" t="s">
        <v>184</v>
      </c>
      <c r="C26" t="s">
        <v>288</v>
      </c>
      <c r="D26">
        <v>445</v>
      </c>
    </row>
    <row r="27" spans="1:4" x14ac:dyDescent="0.3">
      <c r="A27" t="s">
        <v>149</v>
      </c>
      <c r="B27" t="s">
        <v>184</v>
      </c>
      <c r="C27" t="s">
        <v>126</v>
      </c>
      <c r="D27">
        <v>19228</v>
      </c>
    </row>
    <row r="28" spans="1:4" x14ac:dyDescent="0.3">
      <c r="A28" t="s">
        <v>149</v>
      </c>
      <c r="B28" t="s">
        <v>184</v>
      </c>
      <c r="C28" t="s">
        <v>64</v>
      </c>
      <c r="D28">
        <v>21119</v>
      </c>
    </row>
    <row r="29" spans="1:4" x14ac:dyDescent="0.3">
      <c r="A29" t="s">
        <v>149</v>
      </c>
      <c r="B29" t="s">
        <v>179</v>
      </c>
      <c r="C29" t="s">
        <v>289</v>
      </c>
      <c r="D29">
        <v>2</v>
      </c>
    </row>
    <row r="30" spans="1:4" x14ac:dyDescent="0.3">
      <c r="A30" t="s">
        <v>149</v>
      </c>
      <c r="B30" t="s">
        <v>179</v>
      </c>
      <c r="C30" t="s">
        <v>290</v>
      </c>
      <c r="D30">
        <v>2</v>
      </c>
    </row>
    <row r="31" spans="1:4" x14ac:dyDescent="0.3">
      <c r="A31" t="s">
        <v>149</v>
      </c>
      <c r="B31" t="s">
        <v>179</v>
      </c>
      <c r="C31" t="s">
        <v>291</v>
      </c>
      <c r="D31">
        <v>4</v>
      </c>
    </row>
    <row r="32" spans="1:4" x14ac:dyDescent="0.3">
      <c r="A32" t="s">
        <v>149</v>
      </c>
      <c r="B32" t="s">
        <v>179</v>
      </c>
      <c r="C32" t="s">
        <v>292</v>
      </c>
      <c r="D32">
        <v>16</v>
      </c>
    </row>
    <row r="33" spans="1:4" x14ac:dyDescent="0.3">
      <c r="A33" t="s">
        <v>149</v>
      </c>
      <c r="B33" t="s">
        <v>179</v>
      </c>
      <c r="C33" t="s">
        <v>293</v>
      </c>
      <c r="D33">
        <v>24</v>
      </c>
    </row>
    <row r="34" spans="1:4" x14ac:dyDescent="0.3">
      <c r="A34" t="s">
        <v>149</v>
      </c>
      <c r="B34" t="s">
        <v>179</v>
      </c>
      <c r="C34" t="s">
        <v>294</v>
      </c>
      <c r="D34">
        <v>44</v>
      </c>
    </row>
    <row r="35" spans="1:4" x14ac:dyDescent="0.3">
      <c r="A35" t="s">
        <v>149</v>
      </c>
      <c r="B35" t="s">
        <v>179</v>
      </c>
      <c r="C35" t="s">
        <v>295</v>
      </c>
      <c r="D35">
        <v>967</v>
      </c>
    </row>
    <row r="36" spans="1:4" x14ac:dyDescent="0.3">
      <c r="A36" t="s">
        <v>149</v>
      </c>
      <c r="B36" t="s">
        <v>179</v>
      </c>
      <c r="C36" t="s">
        <v>296</v>
      </c>
      <c r="D36">
        <v>2345</v>
      </c>
    </row>
    <row r="37" spans="1:4" x14ac:dyDescent="0.3">
      <c r="A37" t="s">
        <v>149</v>
      </c>
      <c r="B37" t="s">
        <v>179</v>
      </c>
      <c r="C37" t="s">
        <v>297</v>
      </c>
      <c r="D37">
        <v>2547</v>
      </c>
    </row>
    <row r="38" spans="1:4" x14ac:dyDescent="0.3">
      <c r="A38" t="s">
        <v>149</v>
      </c>
      <c r="B38" t="s">
        <v>179</v>
      </c>
      <c r="C38" t="s">
        <v>298</v>
      </c>
      <c r="D38">
        <v>3623</v>
      </c>
    </row>
    <row r="39" spans="1:4" x14ac:dyDescent="0.3">
      <c r="A39" t="s">
        <v>149</v>
      </c>
      <c r="B39" t="s">
        <v>179</v>
      </c>
      <c r="C39" t="s">
        <v>104</v>
      </c>
      <c r="D39">
        <v>13832</v>
      </c>
    </row>
    <row r="40" spans="1:4" x14ac:dyDescent="0.3">
      <c r="A40" t="s">
        <v>149</v>
      </c>
      <c r="B40" t="s">
        <v>179</v>
      </c>
      <c r="C40" t="s">
        <v>64</v>
      </c>
      <c r="D40">
        <v>23406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50"/>
  <sheetViews>
    <sheetView workbookViewId="0"/>
  </sheetViews>
  <sheetFormatPr defaultColWidth="11.5546875" defaultRowHeight="14.4" x14ac:dyDescent="0.3"/>
  <sheetData>
    <row r="1" spans="1:4" x14ac:dyDescent="0.3">
      <c r="A1" t="s">
        <v>299</v>
      </c>
    </row>
    <row r="2" spans="1:4" x14ac:dyDescent="0.3">
      <c r="A2" t="s">
        <v>144</v>
      </c>
      <c r="B2" t="s">
        <v>160</v>
      </c>
      <c r="C2" t="s">
        <v>190</v>
      </c>
      <c r="D2" t="s">
        <v>44</v>
      </c>
    </row>
    <row r="3" spans="1:4" x14ac:dyDescent="0.3">
      <c r="A3" t="s">
        <v>147</v>
      </c>
      <c r="B3" t="s">
        <v>183</v>
      </c>
      <c r="C3" t="s">
        <v>300</v>
      </c>
      <c r="D3">
        <v>1371</v>
      </c>
    </row>
    <row r="4" spans="1:4" x14ac:dyDescent="0.3">
      <c r="A4" t="s">
        <v>147</v>
      </c>
      <c r="B4" t="s">
        <v>183</v>
      </c>
      <c r="C4" t="s">
        <v>64</v>
      </c>
      <c r="D4">
        <v>1371</v>
      </c>
    </row>
    <row r="5" spans="1:4" x14ac:dyDescent="0.3">
      <c r="A5" t="s">
        <v>147</v>
      </c>
      <c r="B5" t="s">
        <v>162</v>
      </c>
      <c r="C5" t="s">
        <v>301</v>
      </c>
      <c r="D5">
        <v>232</v>
      </c>
    </row>
    <row r="6" spans="1:4" x14ac:dyDescent="0.3">
      <c r="A6" t="s">
        <v>147</v>
      </c>
      <c r="B6" t="s">
        <v>162</v>
      </c>
      <c r="C6" t="s">
        <v>302</v>
      </c>
      <c r="D6">
        <v>1341</v>
      </c>
    </row>
    <row r="7" spans="1:4" x14ac:dyDescent="0.3">
      <c r="A7" t="s">
        <v>147</v>
      </c>
      <c r="B7" t="s">
        <v>162</v>
      </c>
      <c r="C7" t="s">
        <v>64</v>
      </c>
      <c r="D7">
        <v>1573</v>
      </c>
    </row>
    <row r="8" spans="1:4" x14ac:dyDescent="0.3">
      <c r="A8" t="s">
        <v>147</v>
      </c>
      <c r="B8" t="s">
        <v>165</v>
      </c>
      <c r="C8" t="s">
        <v>303</v>
      </c>
      <c r="D8">
        <v>1752</v>
      </c>
    </row>
    <row r="9" spans="1:4" x14ac:dyDescent="0.3">
      <c r="A9" t="s">
        <v>147</v>
      </c>
      <c r="B9" t="s">
        <v>165</v>
      </c>
      <c r="C9" t="s">
        <v>64</v>
      </c>
      <c r="D9">
        <v>1752</v>
      </c>
    </row>
    <row r="10" spans="1:4" x14ac:dyDescent="0.3">
      <c r="A10" t="s">
        <v>147</v>
      </c>
      <c r="B10" t="s">
        <v>188</v>
      </c>
      <c r="C10" t="s">
        <v>304</v>
      </c>
      <c r="D10">
        <v>1</v>
      </c>
    </row>
    <row r="11" spans="1:4" x14ac:dyDescent="0.3">
      <c r="A11" t="s">
        <v>147</v>
      </c>
      <c r="B11" t="s">
        <v>188</v>
      </c>
      <c r="C11" t="s">
        <v>305</v>
      </c>
      <c r="D11">
        <v>216</v>
      </c>
    </row>
    <row r="12" spans="1:4" x14ac:dyDescent="0.3">
      <c r="A12" t="s">
        <v>147</v>
      </c>
      <c r="B12" t="s">
        <v>188</v>
      </c>
      <c r="C12" t="s">
        <v>306</v>
      </c>
      <c r="D12">
        <v>1821</v>
      </c>
    </row>
    <row r="13" spans="1:4" x14ac:dyDescent="0.3">
      <c r="A13" t="s">
        <v>147</v>
      </c>
      <c r="B13" t="s">
        <v>188</v>
      </c>
      <c r="C13" t="s">
        <v>64</v>
      </c>
      <c r="D13">
        <v>2038</v>
      </c>
    </row>
    <row r="14" spans="1:4" x14ac:dyDescent="0.3">
      <c r="A14" t="s">
        <v>147</v>
      </c>
      <c r="B14" t="s">
        <v>182</v>
      </c>
      <c r="C14" t="s">
        <v>307</v>
      </c>
      <c r="D14">
        <v>163</v>
      </c>
    </row>
    <row r="15" spans="1:4" x14ac:dyDescent="0.3">
      <c r="A15" t="s">
        <v>147</v>
      </c>
      <c r="B15" t="s">
        <v>182</v>
      </c>
      <c r="C15" t="s">
        <v>308</v>
      </c>
      <c r="D15">
        <v>182</v>
      </c>
    </row>
    <row r="16" spans="1:4" x14ac:dyDescent="0.3">
      <c r="A16" t="s">
        <v>147</v>
      </c>
      <c r="B16" t="s">
        <v>182</v>
      </c>
      <c r="C16" t="s">
        <v>309</v>
      </c>
      <c r="D16">
        <v>2425</v>
      </c>
    </row>
    <row r="17" spans="1:4" x14ac:dyDescent="0.3">
      <c r="A17" t="s">
        <v>147</v>
      </c>
      <c r="B17" t="s">
        <v>182</v>
      </c>
      <c r="C17" t="s">
        <v>64</v>
      </c>
      <c r="D17">
        <v>2770</v>
      </c>
    </row>
    <row r="18" spans="1:4" x14ac:dyDescent="0.3">
      <c r="A18" t="s">
        <v>147</v>
      </c>
      <c r="B18" t="s">
        <v>164</v>
      </c>
      <c r="C18" t="s">
        <v>310</v>
      </c>
      <c r="D18">
        <v>1</v>
      </c>
    </row>
    <row r="19" spans="1:4" x14ac:dyDescent="0.3">
      <c r="A19" t="s">
        <v>147</v>
      </c>
      <c r="B19" t="s">
        <v>164</v>
      </c>
      <c r="C19" t="s">
        <v>311</v>
      </c>
      <c r="D19">
        <v>78</v>
      </c>
    </row>
    <row r="20" spans="1:4" x14ac:dyDescent="0.3">
      <c r="A20" t="s">
        <v>147</v>
      </c>
      <c r="B20" t="s">
        <v>164</v>
      </c>
      <c r="C20" t="s">
        <v>312</v>
      </c>
      <c r="D20">
        <v>109</v>
      </c>
    </row>
    <row r="21" spans="1:4" x14ac:dyDescent="0.3">
      <c r="A21" t="s">
        <v>147</v>
      </c>
      <c r="B21" t="s">
        <v>164</v>
      </c>
      <c r="C21" t="s">
        <v>313</v>
      </c>
      <c r="D21">
        <v>153</v>
      </c>
    </row>
    <row r="22" spans="1:4" x14ac:dyDescent="0.3">
      <c r="A22" t="s">
        <v>147</v>
      </c>
      <c r="B22" t="s">
        <v>164</v>
      </c>
      <c r="C22" t="s">
        <v>314</v>
      </c>
      <c r="D22">
        <v>201</v>
      </c>
    </row>
    <row r="23" spans="1:4" x14ac:dyDescent="0.3">
      <c r="A23" t="s">
        <v>147</v>
      </c>
      <c r="B23" t="s">
        <v>164</v>
      </c>
      <c r="C23" t="s">
        <v>315</v>
      </c>
      <c r="D23">
        <v>275</v>
      </c>
    </row>
    <row r="24" spans="1:4" x14ac:dyDescent="0.3">
      <c r="A24" t="s">
        <v>147</v>
      </c>
      <c r="B24" t="s">
        <v>164</v>
      </c>
      <c r="C24" t="s">
        <v>316</v>
      </c>
      <c r="D24">
        <v>285</v>
      </c>
    </row>
    <row r="25" spans="1:4" x14ac:dyDescent="0.3">
      <c r="A25" t="s">
        <v>147</v>
      </c>
      <c r="B25" t="s">
        <v>164</v>
      </c>
      <c r="C25" t="s">
        <v>317</v>
      </c>
      <c r="D25">
        <v>317</v>
      </c>
    </row>
    <row r="26" spans="1:4" x14ac:dyDescent="0.3">
      <c r="A26" t="s">
        <v>147</v>
      </c>
      <c r="B26" t="s">
        <v>164</v>
      </c>
      <c r="C26" t="s">
        <v>318</v>
      </c>
      <c r="D26">
        <v>476</v>
      </c>
    </row>
    <row r="27" spans="1:4" x14ac:dyDescent="0.3">
      <c r="A27" t="s">
        <v>147</v>
      </c>
      <c r="B27" t="s">
        <v>164</v>
      </c>
      <c r="C27" t="s">
        <v>319</v>
      </c>
      <c r="D27">
        <v>497</v>
      </c>
    </row>
    <row r="28" spans="1:4" x14ac:dyDescent="0.3">
      <c r="A28" t="s">
        <v>147</v>
      </c>
      <c r="B28" t="s">
        <v>164</v>
      </c>
      <c r="C28" t="s">
        <v>320</v>
      </c>
      <c r="D28">
        <v>691</v>
      </c>
    </row>
    <row r="29" spans="1:4" x14ac:dyDescent="0.3">
      <c r="A29" t="s">
        <v>147</v>
      </c>
      <c r="B29" t="s">
        <v>164</v>
      </c>
      <c r="C29" t="s">
        <v>108</v>
      </c>
      <c r="D29">
        <v>11384</v>
      </c>
    </row>
    <row r="30" spans="1:4" x14ac:dyDescent="0.3">
      <c r="A30" t="s">
        <v>147</v>
      </c>
      <c r="B30" t="s">
        <v>164</v>
      </c>
      <c r="C30" t="s">
        <v>64</v>
      </c>
      <c r="D30">
        <v>14467</v>
      </c>
    </row>
    <row r="31" spans="1:4" x14ac:dyDescent="0.3">
      <c r="A31" t="s">
        <v>147</v>
      </c>
      <c r="B31" t="s">
        <v>175</v>
      </c>
      <c r="C31" t="s">
        <v>321</v>
      </c>
      <c r="D31">
        <v>2</v>
      </c>
    </row>
    <row r="32" spans="1:4" x14ac:dyDescent="0.3">
      <c r="A32" t="s">
        <v>147</v>
      </c>
      <c r="B32" t="s">
        <v>175</v>
      </c>
      <c r="C32" t="s">
        <v>322</v>
      </c>
      <c r="D32">
        <v>14</v>
      </c>
    </row>
    <row r="33" spans="1:4" x14ac:dyDescent="0.3">
      <c r="A33" t="s">
        <v>147</v>
      </c>
      <c r="B33" t="s">
        <v>175</v>
      </c>
      <c r="C33" t="s">
        <v>323</v>
      </c>
      <c r="D33">
        <v>19</v>
      </c>
    </row>
    <row r="34" spans="1:4" x14ac:dyDescent="0.3">
      <c r="A34" t="s">
        <v>147</v>
      </c>
      <c r="B34" t="s">
        <v>175</v>
      </c>
      <c r="C34" t="s">
        <v>324</v>
      </c>
      <c r="D34">
        <v>19</v>
      </c>
    </row>
    <row r="35" spans="1:4" x14ac:dyDescent="0.3">
      <c r="A35" t="s">
        <v>147</v>
      </c>
      <c r="B35" t="s">
        <v>175</v>
      </c>
      <c r="C35" t="s">
        <v>224</v>
      </c>
      <c r="D35">
        <v>19</v>
      </c>
    </row>
    <row r="36" spans="1:4" x14ac:dyDescent="0.3">
      <c r="A36" t="s">
        <v>147</v>
      </c>
      <c r="B36" t="s">
        <v>175</v>
      </c>
      <c r="C36" t="s">
        <v>325</v>
      </c>
      <c r="D36">
        <v>35</v>
      </c>
    </row>
    <row r="37" spans="1:4" x14ac:dyDescent="0.3">
      <c r="A37" t="s">
        <v>147</v>
      </c>
      <c r="B37" t="s">
        <v>175</v>
      </c>
      <c r="C37" t="s">
        <v>326</v>
      </c>
      <c r="D37">
        <v>48</v>
      </c>
    </row>
    <row r="38" spans="1:4" x14ac:dyDescent="0.3">
      <c r="A38" t="s">
        <v>147</v>
      </c>
      <c r="B38" t="s">
        <v>175</v>
      </c>
      <c r="C38" t="s">
        <v>327</v>
      </c>
      <c r="D38">
        <v>49</v>
      </c>
    </row>
    <row r="39" spans="1:4" x14ac:dyDescent="0.3">
      <c r="A39" t="s">
        <v>147</v>
      </c>
      <c r="B39" t="s">
        <v>175</v>
      </c>
      <c r="C39" t="s">
        <v>328</v>
      </c>
      <c r="D39">
        <v>50</v>
      </c>
    </row>
    <row r="40" spans="1:4" x14ac:dyDescent="0.3">
      <c r="A40" t="s">
        <v>147</v>
      </c>
      <c r="B40" t="s">
        <v>175</v>
      </c>
      <c r="C40" t="s">
        <v>329</v>
      </c>
      <c r="D40">
        <v>92</v>
      </c>
    </row>
    <row r="41" spans="1:4" x14ac:dyDescent="0.3">
      <c r="A41" t="s">
        <v>147</v>
      </c>
      <c r="B41" t="s">
        <v>175</v>
      </c>
      <c r="C41" t="s">
        <v>330</v>
      </c>
      <c r="D41">
        <v>144</v>
      </c>
    </row>
    <row r="42" spans="1:4" x14ac:dyDescent="0.3">
      <c r="A42" t="s">
        <v>147</v>
      </c>
      <c r="B42" t="s">
        <v>175</v>
      </c>
      <c r="C42" t="s">
        <v>331</v>
      </c>
      <c r="D42">
        <v>302</v>
      </c>
    </row>
    <row r="43" spans="1:4" x14ac:dyDescent="0.3">
      <c r="A43" t="s">
        <v>147</v>
      </c>
      <c r="B43" t="s">
        <v>175</v>
      </c>
      <c r="C43" t="s">
        <v>332</v>
      </c>
      <c r="D43">
        <v>325</v>
      </c>
    </row>
    <row r="44" spans="1:4" x14ac:dyDescent="0.3">
      <c r="A44" t="s">
        <v>147</v>
      </c>
      <c r="B44" t="s">
        <v>175</v>
      </c>
      <c r="C44" t="s">
        <v>333</v>
      </c>
      <c r="D44">
        <v>336</v>
      </c>
    </row>
    <row r="45" spans="1:4" x14ac:dyDescent="0.3">
      <c r="A45" t="s">
        <v>147</v>
      </c>
      <c r="B45" t="s">
        <v>175</v>
      </c>
      <c r="C45" t="s">
        <v>334</v>
      </c>
      <c r="D45">
        <v>359</v>
      </c>
    </row>
    <row r="46" spans="1:4" x14ac:dyDescent="0.3">
      <c r="A46" t="s">
        <v>147</v>
      </c>
      <c r="B46" t="s">
        <v>175</v>
      </c>
      <c r="C46" t="s">
        <v>335</v>
      </c>
      <c r="D46">
        <v>732</v>
      </c>
    </row>
    <row r="47" spans="1:4" x14ac:dyDescent="0.3">
      <c r="A47" t="s">
        <v>147</v>
      </c>
      <c r="B47" t="s">
        <v>175</v>
      </c>
      <c r="C47" t="s">
        <v>336</v>
      </c>
      <c r="D47">
        <v>1056</v>
      </c>
    </row>
    <row r="48" spans="1:4" x14ac:dyDescent="0.3">
      <c r="A48" t="s">
        <v>147</v>
      </c>
      <c r="B48" t="s">
        <v>175</v>
      </c>
      <c r="C48" t="s">
        <v>337</v>
      </c>
      <c r="D48">
        <v>2090</v>
      </c>
    </row>
    <row r="49" spans="1:4" x14ac:dyDescent="0.3">
      <c r="A49" t="s">
        <v>147</v>
      </c>
      <c r="B49" t="s">
        <v>175</v>
      </c>
      <c r="C49" t="s">
        <v>98</v>
      </c>
      <c r="D49">
        <v>11276</v>
      </c>
    </row>
    <row r="50" spans="1:4" x14ac:dyDescent="0.3">
      <c r="A50" t="s">
        <v>147</v>
      </c>
      <c r="B50" t="s">
        <v>175</v>
      </c>
      <c r="C50" t="s">
        <v>64</v>
      </c>
      <c r="D50">
        <v>16967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25"/>
  <sheetViews>
    <sheetView workbookViewId="0"/>
  </sheetViews>
  <sheetFormatPr defaultColWidth="11.5546875" defaultRowHeight="14.4" x14ac:dyDescent="0.3"/>
  <sheetData>
    <row r="1" spans="1:4" x14ac:dyDescent="0.3">
      <c r="A1" t="s">
        <v>338</v>
      </c>
    </row>
    <row r="2" spans="1:4" x14ac:dyDescent="0.3">
      <c r="A2" t="s">
        <v>13</v>
      </c>
      <c r="B2" t="s">
        <v>14</v>
      </c>
      <c r="C2" t="s">
        <v>2</v>
      </c>
      <c r="D2" t="s">
        <v>339</v>
      </c>
    </row>
    <row r="3" spans="1:4" x14ac:dyDescent="0.3">
      <c r="A3" t="s">
        <v>17</v>
      </c>
      <c r="B3" t="s">
        <v>18</v>
      </c>
      <c r="C3">
        <v>2020</v>
      </c>
      <c r="D3">
        <v>67</v>
      </c>
    </row>
    <row r="4" spans="1:4" x14ac:dyDescent="0.3">
      <c r="A4" t="s">
        <v>17</v>
      </c>
      <c r="B4" t="s">
        <v>18</v>
      </c>
      <c r="C4">
        <v>2021</v>
      </c>
      <c r="D4">
        <v>48</v>
      </c>
    </row>
    <row r="5" spans="1:4" x14ac:dyDescent="0.3">
      <c r="A5" t="s">
        <v>41</v>
      </c>
      <c r="B5" t="s">
        <v>42</v>
      </c>
      <c r="C5">
        <v>2021</v>
      </c>
      <c r="D5">
        <v>7</v>
      </c>
    </row>
    <row r="6" spans="1:4" x14ac:dyDescent="0.3">
      <c r="A6" t="s">
        <v>19</v>
      </c>
      <c r="B6" t="s">
        <v>20</v>
      </c>
      <c r="C6">
        <v>2020</v>
      </c>
      <c r="D6">
        <v>79</v>
      </c>
    </row>
    <row r="7" spans="1:4" x14ac:dyDescent="0.3">
      <c r="A7" t="s">
        <v>19</v>
      </c>
      <c r="B7" t="s">
        <v>20</v>
      </c>
      <c r="C7">
        <v>2021</v>
      </c>
      <c r="D7">
        <v>98</v>
      </c>
    </row>
    <row r="8" spans="1:4" x14ac:dyDescent="0.3">
      <c r="A8" t="s">
        <v>21</v>
      </c>
      <c r="B8" t="s">
        <v>22</v>
      </c>
      <c r="C8">
        <v>2020</v>
      </c>
      <c r="D8">
        <v>60</v>
      </c>
    </row>
    <row r="9" spans="1:4" x14ac:dyDescent="0.3">
      <c r="A9" t="s">
        <v>21</v>
      </c>
      <c r="B9" t="s">
        <v>22</v>
      </c>
      <c r="C9">
        <v>2021</v>
      </c>
      <c r="D9">
        <v>55</v>
      </c>
    </row>
    <row r="10" spans="1:4" x14ac:dyDescent="0.3">
      <c r="A10" t="s">
        <v>340</v>
      </c>
      <c r="B10" t="s">
        <v>66</v>
      </c>
      <c r="C10">
        <v>2021</v>
      </c>
      <c r="D10">
        <v>14</v>
      </c>
    </row>
    <row r="11" spans="1:4" x14ac:dyDescent="0.3">
      <c r="A11" t="s">
        <v>23</v>
      </c>
      <c r="B11" t="s">
        <v>24</v>
      </c>
      <c r="C11">
        <v>2020</v>
      </c>
      <c r="D11">
        <v>12</v>
      </c>
    </row>
    <row r="12" spans="1:4" x14ac:dyDescent="0.3">
      <c r="A12" t="s">
        <v>23</v>
      </c>
      <c r="B12" t="s">
        <v>24</v>
      </c>
      <c r="C12">
        <v>2021</v>
      </c>
      <c r="D12">
        <v>11</v>
      </c>
    </row>
    <row r="13" spans="1:4" x14ac:dyDescent="0.3">
      <c r="A13" t="s">
        <v>25</v>
      </c>
      <c r="B13" t="s">
        <v>26</v>
      </c>
      <c r="C13">
        <v>2020</v>
      </c>
      <c r="D13">
        <v>5</v>
      </c>
    </row>
    <row r="14" spans="1:4" x14ac:dyDescent="0.3">
      <c r="A14" t="s">
        <v>25</v>
      </c>
      <c r="B14" t="s">
        <v>26</v>
      </c>
      <c r="C14">
        <v>2021</v>
      </c>
      <c r="D14">
        <v>8</v>
      </c>
    </row>
    <row r="15" spans="1:4" x14ac:dyDescent="0.3">
      <c r="A15" t="s">
        <v>29</v>
      </c>
      <c r="B15" t="s">
        <v>30</v>
      </c>
      <c r="C15">
        <v>2020</v>
      </c>
      <c r="D15">
        <v>9</v>
      </c>
    </row>
    <row r="16" spans="1:4" x14ac:dyDescent="0.3">
      <c r="A16" t="s">
        <v>29</v>
      </c>
      <c r="B16" t="s">
        <v>30</v>
      </c>
      <c r="C16">
        <v>2021</v>
      </c>
      <c r="D16">
        <v>18</v>
      </c>
    </row>
    <row r="17" spans="1:4" x14ac:dyDescent="0.3">
      <c r="A17" t="s">
        <v>31</v>
      </c>
      <c r="B17" t="s">
        <v>32</v>
      </c>
      <c r="C17">
        <v>2020</v>
      </c>
      <c r="D17">
        <v>30</v>
      </c>
    </row>
    <row r="18" spans="1:4" x14ac:dyDescent="0.3">
      <c r="A18" t="s">
        <v>31</v>
      </c>
      <c r="B18" t="s">
        <v>32</v>
      </c>
      <c r="C18">
        <v>2021</v>
      </c>
      <c r="D18">
        <v>23</v>
      </c>
    </row>
    <row r="19" spans="1:4" x14ac:dyDescent="0.3">
      <c r="A19" t="s">
        <v>33</v>
      </c>
      <c r="B19" t="s">
        <v>34</v>
      </c>
      <c r="C19">
        <v>2020</v>
      </c>
      <c r="D19">
        <v>15</v>
      </c>
    </row>
    <row r="20" spans="1:4" x14ac:dyDescent="0.3">
      <c r="A20" t="s">
        <v>33</v>
      </c>
      <c r="B20" t="s">
        <v>34</v>
      </c>
      <c r="C20">
        <v>2021</v>
      </c>
      <c r="D20">
        <v>16</v>
      </c>
    </row>
    <row r="21" spans="1:4" x14ac:dyDescent="0.3">
      <c r="A21" t="s">
        <v>39</v>
      </c>
      <c r="B21" t="s">
        <v>40</v>
      </c>
      <c r="C21">
        <v>2020</v>
      </c>
      <c r="D21">
        <v>3</v>
      </c>
    </row>
    <row r="22" spans="1:4" x14ac:dyDescent="0.3">
      <c r="A22" t="s">
        <v>35</v>
      </c>
      <c r="B22" t="s">
        <v>36</v>
      </c>
      <c r="C22">
        <v>2020</v>
      </c>
      <c r="D22">
        <v>47</v>
      </c>
    </row>
    <row r="23" spans="1:4" x14ac:dyDescent="0.3">
      <c r="A23" t="s">
        <v>35</v>
      </c>
      <c r="B23" t="s">
        <v>36</v>
      </c>
      <c r="C23">
        <v>2021</v>
      </c>
      <c r="D23">
        <v>53</v>
      </c>
    </row>
    <row r="24" spans="1:4" x14ac:dyDescent="0.3">
      <c r="A24" t="s">
        <v>37</v>
      </c>
      <c r="B24" t="s">
        <v>38</v>
      </c>
      <c r="C24">
        <v>2020</v>
      </c>
      <c r="D24">
        <v>8</v>
      </c>
    </row>
    <row r="25" spans="1:4" x14ac:dyDescent="0.3">
      <c r="A25" t="s">
        <v>37</v>
      </c>
      <c r="B25" t="s">
        <v>38</v>
      </c>
      <c r="C25">
        <v>2021</v>
      </c>
      <c r="D25">
        <v>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341</v>
      </c>
    </row>
    <row r="2" spans="1:3" x14ac:dyDescent="0.3">
      <c r="A2" t="s">
        <v>2</v>
      </c>
      <c r="B2" t="s">
        <v>69</v>
      </c>
      <c r="C2" t="s">
        <v>44</v>
      </c>
    </row>
    <row r="3" spans="1:3" x14ac:dyDescent="0.3">
      <c r="A3">
        <v>2012</v>
      </c>
      <c r="B3" t="s">
        <v>71</v>
      </c>
      <c r="C3">
        <v>141338</v>
      </c>
    </row>
    <row r="4" spans="1:3" x14ac:dyDescent="0.3">
      <c r="A4">
        <v>2013</v>
      </c>
      <c r="B4" t="s">
        <v>71</v>
      </c>
      <c r="C4">
        <v>142398</v>
      </c>
    </row>
    <row r="5" spans="1:3" x14ac:dyDescent="0.3">
      <c r="A5">
        <v>2014</v>
      </c>
      <c r="B5" t="s">
        <v>71</v>
      </c>
      <c r="C5">
        <v>148118</v>
      </c>
    </row>
    <row r="6" spans="1:3" x14ac:dyDescent="0.3">
      <c r="A6">
        <v>2015</v>
      </c>
      <c r="B6" t="s">
        <v>71</v>
      </c>
      <c r="C6">
        <v>147119</v>
      </c>
    </row>
    <row r="7" spans="1:3" x14ac:dyDescent="0.3">
      <c r="A7">
        <v>2016</v>
      </c>
      <c r="B7" t="s">
        <v>71</v>
      </c>
      <c r="C7">
        <v>135852</v>
      </c>
    </row>
    <row r="8" spans="1:3" x14ac:dyDescent="0.3">
      <c r="A8">
        <v>2017</v>
      </c>
      <c r="B8" t="s">
        <v>71</v>
      </c>
      <c r="C8">
        <v>134786</v>
      </c>
    </row>
    <row r="9" spans="1:3" x14ac:dyDescent="0.3">
      <c r="A9">
        <v>2018</v>
      </c>
      <c r="B9" t="s">
        <v>71</v>
      </c>
      <c r="C9">
        <v>150818</v>
      </c>
    </row>
    <row r="10" spans="1:3" x14ac:dyDescent="0.3">
      <c r="A10">
        <v>2019</v>
      </c>
      <c r="B10" t="s">
        <v>71</v>
      </c>
      <c r="C10">
        <v>145787</v>
      </c>
    </row>
    <row r="11" spans="1:3" x14ac:dyDescent="0.3">
      <c r="A11">
        <v>2020</v>
      </c>
      <c r="B11" t="s">
        <v>71</v>
      </c>
      <c r="C11">
        <v>59888</v>
      </c>
    </row>
    <row r="12" spans="1:3" x14ac:dyDescent="0.3">
      <c r="A12">
        <v>2021</v>
      </c>
      <c r="B12" t="s">
        <v>71</v>
      </c>
      <c r="C12">
        <v>53082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342</v>
      </c>
    </row>
    <row r="2" spans="1:3" x14ac:dyDescent="0.3">
      <c r="A2" t="s">
        <v>2</v>
      </c>
      <c r="B2" t="s">
        <v>44</v>
      </c>
      <c r="C2" t="s">
        <v>73</v>
      </c>
    </row>
    <row r="3" spans="1:3" x14ac:dyDescent="0.3">
      <c r="A3">
        <v>2012</v>
      </c>
      <c r="B3">
        <v>141338</v>
      </c>
      <c r="C3">
        <v>4.9466868632866999E-2</v>
      </c>
    </row>
    <row r="4" spans="1:3" x14ac:dyDescent="0.3">
      <c r="A4">
        <v>2013</v>
      </c>
      <c r="B4">
        <v>142398</v>
      </c>
      <c r="C4">
        <v>7.49975236666711E-3</v>
      </c>
    </row>
    <row r="5" spans="1:3" x14ac:dyDescent="0.3">
      <c r="A5">
        <v>2014</v>
      </c>
      <c r="B5">
        <v>148118</v>
      </c>
      <c r="C5">
        <v>4.01691034986447E-2</v>
      </c>
    </row>
    <row r="6" spans="1:3" x14ac:dyDescent="0.3">
      <c r="A6">
        <v>2015</v>
      </c>
      <c r="B6">
        <v>147119</v>
      </c>
      <c r="C6">
        <v>-6.7446225306849704E-3</v>
      </c>
    </row>
    <row r="7" spans="1:3" x14ac:dyDescent="0.3">
      <c r="A7">
        <v>2016</v>
      </c>
      <c r="B7">
        <v>135852</v>
      </c>
      <c r="C7">
        <v>-7.6584261720104102E-2</v>
      </c>
    </row>
    <row r="8" spans="1:3" x14ac:dyDescent="0.3">
      <c r="A8">
        <v>2017</v>
      </c>
      <c r="B8">
        <v>134786</v>
      </c>
      <c r="C8">
        <v>-7.8467744309984599E-3</v>
      </c>
    </row>
    <row r="9" spans="1:3" x14ac:dyDescent="0.3">
      <c r="A9">
        <v>2018</v>
      </c>
      <c r="B9">
        <v>150818</v>
      </c>
      <c r="C9">
        <v>0.118944103987061</v>
      </c>
    </row>
    <row r="10" spans="1:3" x14ac:dyDescent="0.3">
      <c r="A10">
        <v>2019</v>
      </c>
      <c r="B10">
        <v>145787</v>
      </c>
      <c r="C10">
        <v>-3.3358087230967101E-2</v>
      </c>
    </row>
    <row r="11" spans="1:3" x14ac:dyDescent="0.3">
      <c r="A11">
        <v>2020</v>
      </c>
      <c r="B11">
        <v>59888</v>
      </c>
      <c r="C11">
        <v>-0.58920891437508105</v>
      </c>
    </row>
    <row r="12" spans="1:3" x14ac:dyDescent="0.3">
      <c r="A12">
        <v>2021</v>
      </c>
      <c r="B12">
        <v>53082</v>
      </c>
      <c r="C12">
        <v>-0.11364547154688801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343</v>
      </c>
    </row>
    <row r="2" spans="1:4" x14ac:dyDescent="0.3">
      <c r="A2" t="s">
        <v>75</v>
      </c>
      <c r="B2" t="s">
        <v>2</v>
      </c>
      <c r="C2" t="s">
        <v>44</v>
      </c>
      <c r="D2" t="s">
        <v>73</v>
      </c>
    </row>
    <row r="3" spans="1:4" x14ac:dyDescent="0.3">
      <c r="A3" t="s">
        <v>76</v>
      </c>
      <c r="B3">
        <v>2021</v>
      </c>
      <c r="C3">
        <v>4458</v>
      </c>
      <c r="D3">
        <v>-0.67371733879821405</v>
      </c>
    </row>
    <row r="4" spans="1:4" x14ac:dyDescent="0.3">
      <c r="A4" t="s">
        <v>77</v>
      </c>
      <c r="B4">
        <v>2021</v>
      </c>
      <c r="C4">
        <v>3491</v>
      </c>
      <c r="D4">
        <v>-0.71921499235904496</v>
      </c>
    </row>
    <row r="5" spans="1:4" x14ac:dyDescent="0.3">
      <c r="A5" t="s">
        <v>78</v>
      </c>
      <c r="B5">
        <v>2021</v>
      </c>
      <c r="C5">
        <v>3745</v>
      </c>
      <c r="D5">
        <v>-0.58513348842361801</v>
      </c>
    </row>
    <row r="6" spans="1:4" x14ac:dyDescent="0.3">
      <c r="A6" t="s">
        <v>79</v>
      </c>
      <c r="B6">
        <v>2021</v>
      </c>
      <c r="C6">
        <v>3603</v>
      </c>
      <c r="D6">
        <v>1.1691751956652601</v>
      </c>
    </row>
    <row r="7" spans="1:4" x14ac:dyDescent="0.3">
      <c r="A7" t="s">
        <v>80</v>
      </c>
      <c r="B7">
        <v>2021</v>
      </c>
      <c r="C7">
        <v>3955</v>
      </c>
      <c r="D7">
        <v>0.96180555555555602</v>
      </c>
    </row>
    <row r="8" spans="1:4" x14ac:dyDescent="0.3">
      <c r="A8" t="s">
        <v>81</v>
      </c>
      <c r="B8">
        <v>2021</v>
      </c>
      <c r="C8">
        <v>3769</v>
      </c>
      <c r="D8">
        <v>0.77699198491277699</v>
      </c>
    </row>
    <row r="9" spans="1:4" x14ac:dyDescent="0.3">
      <c r="A9" t="s">
        <v>82</v>
      </c>
      <c r="B9">
        <v>2021</v>
      </c>
      <c r="C9">
        <v>4290</v>
      </c>
      <c r="D9">
        <v>0.879929886064855</v>
      </c>
    </row>
    <row r="10" spans="1:4" x14ac:dyDescent="0.3">
      <c r="A10" t="s">
        <v>83</v>
      </c>
      <c r="B10">
        <v>2021</v>
      </c>
      <c r="C10">
        <v>4348</v>
      </c>
      <c r="D10">
        <v>0.74688629971876297</v>
      </c>
    </row>
    <row r="11" spans="1:4" x14ac:dyDescent="0.3">
      <c r="A11" t="s">
        <v>84</v>
      </c>
      <c r="B11">
        <v>2021</v>
      </c>
      <c r="C11">
        <v>4366</v>
      </c>
      <c r="D11">
        <v>0.61464497041420096</v>
      </c>
    </row>
    <row r="12" spans="1:4" x14ac:dyDescent="0.3">
      <c r="A12" t="s">
        <v>85</v>
      </c>
      <c r="B12">
        <v>2021</v>
      </c>
      <c r="C12">
        <v>4870</v>
      </c>
      <c r="D12">
        <v>0.48159415880742301</v>
      </c>
    </row>
    <row r="13" spans="1:4" x14ac:dyDescent="0.3">
      <c r="A13" t="s">
        <v>86</v>
      </c>
      <c r="B13">
        <v>2021</v>
      </c>
      <c r="C13">
        <v>5727</v>
      </c>
      <c r="D13">
        <v>0.52923898531375202</v>
      </c>
    </row>
    <row r="14" spans="1:4" x14ac:dyDescent="0.3">
      <c r="A14" t="s">
        <v>87</v>
      </c>
      <c r="B14">
        <v>2021</v>
      </c>
      <c r="C14">
        <v>6460</v>
      </c>
      <c r="D14">
        <v>0.44843049327354301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344</v>
      </c>
    </row>
    <row r="2" spans="1:3" x14ac:dyDescent="0.3">
      <c r="A2" t="s">
        <v>2</v>
      </c>
      <c r="B2" t="s">
        <v>345</v>
      </c>
      <c r="C2" t="s">
        <v>44</v>
      </c>
    </row>
    <row r="3" spans="1:3" x14ac:dyDescent="0.3">
      <c r="A3">
        <v>2012</v>
      </c>
      <c r="B3" t="s">
        <v>346</v>
      </c>
      <c r="C3">
        <v>40.969000000000001</v>
      </c>
    </row>
    <row r="4" spans="1:3" x14ac:dyDescent="0.3">
      <c r="A4">
        <v>2012</v>
      </c>
      <c r="B4" t="s">
        <v>347</v>
      </c>
      <c r="C4">
        <v>100.369</v>
      </c>
    </row>
    <row r="5" spans="1:3" x14ac:dyDescent="0.3">
      <c r="A5">
        <v>2013</v>
      </c>
      <c r="B5" t="s">
        <v>346</v>
      </c>
      <c r="C5">
        <v>42.043999999999997</v>
      </c>
    </row>
    <row r="6" spans="1:3" x14ac:dyDescent="0.3">
      <c r="A6">
        <v>2013</v>
      </c>
      <c r="B6" t="s">
        <v>347</v>
      </c>
      <c r="C6">
        <v>100.354</v>
      </c>
    </row>
    <row r="7" spans="1:3" x14ac:dyDescent="0.3">
      <c r="A7">
        <v>2014</v>
      </c>
      <c r="B7" t="s">
        <v>346</v>
      </c>
      <c r="C7">
        <v>42.348999999999997</v>
      </c>
    </row>
    <row r="8" spans="1:3" x14ac:dyDescent="0.3">
      <c r="A8">
        <v>2014</v>
      </c>
      <c r="B8" t="s">
        <v>347</v>
      </c>
      <c r="C8">
        <v>105.76900000000001</v>
      </c>
    </row>
    <row r="9" spans="1:3" x14ac:dyDescent="0.3">
      <c r="A9">
        <v>2015</v>
      </c>
      <c r="B9" t="s">
        <v>346</v>
      </c>
      <c r="C9">
        <v>48.243000000000002</v>
      </c>
    </row>
    <row r="10" spans="1:3" x14ac:dyDescent="0.3">
      <c r="A10">
        <v>2015</v>
      </c>
      <c r="B10" t="s">
        <v>347</v>
      </c>
      <c r="C10">
        <v>98.876000000000005</v>
      </c>
    </row>
    <row r="11" spans="1:3" x14ac:dyDescent="0.3">
      <c r="A11">
        <v>2016</v>
      </c>
      <c r="B11" t="s">
        <v>346</v>
      </c>
      <c r="C11">
        <v>48.069000000000003</v>
      </c>
    </row>
    <row r="12" spans="1:3" x14ac:dyDescent="0.3">
      <c r="A12">
        <v>2016</v>
      </c>
      <c r="B12" t="s">
        <v>347</v>
      </c>
      <c r="C12">
        <v>87.783000000000001</v>
      </c>
    </row>
    <row r="13" spans="1:3" x14ac:dyDescent="0.3">
      <c r="A13">
        <v>2017</v>
      </c>
      <c r="B13" t="s">
        <v>346</v>
      </c>
      <c r="C13">
        <v>51.1</v>
      </c>
    </row>
    <row r="14" spans="1:3" x14ac:dyDescent="0.3">
      <c r="A14">
        <v>2017</v>
      </c>
      <c r="B14" t="s">
        <v>347</v>
      </c>
      <c r="C14">
        <v>83.686000000000007</v>
      </c>
    </row>
    <row r="15" spans="1:3" x14ac:dyDescent="0.3">
      <c r="A15">
        <v>2018</v>
      </c>
      <c r="B15" t="s">
        <v>346</v>
      </c>
      <c r="C15">
        <v>57.509</v>
      </c>
    </row>
    <row r="16" spans="1:3" x14ac:dyDescent="0.3">
      <c r="A16">
        <v>2018</v>
      </c>
      <c r="B16" t="s">
        <v>347</v>
      </c>
      <c r="C16">
        <v>93.308999999999997</v>
      </c>
    </row>
    <row r="17" spans="1:3" x14ac:dyDescent="0.3">
      <c r="A17">
        <v>2019</v>
      </c>
      <c r="B17" t="s">
        <v>346</v>
      </c>
      <c r="C17">
        <v>55.616999999999997</v>
      </c>
    </row>
    <row r="18" spans="1:3" x14ac:dyDescent="0.3">
      <c r="A18">
        <v>2019</v>
      </c>
      <c r="B18" t="s">
        <v>347</v>
      </c>
      <c r="C18">
        <v>90.17</v>
      </c>
    </row>
    <row r="19" spans="1:3" x14ac:dyDescent="0.3">
      <c r="A19">
        <v>2020</v>
      </c>
      <c r="B19" t="s">
        <v>346</v>
      </c>
      <c r="C19">
        <v>17.616</v>
      </c>
    </row>
    <row r="20" spans="1:3" x14ac:dyDescent="0.3">
      <c r="A20">
        <v>2020</v>
      </c>
      <c r="B20" t="s">
        <v>347</v>
      </c>
      <c r="C20">
        <v>42.271999999999998</v>
      </c>
    </row>
    <row r="21" spans="1:3" x14ac:dyDescent="0.3">
      <c r="A21">
        <v>2021</v>
      </c>
      <c r="B21" t="s">
        <v>346</v>
      </c>
      <c r="C21">
        <v>9.4949999999999992</v>
      </c>
    </row>
    <row r="22" spans="1:3" x14ac:dyDescent="0.3">
      <c r="A22">
        <v>2021</v>
      </c>
      <c r="B22" t="s">
        <v>347</v>
      </c>
      <c r="C22">
        <v>43.587000000000003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22"/>
  <sheetViews>
    <sheetView workbookViewId="0"/>
  </sheetViews>
  <sheetFormatPr defaultColWidth="11.5546875" defaultRowHeight="14.4" x14ac:dyDescent="0.3"/>
  <sheetData>
    <row r="1" spans="1:4" x14ac:dyDescent="0.3">
      <c r="A1" t="s">
        <v>348</v>
      </c>
    </row>
    <row r="2" spans="1:4" x14ac:dyDescent="0.3">
      <c r="A2" t="s">
        <v>2</v>
      </c>
      <c r="B2" t="s">
        <v>345</v>
      </c>
      <c r="C2" t="s">
        <v>44</v>
      </c>
      <c r="D2" t="s">
        <v>11</v>
      </c>
    </row>
    <row r="3" spans="1:4" x14ac:dyDescent="0.3">
      <c r="A3">
        <v>2012</v>
      </c>
      <c r="B3" t="s">
        <v>347</v>
      </c>
      <c r="C3">
        <v>100369</v>
      </c>
      <c r="D3">
        <v>0.71013457102831501</v>
      </c>
    </row>
    <row r="4" spans="1:4" x14ac:dyDescent="0.3">
      <c r="A4">
        <v>2012</v>
      </c>
      <c r="B4" t="s">
        <v>346</v>
      </c>
      <c r="C4">
        <v>40969</v>
      </c>
      <c r="D4">
        <v>0.28986542897168499</v>
      </c>
    </row>
    <row r="5" spans="1:4" x14ac:dyDescent="0.3">
      <c r="A5">
        <v>2013</v>
      </c>
      <c r="B5" t="s">
        <v>347</v>
      </c>
      <c r="C5">
        <v>100354</v>
      </c>
      <c r="D5">
        <v>0.70474304414387801</v>
      </c>
    </row>
    <row r="6" spans="1:4" x14ac:dyDescent="0.3">
      <c r="A6">
        <v>2013</v>
      </c>
      <c r="B6" t="s">
        <v>346</v>
      </c>
      <c r="C6">
        <v>42044</v>
      </c>
      <c r="D6">
        <v>0.29525695585612199</v>
      </c>
    </row>
    <row r="7" spans="1:4" x14ac:dyDescent="0.3">
      <c r="A7">
        <v>2014</v>
      </c>
      <c r="B7" t="s">
        <v>347</v>
      </c>
      <c r="C7">
        <v>105769</v>
      </c>
      <c r="D7">
        <v>0.71408606651453599</v>
      </c>
    </row>
    <row r="8" spans="1:4" x14ac:dyDescent="0.3">
      <c r="A8">
        <v>2014</v>
      </c>
      <c r="B8" t="s">
        <v>346</v>
      </c>
      <c r="C8">
        <v>42349</v>
      </c>
      <c r="D8">
        <v>0.28591393348546401</v>
      </c>
    </row>
    <row r="9" spans="1:4" x14ac:dyDescent="0.3">
      <c r="A9">
        <v>2015</v>
      </c>
      <c r="B9" t="s">
        <v>347</v>
      </c>
      <c r="C9">
        <v>98876</v>
      </c>
      <c r="D9">
        <v>0.67208178413393205</v>
      </c>
    </row>
    <row r="10" spans="1:4" x14ac:dyDescent="0.3">
      <c r="A10">
        <v>2015</v>
      </c>
      <c r="B10" t="s">
        <v>346</v>
      </c>
      <c r="C10">
        <v>48243</v>
      </c>
      <c r="D10">
        <v>0.32791821586606801</v>
      </c>
    </row>
    <row r="11" spans="1:4" x14ac:dyDescent="0.3">
      <c r="A11">
        <v>2016</v>
      </c>
      <c r="B11" t="s">
        <v>347</v>
      </c>
      <c r="C11">
        <v>87783</v>
      </c>
      <c r="D11">
        <v>0.64616641639431105</v>
      </c>
    </row>
    <row r="12" spans="1:4" x14ac:dyDescent="0.3">
      <c r="A12">
        <v>2016</v>
      </c>
      <c r="B12" t="s">
        <v>346</v>
      </c>
      <c r="C12">
        <v>48069</v>
      </c>
      <c r="D12">
        <v>0.35383358360568901</v>
      </c>
    </row>
    <row r="13" spans="1:4" x14ac:dyDescent="0.3">
      <c r="A13">
        <v>2017</v>
      </c>
      <c r="B13" t="s">
        <v>347</v>
      </c>
      <c r="C13">
        <v>83686</v>
      </c>
      <c r="D13">
        <v>0.62088050687756902</v>
      </c>
    </row>
    <row r="14" spans="1:4" x14ac:dyDescent="0.3">
      <c r="A14">
        <v>2017</v>
      </c>
      <c r="B14" t="s">
        <v>346</v>
      </c>
      <c r="C14">
        <v>51100</v>
      </c>
      <c r="D14">
        <v>0.37911949312243098</v>
      </c>
    </row>
    <row r="15" spans="1:4" x14ac:dyDescent="0.3">
      <c r="A15">
        <v>2018</v>
      </c>
      <c r="B15" t="s">
        <v>347</v>
      </c>
      <c r="C15">
        <v>93309</v>
      </c>
      <c r="D15">
        <v>0.61868609847630895</v>
      </c>
    </row>
    <row r="16" spans="1:4" x14ac:dyDescent="0.3">
      <c r="A16">
        <v>2018</v>
      </c>
      <c r="B16" t="s">
        <v>346</v>
      </c>
      <c r="C16">
        <v>57509</v>
      </c>
      <c r="D16">
        <v>0.38131390152369099</v>
      </c>
    </row>
    <row r="17" spans="1:4" x14ac:dyDescent="0.3">
      <c r="A17">
        <v>2019</v>
      </c>
      <c r="B17" t="s">
        <v>347</v>
      </c>
      <c r="C17">
        <v>90170</v>
      </c>
      <c r="D17">
        <v>0.61850507932806098</v>
      </c>
    </row>
    <row r="18" spans="1:4" x14ac:dyDescent="0.3">
      <c r="A18">
        <v>2019</v>
      </c>
      <c r="B18" t="s">
        <v>346</v>
      </c>
      <c r="C18">
        <v>55617</v>
      </c>
      <c r="D18">
        <v>0.38149492067193902</v>
      </c>
    </row>
    <row r="19" spans="1:4" x14ac:dyDescent="0.3">
      <c r="A19">
        <v>2020</v>
      </c>
      <c r="B19" t="s">
        <v>347</v>
      </c>
      <c r="C19">
        <v>42272</v>
      </c>
      <c r="D19">
        <v>0.70585092172054498</v>
      </c>
    </row>
    <row r="20" spans="1:4" x14ac:dyDescent="0.3">
      <c r="A20">
        <v>2020</v>
      </c>
      <c r="B20" t="s">
        <v>346</v>
      </c>
      <c r="C20">
        <v>17616</v>
      </c>
      <c r="D20">
        <v>0.29414907827945502</v>
      </c>
    </row>
    <row r="21" spans="1:4" x14ac:dyDescent="0.3">
      <c r="A21">
        <v>2021</v>
      </c>
      <c r="B21" t="s">
        <v>347</v>
      </c>
      <c r="C21">
        <v>43587</v>
      </c>
      <c r="D21">
        <v>0.82112580535774804</v>
      </c>
    </row>
    <row r="22" spans="1:4" x14ac:dyDescent="0.3">
      <c r="A22">
        <v>2021</v>
      </c>
      <c r="B22" t="s">
        <v>346</v>
      </c>
      <c r="C22">
        <v>9495</v>
      </c>
      <c r="D22">
        <v>0.17887419464225199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4"/>
  <sheetViews>
    <sheetView workbookViewId="0"/>
  </sheetViews>
  <sheetFormatPr defaultColWidth="11.5546875" defaultRowHeight="14.4" x14ac:dyDescent="0.3"/>
  <sheetData>
    <row r="1" spans="1:4" x14ac:dyDescent="0.3">
      <c r="A1" t="s">
        <v>349</v>
      </c>
    </row>
    <row r="2" spans="1:4" x14ac:dyDescent="0.3">
      <c r="A2" t="s">
        <v>345</v>
      </c>
      <c r="B2" t="s">
        <v>2</v>
      </c>
      <c r="C2" t="s">
        <v>44</v>
      </c>
      <c r="D2" t="s">
        <v>73</v>
      </c>
    </row>
    <row r="3" spans="1:4" x14ac:dyDescent="0.3">
      <c r="A3" t="s">
        <v>346</v>
      </c>
      <c r="B3">
        <v>2021</v>
      </c>
      <c r="C3">
        <v>9495</v>
      </c>
      <c r="D3">
        <v>-0.46100136239782002</v>
      </c>
    </row>
    <row r="4" spans="1:4" x14ac:dyDescent="0.3">
      <c r="A4" t="s">
        <v>347</v>
      </c>
      <c r="B4">
        <v>2021</v>
      </c>
      <c r="C4">
        <v>43587</v>
      </c>
      <c r="D4">
        <v>3.1108062074186101E-2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4"/>
  <sheetViews>
    <sheetView workbookViewId="0"/>
  </sheetViews>
  <sheetFormatPr defaultColWidth="11.5546875" defaultRowHeight="14.4" x14ac:dyDescent="0.3"/>
  <sheetData>
    <row r="1" spans="1:4" x14ac:dyDescent="0.3">
      <c r="A1" t="s">
        <v>350</v>
      </c>
    </row>
    <row r="2" spans="1:4" x14ac:dyDescent="0.3">
      <c r="A2" t="s">
        <v>345</v>
      </c>
      <c r="B2" t="s">
        <v>2</v>
      </c>
      <c r="C2" t="s">
        <v>44</v>
      </c>
      <c r="D2" t="s">
        <v>73</v>
      </c>
    </row>
    <row r="3" spans="1:4" x14ac:dyDescent="0.3">
      <c r="A3" t="s">
        <v>346</v>
      </c>
      <c r="B3">
        <v>2021</v>
      </c>
      <c r="C3">
        <v>9495</v>
      </c>
      <c r="D3">
        <v>-0.82927881762770395</v>
      </c>
    </row>
    <row r="4" spans="1:4" x14ac:dyDescent="0.3">
      <c r="A4" t="s">
        <v>347</v>
      </c>
      <c r="B4">
        <v>2021</v>
      </c>
      <c r="C4">
        <v>43587</v>
      </c>
      <c r="D4">
        <v>-0.516613064212044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351</v>
      </c>
    </row>
    <row r="2" spans="1:3" x14ac:dyDescent="0.3">
      <c r="A2" t="s">
        <v>13</v>
      </c>
      <c r="B2" t="s">
        <v>14</v>
      </c>
      <c r="C2" t="s">
        <v>11</v>
      </c>
    </row>
    <row r="3" spans="1:3" x14ac:dyDescent="0.3">
      <c r="A3" t="s">
        <v>352</v>
      </c>
      <c r="B3" t="s">
        <v>353</v>
      </c>
      <c r="C3">
        <v>4.323499491353E-2</v>
      </c>
    </row>
    <row r="4" spans="1:3" x14ac:dyDescent="0.3">
      <c r="A4" t="s">
        <v>19</v>
      </c>
      <c r="B4" t="s">
        <v>20</v>
      </c>
      <c r="C4">
        <v>3.09144342715045E-2</v>
      </c>
    </row>
    <row r="5" spans="1:3" x14ac:dyDescent="0.3">
      <c r="A5" t="s">
        <v>354</v>
      </c>
      <c r="B5" t="s">
        <v>355</v>
      </c>
      <c r="C5">
        <v>7.7804152066613896E-2</v>
      </c>
    </row>
    <row r="6" spans="1:3" x14ac:dyDescent="0.3">
      <c r="A6" t="s">
        <v>21</v>
      </c>
      <c r="B6" t="s">
        <v>22</v>
      </c>
      <c r="C6">
        <v>6.4051844316340796E-3</v>
      </c>
    </row>
    <row r="7" spans="1:3" x14ac:dyDescent="0.3">
      <c r="A7" t="s">
        <v>356</v>
      </c>
      <c r="B7" t="s">
        <v>357</v>
      </c>
      <c r="C7">
        <v>3.9241174032628799E-2</v>
      </c>
    </row>
    <row r="8" spans="1:3" x14ac:dyDescent="0.3">
      <c r="A8" t="s">
        <v>23</v>
      </c>
      <c r="B8" t="s">
        <v>24</v>
      </c>
      <c r="C8">
        <v>5.1411024452733503E-2</v>
      </c>
    </row>
    <row r="9" spans="1:3" x14ac:dyDescent="0.3">
      <c r="A9" t="s">
        <v>92</v>
      </c>
      <c r="B9" t="s">
        <v>93</v>
      </c>
      <c r="C9">
        <v>0.54901849967974103</v>
      </c>
    </row>
    <row r="10" spans="1:3" x14ac:dyDescent="0.3">
      <c r="A10" t="s">
        <v>35</v>
      </c>
      <c r="B10" t="s">
        <v>36</v>
      </c>
      <c r="C10">
        <v>8.9032063599713607E-2</v>
      </c>
    </row>
    <row r="11" spans="1:3" x14ac:dyDescent="0.3">
      <c r="A11" t="s">
        <v>358</v>
      </c>
      <c r="B11" t="s">
        <v>358</v>
      </c>
      <c r="C11">
        <v>7.2680004521306699E-2</v>
      </c>
    </row>
    <row r="12" spans="1:3" x14ac:dyDescent="0.3">
      <c r="A12" t="s">
        <v>359</v>
      </c>
      <c r="B12" t="s">
        <v>360</v>
      </c>
      <c r="C12">
        <v>4.0258468030594199E-2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12"/>
  <sheetViews>
    <sheetView workbookViewId="0"/>
  </sheetViews>
  <sheetFormatPr defaultColWidth="11.5546875" defaultRowHeight="14.4" x14ac:dyDescent="0.3"/>
  <sheetData>
    <row r="1" spans="1:5" x14ac:dyDescent="0.3">
      <c r="A1" t="s">
        <v>361</v>
      </c>
    </row>
    <row r="2" spans="1:5" x14ac:dyDescent="0.3">
      <c r="A2" t="s">
        <v>13</v>
      </c>
      <c r="B2" t="s">
        <v>14</v>
      </c>
      <c r="C2" t="s">
        <v>2</v>
      </c>
      <c r="D2" t="s">
        <v>44</v>
      </c>
      <c r="E2" t="s">
        <v>73</v>
      </c>
    </row>
    <row r="3" spans="1:5" x14ac:dyDescent="0.3">
      <c r="A3" t="s">
        <v>352</v>
      </c>
      <c r="B3" t="s">
        <v>353</v>
      </c>
      <c r="C3">
        <v>2021</v>
      </c>
      <c r="D3">
        <v>2295</v>
      </c>
      <c r="E3">
        <v>0.27006087437742099</v>
      </c>
    </row>
    <row r="4" spans="1:5" x14ac:dyDescent="0.3">
      <c r="A4" t="s">
        <v>19</v>
      </c>
      <c r="B4" t="s">
        <v>20</v>
      </c>
      <c r="C4">
        <v>2021</v>
      </c>
      <c r="D4">
        <v>1641</v>
      </c>
      <c r="E4">
        <v>-0.36493808049535598</v>
      </c>
    </row>
    <row r="5" spans="1:5" x14ac:dyDescent="0.3">
      <c r="A5" t="s">
        <v>354</v>
      </c>
      <c r="B5" t="s">
        <v>355</v>
      </c>
      <c r="C5">
        <v>2021</v>
      </c>
      <c r="D5">
        <v>4130</v>
      </c>
      <c r="E5">
        <v>0.82339955849889601</v>
      </c>
    </row>
    <row r="6" spans="1:5" x14ac:dyDescent="0.3">
      <c r="A6" t="s">
        <v>21</v>
      </c>
      <c r="B6" t="s">
        <v>22</v>
      </c>
      <c r="C6">
        <v>2021</v>
      </c>
      <c r="D6">
        <v>340</v>
      </c>
      <c r="E6">
        <v>-0.92083818393480799</v>
      </c>
    </row>
    <row r="7" spans="1:5" x14ac:dyDescent="0.3">
      <c r="A7" t="s">
        <v>356</v>
      </c>
      <c r="B7" t="s">
        <v>357</v>
      </c>
      <c r="C7">
        <v>2021</v>
      </c>
      <c r="D7">
        <v>2083</v>
      </c>
      <c r="E7">
        <v>-9.7487001733102194E-2</v>
      </c>
    </row>
    <row r="8" spans="1:5" x14ac:dyDescent="0.3">
      <c r="A8" t="s">
        <v>23</v>
      </c>
      <c r="B8" t="s">
        <v>24</v>
      </c>
      <c r="C8">
        <v>2021</v>
      </c>
      <c r="D8">
        <v>2729</v>
      </c>
      <c r="E8">
        <v>8.3366415244144496E-2</v>
      </c>
    </row>
    <row r="9" spans="1:5" x14ac:dyDescent="0.3">
      <c r="A9" t="s">
        <v>92</v>
      </c>
      <c r="B9" t="s">
        <v>93</v>
      </c>
      <c r="C9">
        <v>2021</v>
      </c>
      <c r="D9">
        <v>29143</v>
      </c>
      <c r="E9">
        <v>-6.6677341873498802E-2</v>
      </c>
    </row>
    <row r="10" spans="1:5" x14ac:dyDescent="0.3">
      <c r="A10" t="s">
        <v>35</v>
      </c>
      <c r="B10" t="s">
        <v>36</v>
      </c>
      <c r="C10">
        <v>2021</v>
      </c>
      <c r="D10">
        <v>4726</v>
      </c>
      <c r="E10">
        <v>-0.415026612204481</v>
      </c>
    </row>
    <row r="11" spans="1:5" x14ac:dyDescent="0.3">
      <c r="A11" t="s">
        <v>358</v>
      </c>
      <c r="B11" t="s">
        <v>358</v>
      </c>
      <c r="C11">
        <v>2021</v>
      </c>
      <c r="D11">
        <v>3858</v>
      </c>
      <c r="E11">
        <v>0.29159691998660903</v>
      </c>
    </row>
    <row r="12" spans="1:5" x14ac:dyDescent="0.3">
      <c r="A12" t="s">
        <v>359</v>
      </c>
      <c r="B12" t="s">
        <v>360</v>
      </c>
      <c r="C12">
        <v>2021</v>
      </c>
      <c r="D12">
        <v>2137</v>
      </c>
      <c r="E12">
        <v>0.174821330401319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4"/>
  <sheetViews>
    <sheetView workbookViewId="0"/>
  </sheetViews>
  <sheetFormatPr defaultColWidth="11.5546875" defaultRowHeight="14.4" x14ac:dyDescent="0.3"/>
  <sheetData>
    <row r="1" spans="1:3" x14ac:dyDescent="0.3">
      <c r="A1" t="s">
        <v>362</v>
      </c>
    </row>
    <row r="2" spans="1:3" x14ac:dyDescent="0.3">
      <c r="A2" t="s">
        <v>363</v>
      </c>
      <c r="B2" t="s">
        <v>2</v>
      </c>
      <c r="C2" t="s">
        <v>44</v>
      </c>
    </row>
    <row r="3" spans="1:3" x14ac:dyDescent="0.3">
      <c r="A3" t="s">
        <v>364</v>
      </c>
      <c r="B3">
        <v>2020</v>
      </c>
      <c r="C3">
        <v>2446</v>
      </c>
    </row>
    <row r="4" spans="1:3" x14ac:dyDescent="0.3">
      <c r="A4" t="s">
        <v>364</v>
      </c>
      <c r="B4">
        <v>2021</v>
      </c>
      <c r="C4">
        <v>1548</v>
      </c>
    </row>
    <row r="5" spans="1:3" x14ac:dyDescent="0.3">
      <c r="A5" t="s">
        <v>365</v>
      </c>
      <c r="B5">
        <v>2020</v>
      </c>
      <c r="C5">
        <v>2901</v>
      </c>
    </row>
    <row r="6" spans="1:3" x14ac:dyDescent="0.3">
      <c r="A6" t="s">
        <v>365</v>
      </c>
      <c r="B6">
        <v>2021</v>
      </c>
      <c r="C6">
        <v>4408</v>
      </c>
    </row>
    <row r="7" spans="1:3" x14ac:dyDescent="0.3">
      <c r="A7" t="s">
        <v>366</v>
      </c>
      <c r="B7">
        <v>2020</v>
      </c>
      <c r="C7">
        <v>11285</v>
      </c>
    </row>
    <row r="8" spans="1:3" x14ac:dyDescent="0.3">
      <c r="A8" t="s">
        <v>366</v>
      </c>
      <c r="B8">
        <v>2021</v>
      </c>
      <c r="C8">
        <v>12303</v>
      </c>
    </row>
    <row r="9" spans="1:3" x14ac:dyDescent="0.3">
      <c r="A9" t="s">
        <v>367</v>
      </c>
      <c r="B9">
        <v>2020</v>
      </c>
      <c r="C9">
        <v>22607</v>
      </c>
    </row>
    <row r="10" spans="1:3" x14ac:dyDescent="0.3">
      <c r="A10" t="s">
        <v>367</v>
      </c>
      <c r="B10">
        <v>2021</v>
      </c>
      <c r="C10">
        <v>12953</v>
      </c>
    </row>
    <row r="11" spans="1:3" x14ac:dyDescent="0.3">
      <c r="A11" t="s">
        <v>368</v>
      </c>
      <c r="B11">
        <v>2020</v>
      </c>
      <c r="C11">
        <v>1455</v>
      </c>
    </row>
    <row r="12" spans="1:3" x14ac:dyDescent="0.3">
      <c r="A12" t="s">
        <v>368</v>
      </c>
      <c r="B12">
        <v>2021</v>
      </c>
      <c r="C12">
        <v>2075</v>
      </c>
    </row>
    <row r="13" spans="1:3" x14ac:dyDescent="0.3">
      <c r="A13" t="s">
        <v>369</v>
      </c>
      <c r="B13">
        <v>2020</v>
      </c>
      <c r="C13">
        <v>12359</v>
      </c>
    </row>
    <row r="14" spans="1:3" x14ac:dyDescent="0.3">
      <c r="A14" t="s">
        <v>369</v>
      </c>
      <c r="B14">
        <v>2021</v>
      </c>
      <c r="C14">
        <v>13544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42"/>
  <sheetViews>
    <sheetView workbookViewId="0"/>
  </sheetViews>
  <sheetFormatPr defaultColWidth="11.5546875" defaultRowHeight="14.4" x14ac:dyDescent="0.3"/>
  <sheetData>
    <row r="1" spans="1:3" x14ac:dyDescent="0.3">
      <c r="A1" t="s">
        <v>370</v>
      </c>
    </row>
    <row r="2" spans="1:3" x14ac:dyDescent="0.3">
      <c r="A2" t="s">
        <v>371</v>
      </c>
      <c r="B2" t="s">
        <v>2</v>
      </c>
      <c r="C2" t="s">
        <v>44</v>
      </c>
    </row>
    <row r="3" spans="1:3" x14ac:dyDescent="0.3">
      <c r="A3" t="s">
        <v>372</v>
      </c>
      <c r="B3">
        <v>2020</v>
      </c>
      <c r="C3">
        <v>9939</v>
      </c>
    </row>
    <row r="4" spans="1:3" x14ac:dyDescent="0.3">
      <c r="A4" t="s">
        <v>372</v>
      </c>
      <c r="B4">
        <v>2021</v>
      </c>
      <c r="C4">
        <v>10388</v>
      </c>
    </row>
    <row r="5" spans="1:3" x14ac:dyDescent="0.3">
      <c r="A5" t="s">
        <v>373</v>
      </c>
      <c r="B5">
        <v>2020</v>
      </c>
      <c r="C5">
        <v>3802</v>
      </c>
    </row>
    <row r="6" spans="1:3" x14ac:dyDescent="0.3">
      <c r="A6" t="s">
        <v>373</v>
      </c>
      <c r="B6">
        <v>2021</v>
      </c>
      <c r="C6">
        <v>4536</v>
      </c>
    </row>
    <row r="7" spans="1:3" x14ac:dyDescent="0.3">
      <c r="A7" t="s">
        <v>374</v>
      </c>
      <c r="B7">
        <v>2020</v>
      </c>
      <c r="C7">
        <v>2268</v>
      </c>
    </row>
    <row r="8" spans="1:3" x14ac:dyDescent="0.3">
      <c r="A8" t="s">
        <v>374</v>
      </c>
      <c r="B8">
        <v>2021</v>
      </c>
      <c r="C8">
        <v>4138</v>
      </c>
    </row>
    <row r="9" spans="1:3" x14ac:dyDescent="0.3">
      <c r="A9" t="s">
        <v>375</v>
      </c>
      <c r="B9">
        <v>2020</v>
      </c>
      <c r="C9">
        <v>5589</v>
      </c>
    </row>
    <row r="10" spans="1:3" x14ac:dyDescent="0.3">
      <c r="A10" t="s">
        <v>375</v>
      </c>
      <c r="B10">
        <v>2021</v>
      </c>
      <c r="C10">
        <v>3796</v>
      </c>
    </row>
    <row r="11" spans="1:3" x14ac:dyDescent="0.3">
      <c r="A11" t="s">
        <v>376</v>
      </c>
      <c r="B11">
        <v>2020</v>
      </c>
      <c r="C11">
        <v>8786</v>
      </c>
    </row>
    <row r="12" spans="1:3" x14ac:dyDescent="0.3">
      <c r="A12" t="s">
        <v>376</v>
      </c>
      <c r="B12">
        <v>2021</v>
      </c>
      <c r="C12">
        <v>2812</v>
      </c>
    </row>
    <row r="13" spans="1:3" x14ac:dyDescent="0.3">
      <c r="A13" t="s">
        <v>377</v>
      </c>
      <c r="B13">
        <v>2020</v>
      </c>
      <c r="C13">
        <v>1851</v>
      </c>
    </row>
    <row r="14" spans="1:3" x14ac:dyDescent="0.3">
      <c r="A14" t="s">
        <v>377</v>
      </c>
      <c r="B14">
        <v>2021</v>
      </c>
      <c r="C14">
        <v>2225</v>
      </c>
    </row>
    <row r="15" spans="1:3" x14ac:dyDescent="0.3">
      <c r="A15" t="s">
        <v>378</v>
      </c>
      <c r="B15">
        <v>2020</v>
      </c>
      <c r="C15">
        <v>1505</v>
      </c>
    </row>
    <row r="16" spans="1:3" x14ac:dyDescent="0.3">
      <c r="A16" t="s">
        <v>378</v>
      </c>
      <c r="B16">
        <v>2021</v>
      </c>
      <c r="C16">
        <v>1535</v>
      </c>
    </row>
    <row r="17" spans="1:3" x14ac:dyDescent="0.3">
      <c r="A17" t="s">
        <v>379</v>
      </c>
      <c r="B17">
        <v>2020</v>
      </c>
      <c r="C17">
        <v>922</v>
      </c>
    </row>
    <row r="18" spans="1:3" x14ac:dyDescent="0.3">
      <c r="A18" t="s">
        <v>379</v>
      </c>
      <c r="B18">
        <v>2021</v>
      </c>
      <c r="C18">
        <v>1497</v>
      </c>
    </row>
    <row r="19" spans="1:3" x14ac:dyDescent="0.3">
      <c r="A19" t="s">
        <v>380</v>
      </c>
      <c r="B19">
        <v>2020</v>
      </c>
      <c r="C19">
        <v>1097</v>
      </c>
    </row>
    <row r="20" spans="1:3" x14ac:dyDescent="0.3">
      <c r="A20" t="s">
        <v>380</v>
      </c>
      <c r="B20">
        <v>2021</v>
      </c>
      <c r="C20">
        <v>1479</v>
      </c>
    </row>
    <row r="21" spans="1:3" x14ac:dyDescent="0.3">
      <c r="A21" t="s">
        <v>381</v>
      </c>
      <c r="B21">
        <v>2020</v>
      </c>
      <c r="C21">
        <v>1450</v>
      </c>
    </row>
    <row r="22" spans="1:3" x14ac:dyDescent="0.3">
      <c r="A22" t="s">
        <v>381</v>
      </c>
      <c r="B22">
        <v>2021</v>
      </c>
      <c r="C22">
        <v>1400</v>
      </c>
    </row>
    <row r="23" spans="1:3" x14ac:dyDescent="0.3">
      <c r="A23" t="s">
        <v>382</v>
      </c>
      <c r="B23">
        <v>2020</v>
      </c>
      <c r="C23">
        <v>1368</v>
      </c>
    </row>
    <row r="24" spans="1:3" x14ac:dyDescent="0.3">
      <c r="A24" t="s">
        <v>382</v>
      </c>
      <c r="B24">
        <v>2021</v>
      </c>
      <c r="C24">
        <v>1397</v>
      </c>
    </row>
    <row r="25" spans="1:3" x14ac:dyDescent="0.3">
      <c r="A25" t="s">
        <v>383</v>
      </c>
      <c r="B25">
        <v>2020</v>
      </c>
      <c r="C25">
        <v>606</v>
      </c>
    </row>
    <row r="26" spans="1:3" x14ac:dyDescent="0.3">
      <c r="A26" t="s">
        <v>383</v>
      </c>
      <c r="B26">
        <v>2021</v>
      </c>
      <c r="C26">
        <v>1138</v>
      </c>
    </row>
    <row r="27" spans="1:3" x14ac:dyDescent="0.3">
      <c r="A27" t="s">
        <v>384</v>
      </c>
      <c r="B27">
        <v>2020</v>
      </c>
      <c r="C27">
        <v>1634</v>
      </c>
    </row>
    <row r="28" spans="1:3" x14ac:dyDescent="0.3">
      <c r="A28" t="s">
        <v>384</v>
      </c>
      <c r="B28">
        <v>2021</v>
      </c>
      <c r="C28">
        <v>940</v>
      </c>
    </row>
    <row r="29" spans="1:3" x14ac:dyDescent="0.3">
      <c r="A29" t="s">
        <v>385</v>
      </c>
      <c r="B29">
        <v>2020</v>
      </c>
      <c r="C29">
        <v>768</v>
      </c>
    </row>
    <row r="30" spans="1:3" x14ac:dyDescent="0.3">
      <c r="A30" t="s">
        <v>385</v>
      </c>
      <c r="B30">
        <v>2021</v>
      </c>
      <c r="C30">
        <v>937</v>
      </c>
    </row>
    <row r="31" spans="1:3" x14ac:dyDescent="0.3">
      <c r="A31" t="s">
        <v>386</v>
      </c>
      <c r="B31">
        <v>2020</v>
      </c>
      <c r="C31">
        <v>965</v>
      </c>
    </row>
    <row r="32" spans="1:3" x14ac:dyDescent="0.3">
      <c r="A32" t="s">
        <v>386</v>
      </c>
      <c r="B32">
        <v>2021</v>
      </c>
      <c r="C32">
        <v>856</v>
      </c>
    </row>
    <row r="33" spans="1:3" x14ac:dyDescent="0.3">
      <c r="A33" t="s">
        <v>387</v>
      </c>
      <c r="B33">
        <v>2020</v>
      </c>
      <c r="C33">
        <v>734</v>
      </c>
    </row>
    <row r="34" spans="1:3" x14ac:dyDescent="0.3">
      <c r="A34" t="s">
        <v>387</v>
      </c>
      <c r="B34">
        <v>2021</v>
      </c>
      <c r="C34">
        <v>828</v>
      </c>
    </row>
    <row r="35" spans="1:3" x14ac:dyDescent="0.3">
      <c r="A35" t="s">
        <v>388</v>
      </c>
      <c r="B35">
        <v>2020</v>
      </c>
      <c r="C35">
        <v>529</v>
      </c>
    </row>
    <row r="36" spans="1:3" x14ac:dyDescent="0.3">
      <c r="A36" t="s">
        <v>388</v>
      </c>
      <c r="B36">
        <v>2021</v>
      </c>
      <c r="C36">
        <v>797</v>
      </c>
    </row>
    <row r="37" spans="1:3" x14ac:dyDescent="0.3">
      <c r="A37" t="s">
        <v>389</v>
      </c>
      <c r="B37">
        <v>2020</v>
      </c>
      <c r="C37">
        <v>323</v>
      </c>
    </row>
    <row r="38" spans="1:3" x14ac:dyDescent="0.3">
      <c r="A38" t="s">
        <v>389</v>
      </c>
      <c r="B38">
        <v>2021</v>
      </c>
      <c r="C38">
        <v>750</v>
      </c>
    </row>
    <row r="39" spans="1:3" x14ac:dyDescent="0.3">
      <c r="A39" t="s">
        <v>390</v>
      </c>
      <c r="B39">
        <v>2020</v>
      </c>
      <c r="C39">
        <v>965</v>
      </c>
    </row>
    <row r="40" spans="1:3" x14ac:dyDescent="0.3">
      <c r="A40" t="s">
        <v>390</v>
      </c>
      <c r="B40">
        <v>2021</v>
      </c>
      <c r="C40">
        <v>660</v>
      </c>
    </row>
    <row r="41" spans="1:3" x14ac:dyDescent="0.3">
      <c r="A41" t="s">
        <v>391</v>
      </c>
      <c r="B41">
        <v>2020</v>
      </c>
      <c r="C41">
        <v>1850</v>
      </c>
    </row>
    <row r="42" spans="1:3" x14ac:dyDescent="0.3">
      <c r="A42" t="s">
        <v>391</v>
      </c>
      <c r="B42">
        <v>2021</v>
      </c>
      <c r="C42">
        <v>628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392</v>
      </c>
    </row>
    <row r="2" spans="1:3" x14ac:dyDescent="0.3">
      <c r="A2" t="s">
        <v>2</v>
      </c>
      <c r="B2" t="s">
        <v>69</v>
      </c>
      <c r="C2" t="s">
        <v>154</v>
      </c>
    </row>
    <row r="3" spans="1:3" x14ac:dyDescent="0.3">
      <c r="A3">
        <v>2012</v>
      </c>
      <c r="B3" t="s">
        <v>71</v>
      </c>
      <c r="C3">
        <v>142.49839255500001</v>
      </c>
    </row>
    <row r="4" spans="1:3" x14ac:dyDescent="0.3">
      <c r="A4">
        <v>2013</v>
      </c>
      <c r="B4" t="s">
        <v>71</v>
      </c>
      <c r="C4">
        <v>151.409006033</v>
      </c>
    </row>
    <row r="5" spans="1:3" x14ac:dyDescent="0.3">
      <c r="A5">
        <v>2014</v>
      </c>
      <c r="B5" t="s">
        <v>71</v>
      </c>
      <c r="C5">
        <v>163.980762344</v>
      </c>
    </row>
    <row r="6" spans="1:3" x14ac:dyDescent="0.3">
      <c r="A6">
        <v>2015</v>
      </c>
      <c r="B6" t="s">
        <v>71</v>
      </c>
      <c r="C6">
        <v>167.07537160199999</v>
      </c>
    </row>
    <row r="7" spans="1:3" x14ac:dyDescent="0.3">
      <c r="A7">
        <v>2016</v>
      </c>
      <c r="B7" t="s">
        <v>71</v>
      </c>
      <c r="C7">
        <v>154.46257169699999</v>
      </c>
    </row>
    <row r="8" spans="1:3" x14ac:dyDescent="0.3">
      <c r="A8">
        <v>2017</v>
      </c>
      <c r="B8" t="s">
        <v>71</v>
      </c>
      <c r="C8">
        <v>152.04544816800001</v>
      </c>
    </row>
    <row r="9" spans="1:3" x14ac:dyDescent="0.3">
      <c r="A9">
        <v>2018</v>
      </c>
      <c r="B9" t="s">
        <v>71</v>
      </c>
      <c r="C9">
        <v>172.655175977</v>
      </c>
    </row>
    <row r="10" spans="1:3" x14ac:dyDescent="0.3">
      <c r="A10">
        <v>2019</v>
      </c>
      <c r="B10" t="s">
        <v>71</v>
      </c>
      <c r="C10">
        <v>169.982307628</v>
      </c>
    </row>
    <row r="11" spans="1:3" x14ac:dyDescent="0.3">
      <c r="A11">
        <v>2020</v>
      </c>
      <c r="B11" t="s">
        <v>71</v>
      </c>
      <c r="C11">
        <v>63.690588882999997</v>
      </c>
    </row>
    <row r="12" spans="1:3" x14ac:dyDescent="0.3">
      <c r="A12">
        <v>2021</v>
      </c>
      <c r="B12" t="s">
        <v>71</v>
      </c>
      <c r="C12">
        <v>61.625565655999999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393</v>
      </c>
    </row>
    <row r="2" spans="1:3" x14ac:dyDescent="0.3">
      <c r="A2" t="s">
        <v>2</v>
      </c>
      <c r="B2" t="s">
        <v>154</v>
      </c>
      <c r="C2" t="s">
        <v>73</v>
      </c>
    </row>
    <row r="3" spans="1:3" x14ac:dyDescent="0.3">
      <c r="A3">
        <v>2012</v>
      </c>
      <c r="B3">
        <v>142498392555</v>
      </c>
      <c r="C3">
        <v>8.9470277466865394E-2</v>
      </c>
    </row>
    <row r="4" spans="1:3" x14ac:dyDescent="0.3">
      <c r="A4">
        <v>2013</v>
      </c>
      <c r="B4">
        <v>151409006033</v>
      </c>
      <c r="C4">
        <v>6.2531326271352702E-2</v>
      </c>
    </row>
    <row r="5" spans="1:3" x14ac:dyDescent="0.3">
      <c r="A5">
        <v>2014</v>
      </c>
      <c r="B5">
        <v>163980762344</v>
      </c>
      <c r="C5">
        <v>8.3031760397792601E-2</v>
      </c>
    </row>
    <row r="6" spans="1:3" x14ac:dyDescent="0.3">
      <c r="A6">
        <v>2015</v>
      </c>
      <c r="B6">
        <v>167075371602</v>
      </c>
      <c r="C6">
        <v>1.8871782358884901E-2</v>
      </c>
    </row>
    <row r="7" spans="1:3" x14ac:dyDescent="0.3">
      <c r="A7">
        <v>2016</v>
      </c>
      <c r="B7">
        <v>154462571697</v>
      </c>
      <c r="C7">
        <v>-7.5491676505413899E-2</v>
      </c>
    </row>
    <row r="8" spans="1:3" x14ac:dyDescent="0.3">
      <c r="A8">
        <v>2017</v>
      </c>
      <c r="B8">
        <v>152045448168</v>
      </c>
      <c r="C8">
        <v>-1.5648603428288901E-2</v>
      </c>
    </row>
    <row r="9" spans="1:3" x14ac:dyDescent="0.3">
      <c r="A9">
        <v>2018</v>
      </c>
      <c r="B9">
        <v>172655175977</v>
      </c>
      <c r="C9">
        <v>0.13554978499736201</v>
      </c>
    </row>
    <row r="10" spans="1:3" x14ac:dyDescent="0.3">
      <c r="A10">
        <v>2019</v>
      </c>
      <c r="B10">
        <v>169982307628</v>
      </c>
      <c r="C10">
        <v>-1.54809627564022E-2</v>
      </c>
    </row>
    <row r="11" spans="1:3" x14ac:dyDescent="0.3">
      <c r="A11">
        <v>2020</v>
      </c>
      <c r="B11">
        <v>63690588883</v>
      </c>
      <c r="C11">
        <v>-0.62531048218038998</v>
      </c>
    </row>
    <row r="12" spans="1:3" x14ac:dyDescent="0.3">
      <c r="A12">
        <v>2021</v>
      </c>
      <c r="B12">
        <v>61625565656</v>
      </c>
      <c r="C12">
        <v>-3.2422737224073399E-2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394</v>
      </c>
    </row>
    <row r="2" spans="1:3" x14ac:dyDescent="0.3">
      <c r="A2" t="s">
        <v>2</v>
      </c>
      <c r="B2" t="s">
        <v>345</v>
      </c>
      <c r="C2" t="s">
        <v>154</v>
      </c>
    </row>
    <row r="3" spans="1:3" x14ac:dyDescent="0.3">
      <c r="A3">
        <v>2012</v>
      </c>
      <c r="B3" t="s">
        <v>346</v>
      </c>
      <c r="C3">
        <v>33.453227366</v>
      </c>
    </row>
    <row r="4" spans="1:3" x14ac:dyDescent="0.3">
      <c r="A4">
        <v>2012</v>
      </c>
      <c r="B4" t="s">
        <v>347</v>
      </c>
      <c r="C4">
        <v>109.045165189</v>
      </c>
    </row>
    <row r="5" spans="1:3" x14ac:dyDescent="0.3">
      <c r="A5">
        <v>2013</v>
      </c>
      <c r="B5" t="s">
        <v>346</v>
      </c>
      <c r="C5">
        <v>35.918570686000002</v>
      </c>
    </row>
    <row r="6" spans="1:3" x14ac:dyDescent="0.3">
      <c r="A6">
        <v>2013</v>
      </c>
      <c r="B6" t="s">
        <v>347</v>
      </c>
      <c r="C6">
        <v>115.490435347</v>
      </c>
    </row>
    <row r="7" spans="1:3" x14ac:dyDescent="0.3">
      <c r="A7">
        <v>2014</v>
      </c>
      <c r="B7" t="s">
        <v>346</v>
      </c>
      <c r="C7">
        <v>35.350097038000001</v>
      </c>
    </row>
    <row r="8" spans="1:3" x14ac:dyDescent="0.3">
      <c r="A8">
        <v>2014</v>
      </c>
      <c r="B8" t="s">
        <v>347</v>
      </c>
      <c r="C8">
        <v>128.630665306</v>
      </c>
    </row>
    <row r="9" spans="1:3" x14ac:dyDescent="0.3">
      <c r="A9">
        <v>2015</v>
      </c>
      <c r="B9" t="s">
        <v>346</v>
      </c>
      <c r="C9">
        <v>40.745794189999998</v>
      </c>
    </row>
    <row r="10" spans="1:3" x14ac:dyDescent="0.3">
      <c r="A10">
        <v>2015</v>
      </c>
      <c r="B10" t="s">
        <v>347</v>
      </c>
      <c r="C10">
        <v>126.32957741200001</v>
      </c>
    </row>
    <row r="11" spans="1:3" x14ac:dyDescent="0.3">
      <c r="A11">
        <v>2016</v>
      </c>
      <c r="B11" t="s">
        <v>346</v>
      </c>
      <c r="C11">
        <v>39.475215167000002</v>
      </c>
    </row>
    <row r="12" spans="1:3" x14ac:dyDescent="0.3">
      <c r="A12">
        <v>2016</v>
      </c>
      <c r="B12" t="s">
        <v>347</v>
      </c>
      <c r="C12">
        <v>114.98735653</v>
      </c>
    </row>
    <row r="13" spans="1:3" x14ac:dyDescent="0.3">
      <c r="A13">
        <v>2017</v>
      </c>
      <c r="B13" t="s">
        <v>346</v>
      </c>
      <c r="C13">
        <v>43.664797776999997</v>
      </c>
    </row>
    <row r="14" spans="1:3" x14ac:dyDescent="0.3">
      <c r="A14">
        <v>2017</v>
      </c>
      <c r="B14" t="s">
        <v>347</v>
      </c>
      <c r="C14">
        <v>108.380650391</v>
      </c>
    </row>
    <row r="15" spans="1:3" x14ac:dyDescent="0.3">
      <c r="A15">
        <v>2018</v>
      </c>
      <c r="B15" t="s">
        <v>346</v>
      </c>
      <c r="C15">
        <v>52.284267831000001</v>
      </c>
    </row>
    <row r="16" spans="1:3" x14ac:dyDescent="0.3">
      <c r="A16">
        <v>2018</v>
      </c>
      <c r="B16" t="s">
        <v>347</v>
      </c>
      <c r="C16">
        <v>120.370908146</v>
      </c>
    </row>
    <row r="17" spans="1:3" x14ac:dyDescent="0.3">
      <c r="A17">
        <v>2019</v>
      </c>
      <c r="B17" t="s">
        <v>346</v>
      </c>
      <c r="C17">
        <v>51.176237348999997</v>
      </c>
    </row>
    <row r="18" spans="1:3" x14ac:dyDescent="0.3">
      <c r="A18">
        <v>2019</v>
      </c>
      <c r="B18" t="s">
        <v>347</v>
      </c>
      <c r="C18">
        <v>118.806070279</v>
      </c>
    </row>
    <row r="19" spans="1:3" x14ac:dyDescent="0.3">
      <c r="A19">
        <v>2020</v>
      </c>
      <c r="B19" t="s">
        <v>346</v>
      </c>
      <c r="C19">
        <v>15.736663135000001</v>
      </c>
    </row>
    <row r="20" spans="1:3" x14ac:dyDescent="0.3">
      <c r="A20">
        <v>2020</v>
      </c>
      <c r="B20" t="s">
        <v>347</v>
      </c>
      <c r="C20">
        <v>47.953925748000003</v>
      </c>
    </row>
    <row r="21" spans="1:3" x14ac:dyDescent="0.3">
      <c r="A21">
        <v>2021</v>
      </c>
      <c r="B21" t="s">
        <v>346</v>
      </c>
      <c r="C21">
        <v>8.8525796240000005</v>
      </c>
    </row>
    <row r="22" spans="1:3" x14ac:dyDescent="0.3">
      <c r="A22">
        <v>2021</v>
      </c>
      <c r="B22" t="s">
        <v>347</v>
      </c>
      <c r="C22">
        <v>52.772986031999999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D4"/>
  <sheetViews>
    <sheetView workbookViewId="0"/>
  </sheetViews>
  <sheetFormatPr defaultColWidth="11.5546875" defaultRowHeight="14.4" x14ac:dyDescent="0.3"/>
  <sheetData>
    <row r="1" spans="1:4" x14ac:dyDescent="0.3">
      <c r="A1" t="s">
        <v>395</v>
      </c>
    </row>
    <row r="2" spans="1:4" x14ac:dyDescent="0.3">
      <c r="A2" t="s">
        <v>345</v>
      </c>
      <c r="B2" t="s">
        <v>2</v>
      </c>
      <c r="C2" t="s">
        <v>154</v>
      </c>
      <c r="D2" t="s">
        <v>73</v>
      </c>
    </row>
    <row r="3" spans="1:4" x14ac:dyDescent="0.3">
      <c r="A3" t="s">
        <v>346</v>
      </c>
      <c r="B3">
        <v>2021</v>
      </c>
      <c r="C3">
        <v>8852579624</v>
      </c>
      <c r="D3">
        <v>-0.43745509781480102</v>
      </c>
    </row>
    <row r="4" spans="1:4" x14ac:dyDescent="0.3">
      <c r="A4" t="s">
        <v>347</v>
      </c>
      <c r="B4">
        <v>2021</v>
      </c>
      <c r="C4">
        <v>52772986032</v>
      </c>
      <c r="D4">
        <v>0.100493551024881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D4"/>
  <sheetViews>
    <sheetView workbookViewId="0"/>
  </sheetViews>
  <sheetFormatPr defaultColWidth="11.5546875" defaultRowHeight="14.4" x14ac:dyDescent="0.3"/>
  <sheetData>
    <row r="1" spans="1:4" x14ac:dyDescent="0.3">
      <c r="A1" t="s">
        <v>396</v>
      </c>
    </row>
    <row r="2" spans="1:4" x14ac:dyDescent="0.3">
      <c r="A2" t="s">
        <v>345</v>
      </c>
      <c r="B2" t="s">
        <v>2</v>
      </c>
      <c r="C2" t="s">
        <v>154</v>
      </c>
      <c r="D2" t="s">
        <v>73</v>
      </c>
    </row>
    <row r="3" spans="1:4" x14ac:dyDescent="0.3">
      <c r="A3" t="s">
        <v>346</v>
      </c>
      <c r="B3">
        <v>2021</v>
      </c>
      <c r="C3">
        <v>8852579624</v>
      </c>
      <c r="D3">
        <v>-0.82701777069640303</v>
      </c>
    </row>
    <row r="4" spans="1:4" x14ac:dyDescent="0.3">
      <c r="A4" t="s">
        <v>347</v>
      </c>
      <c r="B4">
        <v>2021</v>
      </c>
      <c r="C4">
        <v>52772986032</v>
      </c>
      <c r="D4">
        <v>-0.55580564269090105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11"/>
  <sheetViews>
    <sheetView workbookViewId="0"/>
  </sheetViews>
  <sheetFormatPr defaultColWidth="11.5546875" defaultRowHeight="14.4" x14ac:dyDescent="0.3"/>
  <sheetData>
    <row r="1" spans="1:3" x14ac:dyDescent="0.3">
      <c r="A1" t="s">
        <v>397</v>
      </c>
    </row>
    <row r="2" spans="1:3" x14ac:dyDescent="0.3">
      <c r="A2" t="s">
        <v>13</v>
      </c>
      <c r="B2" t="s">
        <v>14</v>
      </c>
      <c r="C2" t="s">
        <v>11</v>
      </c>
    </row>
    <row r="3" spans="1:3" x14ac:dyDescent="0.3">
      <c r="A3" t="s">
        <v>352</v>
      </c>
      <c r="B3" t="s">
        <v>353</v>
      </c>
      <c r="C3">
        <v>7.1595855356995405E-2</v>
      </c>
    </row>
    <row r="4" spans="1:3" x14ac:dyDescent="0.3">
      <c r="A4" t="s">
        <v>19</v>
      </c>
      <c r="B4" t="s">
        <v>20</v>
      </c>
      <c r="C4">
        <v>3.1617108407187497E-2</v>
      </c>
    </row>
    <row r="5" spans="1:3" x14ac:dyDescent="0.3">
      <c r="A5" t="s">
        <v>21</v>
      </c>
      <c r="B5" t="s">
        <v>22</v>
      </c>
      <c r="C5">
        <v>2.7502262769655999E-3</v>
      </c>
    </row>
    <row r="6" spans="1:3" x14ac:dyDescent="0.3">
      <c r="A6" t="s">
        <v>398</v>
      </c>
      <c r="B6" t="s">
        <v>399</v>
      </c>
      <c r="C6">
        <v>6.8923955679528207E-2</v>
      </c>
    </row>
    <row r="7" spans="1:3" x14ac:dyDescent="0.3">
      <c r="A7" t="s">
        <v>92</v>
      </c>
      <c r="B7" t="s">
        <v>93</v>
      </c>
      <c r="C7">
        <v>0.44995152474191202</v>
      </c>
    </row>
    <row r="8" spans="1:3" x14ac:dyDescent="0.3">
      <c r="A8" t="s">
        <v>400</v>
      </c>
      <c r="B8" t="s">
        <v>401</v>
      </c>
      <c r="C8">
        <v>7.1969130210623594E-2</v>
      </c>
    </row>
    <row r="9" spans="1:3" x14ac:dyDescent="0.3">
      <c r="A9" t="s">
        <v>35</v>
      </c>
      <c r="B9" t="s">
        <v>36</v>
      </c>
      <c r="C9">
        <v>0.109132696542562</v>
      </c>
    </row>
    <row r="10" spans="1:3" x14ac:dyDescent="0.3">
      <c r="A10" t="s">
        <v>358</v>
      </c>
      <c r="B10" t="s">
        <v>358</v>
      </c>
      <c r="C10">
        <v>0.12623368981997499</v>
      </c>
    </row>
    <row r="11" spans="1:3" x14ac:dyDescent="0.3">
      <c r="A11" t="s">
        <v>359</v>
      </c>
      <c r="B11" t="s">
        <v>360</v>
      </c>
      <c r="C11">
        <v>6.7825812964250595E-2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1"/>
  <sheetViews>
    <sheetView workbookViewId="0"/>
  </sheetViews>
  <sheetFormatPr defaultColWidth="11.5546875" defaultRowHeight="14.4" x14ac:dyDescent="0.3"/>
  <sheetData>
    <row r="1" spans="1:5" x14ac:dyDescent="0.3">
      <c r="A1" t="s">
        <v>402</v>
      </c>
    </row>
    <row r="2" spans="1:5" x14ac:dyDescent="0.3">
      <c r="A2" t="s">
        <v>13</v>
      </c>
      <c r="B2" t="s">
        <v>14</v>
      </c>
      <c r="C2" t="s">
        <v>2</v>
      </c>
      <c r="D2" t="s">
        <v>154</v>
      </c>
      <c r="E2" t="s">
        <v>73</v>
      </c>
    </row>
    <row r="3" spans="1:5" x14ac:dyDescent="0.3">
      <c r="A3" t="s">
        <v>352</v>
      </c>
      <c r="B3" t="s">
        <v>353</v>
      </c>
      <c r="C3">
        <v>2021</v>
      </c>
      <c r="D3">
        <v>4412135085</v>
      </c>
      <c r="E3">
        <v>0.36495605632843803</v>
      </c>
    </row>
    <row r="4" spans="1:5" x14ac:dyDescent="0.3">
      <c r="A4" t="s">
        <v>19</v>
      </c>
      <c r="B4" t="s">
        <v>20</v>
      </c>
      <c r="C4">
        <v>2021</v>
      </c>
      <c r="D4">
        <v>1948422190</v>
      </c>
      <c r="E4">
        <v>-0.39013627269194501</v>
      </c>
    </row>
    <row r="5" spans="1:5" x14ac:dyDescent="0.3">
      <c r="A5" t="s">
        <v>21</v>
      </c>
      <c r="B5" t="s">
        <v>22</v>
      </c>
      <c r="C5">
        <v>2021</v>
      </c>
      <c r="D5">
        <v>169484250</v>
      </c>
      <c r="E5">
        <v>-0.90539593339333801</v>
      </c>
    </row>
    <row r="6" spans="1:5" x14ac:dyDescent="0.3">
      <c r="A6" t="s">
        <v>398</v>
      </c>
      <c r="B6" t="s">
        <v>399</v>
      </c>
      <c r="C6">
        <v>2021</v>
      </c>
      <c r="D6">
        <v>4247477756</v>
      </c>
      <c r="E6">
        <v>0.113791403711092</v>
      </c>
    </row>
    <row r="7" spans="1:5" x14ac:dyDescent="0.3">
      <c r="A7" t="s">
        <v>92</v>
      </c>
      <c r="B7" t="s">
        <v>93</v>
      </c>
      <c r="C7">
        <v>2021</v>
      </c>
      <c r="D7">
        <v>27728517230</v>
      </c>
      <c r="E7">
        <v>-5.29298279916579E-2</v>
      </c>
    </row>
    <row r="8" spans="1:5" x14ac:dyDescent="0.3">
      <c r="A8" t="s">
        <v>400</v>
      </c>
      <c r="B8" t="s">
        <v>401</v>
      </c>
      <c r="C8">
        <v>2021</v>
      </c>
      <c r="D8">
        <v>4435138359</v>
      </c>
      <c r="E8">
        <v>0.93951462398214702</v>
      </c>
    </row>
    <row r="9" spans="1:5" x14ac:dyDescent="0.3">
      <c r="A9" t="s">
        <v>35</v>
      </c>
      <c r="B9" t="s">
        <v>36</v>
      </c>
      <c r="C9">
        <v>2021</v>
      </c>
      <c r="D9">
        <v>6725364156</v>
      </c>
      <c r="E9">
        <v>-0.37398248844077597</v>
      </c>
    </row>
    <row r="10" spans="1:5" x14ac:dyDescent="0.3">
      <c r="A10" t="s">
        <v>358</v>
      </c>
      <c r="B10" t="s">
        <v>358</v>
      </c>
      <c r="C10">
        <v>2021</v>
      </c>
      <c r="D10">
        <v>7779222540</v>
      </c>
      <c r="E10">
        <v>0.28656889550577203</v>
      </c>
    </row>
    <row r="11" spans="1:5" x14ac:dyDescent="0.3">
      <c r="A11" t="s">
        <v>359</v>
      </c>
      <c r="B11" t="s">
        <v>360</v>
      </c>
      <c r="C11">
        <v>2021</v>
      </c>
      <c r="D11">
        <v>4179804090</v>
      </c>
      <c r="E11">
        <v>0.26517064620747999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403</v>
      </c>
    </row>
    <row r="2" spans="1:3" x14ac:dyDescent="0.3">
      <c r="A2" t="s">
        <v>2</v>
      </c>
      <c r="B2" t="s">
        <v>69</v>
      </c>
      <c r="C2" t="s">
        <v>404</v>
      </c>
    </row>
    <row r="3" spans="1:3" x14ac:dyDescent="0.3">
      <c r="A3">
        <v>2012</v>
      </c>
      <c r="B3" t="s">
        <v>70</v>
      </c>
      <c r="C3">
        <v>88472588</v>
      </c>
    </row>
    <row r="4" spans="1:3" x14ac:dyDescent="0.3">
      <c r="A4">
        <v>2012</v>
      </c>
      <c r="B4" t="s">
        <v>71</v>
      </c>
      <c r="C4">
        <v>18902769</v>
      </c>
    </row>
    <row r="5" spans="1:3" x14ac:dyDescent="0.3">
      <c r="A5">
        <v>2013</v>
      </c>
      <c r="B5" t="s">
        <v>70</v>
      </c>
      <c r="C5">
        <v>89961794</v>
      </c>
    </row>
    <row r="6" spans="1:3" x14ac:dyDescent="0.3">
      <c r="A6">
        <v>2013</v>
      </c>
      <c r="B6" t="s">
        <v>71</v>
      </c>
      <c r="C6">
        <v>19751790</v>
      </c>
    </row>
    <row r="7" spans="1:3" x14ac:dyDescent="0.3">
      <c r="A7">
        <v>2014</v>
      </c>
      <c r="B7" t="s">
        <v>70</v>
      </c>
      <c r="C7">
        <v>95827125</v>
      </c>
    </row>
    <row r="8" spans="1:3" x14ac:dyDescent="0.3">
      <c r="A8">
        <v>2014</v>
      </c>
      <c r="B8" t="s">
        <v>71</v>
      </c>
      <c r="C8">
        <v>21281195</v>
      </c>
    </row>
    <row r="9" spans="1:3" x14ac:dyDescent="0.3">
      <c r="A9">
        <v>2015</v>
      </c>
      <c r="B9" t="s">
        <v>70</v>
      </c>
      <c r="C9">
        <v>96092687</v>
      </c>
    </row>
    <row r="10" spans="1:3" x14ac:dyDescent="0.3">
      <c r="A10">
        <v>2015</v>
      </c>
      <c r="B10" t="s">
        <v>71</v>
      </c>
      <c r="C10">
        <v>21541946</v>
      </c>
    </row>
    <row r="11" spans="1:3" x14ac:dyDescent="0.3">
      <c r="A11">
        <v>2016</v>
      </c>
      <c r="B11" t="s">
        <v>70</v>
      </c>
      <c r="C11">
        <v>88594995</v>
      </c>
    </row>
    <row r="12" spans="1:3" x14ac:dyDescent="0.3">
      <c r="A12">
        <v>2016</v>
      </c>
      <c r="B12" t="s">
        <v>71</v>
      </c>
      <c r="C12">
        <v>20927894</v>
      </c>
    </row>
    <row r="13" spans="1:3" x14ac:dyDescent="0.3">
      <c r="A13">
        <v>2017</v>
      </c>
      <c r="B13" t="s">
        <v>70</v>
      </c>
      <c r="C13">
        <v>90576711</v>
      </c>
    </row>
    <row r="14" spans="1:3" x14ac:dyDescent="0.3">
      <c r="A14">
        <v>2017</v>
      </c>
      <c r="B14" t="s">
        <v>71</v>
      </c>
      <c r="C14">
        <v>21889286</v>
      </c>
    </row>
    <row r="15" spans="1:3" x14ac:dyDescent="0.3">
      <c r="A15">
        <v>2018</v>
      </c>
      <c r="B15" t="s">
        <v>70</v>
      </c>
      <c r="C15">
        <v>93608864</v>
      </c>
    </row>
    <row r="16" spans="1:3" x14ac:dyDescent="0.3">
      <c r="A16">
        <v>2018</v>
      </c>
      <c r="B16" t="s">
        <v>71</v>
      </c>
      <c r="C16">
        <v>24126594</v>
      </c>
    </row>
    <row r="17" spans="1:3" x14ac:dyDescent="0.3">
      <c r="A17">
        <v>2019</v>
      </c>
      <c r="B17" t="s">
        <v>70</v>
      </c>
      <c r="C17">
        <v>95049029</v>
      </c>
    </row>
    <row r="18" spans="1:3" x14ac:dyDescent="0.3">
      <c r="A18">
        <v>2019</v>
      </c>
      <c r="B18" t="s">
        <v>71</v>
      </c>
      <c r="C18">
        <v>24150150</v>
      </c>
    </row>
    <row r="19" spans="1:3" x14ac:dyDescent="0.3">
      <c r="A19">
        <v>2020</v>
      </c>
      <c r="B19" t="s">
        <v>70</v>
      </c>
      <c r="C19">
        <v>45249089</v>
      </c>
    </row>
    <row r="20" spans="1:3" x14ac:dyDescent="0.3">
      <c r="A20">
        <v>2020</v>
      </c>
      <c r="B20" t="s">
        <v>71</v>
      </c>
      <c r="C20">
        <v>6763298</v>
      </c>
    </row>
    <row r="21" spans="1:3" x14ac:dyDescent="0.3">
      <c r="A21">
        <v>2021</v>
      </c>
      <c r="B21" t="s">
        <v>70</v>
      </c>
      <c r="C21">
        <v>62583158</v>
      </c>
    </row>
    <row r="22" spans="1:3" x14ac:dyDescent="0.3">
      <c r="A22">
        <v>2021</v>
      </c>
      <c r="B22" t="s">
        <v>71</v>
      </c>
      <c r="C22">
        <v>4788367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405</v>
      </c>
    </row>
    <row r="2" spans="1:3" x14ac:dyDescent="0.3">
      <c r="A2" t="s">
        <v>2</v>
      </c>
      <c r="B2" t="s">
        <v>404</v>
      </c>
      <c r="C2" t="s">
        <v>73</v>
      </c>
    </row>
    <row r="3" spans="1:3" x14ac:dyDescent="0.3">
      <c r="A3">
        <v>2012</v>
      </c>
      <c r="B3">
        <v>107375357</v>
      </c>
      <c r="C3">
        <v>7.6350804491237295E-2</v>
      </c>
    </row>
    <row r="4" spans="1:3" x14ac:dyDescent="0.3">
      <c r="A4">
        <v>2013</v>
      </c>
      <c r="B4">
        <v>109713584</v>
      </c>
      <c r="C4">
        <v>2.1776197680069199E-2</v>
      </c>
    </row>
    <row r="5" spans="1:3" x14ac:dyDescent="0.3">
      <c r="A5">
        <v>2014</v>
      </c>
      <c r="B5">
        <v>117108320</v>
      </c>
      <c r="C5">
        <v>6.7400368581524095E-2</v>
      </c>
    </row>
    <row r="6" spans="1:3" x14ac:dyDescent="0.3">
      <c r="A6">
        <v>2015</v>
      </c>
      <c r="B6">
        <v>117634633</v>
      </c>
      <c r="C6">
        <v>4.4942408874109104E-3</v>
      </c>
    </row>
    <row r="7" spans="1:3" x14ac:dyDescent="0.3">
      <c r="A7">
        <v>2016</v>
      </c>
      <c r="B7">
        <v>109522889</v>
      </c>
      <c r="C7">
        <v>-6.8957107215185595E-2</v>
      </c>
    </row>
    <row r="8" spans="1:3" x14ac:dyDescent="0.3">
      <c r="A8">
        <v>2017</v>
      </c>
      <c r="B8">
        <v>112465997</v>
      </c>
      <c r="C8">
        <v>2.6872081506177099E-2</v>
      </c>
    </row>
    <row r="9" spans="1:3" x14ac:dyDescent="0.3">
      <c r="A9">
        <v>2018</v>
      </c>
      <c r="B9">
        <v>117735458</v>
      </c>
      <c r="C9">
        <v>4.68538148468109E-2</v>
      </c>
    </row>
    <row r="10" spans="1:3" x14ac:dyDescent="0.3">
      <c r="A10">
        <v>2019</v>
      </c>
      <c r="B10">
        <v>119199179</v>
      </c>
      <c r="C10">
        <v>1.24322869665994E-2</v>
      </c>
    </row>
    <row r="11" spans="1:3" x14ac:dyDescent="0.3">
      <c r="A11">
        <v>2020</v>
      </c>
      <c r="B11">
        <v>52012387</v>
      </c>
      <c r="C11">
        <v>-0.563651466089376</v>
      </c>
    </row>
    <row r="12" spans="1:3" x14ac:dyDescent="0.3">
      <c r="A12">
        <v>2021</v>
      </c>
      <c r="B12">
        <v>67371525</v>
      </c>
      <c r="C12">
        <v>0.29529769514327397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406</v>
      </c>
    </row>
    <row r="2" spans="1:3" x14ac:dyDescent="0.3">
      <c r="A2" t="s">
        <v>2</v>
      </c>
      <c r="B2" t="s">
        <v>69</v>
      </c>
      <c r="C2" t="s">
        <v>407</v>
      </c>
    </row>
    <row r="3" spans="1:3" x14ac:dyDescent="0.3">
      <c r="A3">
        <v>2012</v>
      </c>
      <c r="B3" t="s">
        <v>70</v>
      </c>
      <c r="C3">
        <v>86.771537672999997</v>
      </c>
    </row>
    <row r="4" spans="1:3" x14ac:dyDescent="0.3">
      <c r="A4">
        <v>2012</v>
      </c>
      <c r="B4" t="s">
        <v>71</v>
      </c>
      <c r="C4">
        <v>113.31190877100001</v>
      </c>
    </row>
    <row r="5" spans="1:3" x14ac:dyDescent="0.3">
      <c r="A5">
        <v>2013</v>
      </c>
      <c r="B5" t="s">
        <v>70</v>
      </c>
      <c r="C5">
        <v>87.740556914999999</v>
      </c>
    </row>
    <row r="6" spans="1:3" x14ac:dyDescent="0.3">
      <c r="A6">
        <v>2013</v>
      </c>
      <c r="B6" t="s">
        <v>71</v>
      </c>
      <c r="C6">
        <v>120.25288648599999</v>
      </c>
    </row>
    <row r="7" spans="1:3" x14ac:dyDescent="0.3">
      <c r="A7">
        <v>2014</v>
      </c>
      <c r="B7" t="s">
        <v>70</v>
      </c>
      <c r="C7">
        <v>93.184223185999997</v>
      </c>
    </row>
    <row r="8" spans="1:3" x14ac:dyDescent="0.3">
      <c r="A8">
        <v>2014</v>
      </c>
      <c r="B8" t="s">
        <v>71</v>
      </c>
      <c r="C8">
        <v>130.793968906</v>
      </c>
    </row>
    <row r="9" spans="1:3" x14ac:dyDescent="0.3">
      <c r="A9">
        <v>2015</v>
      </c>
      <c r="B9" t="s">
        <v>70</v>
      </c>
      <c r="C9">
        <v>94.278874135999999</v>
      </c>
    </row>
    <row r="10" spans="1:3" x14ac:dyDescent="0.3">
      <c r="A10">
        <v>2015</v>
      </c>
      <c r="B10" t="s">
        <v>71</v>
      </c>
      <c r="C10">
        <v>131.29535803900001</v>
      </c>
    </row>
    <row r="11" spans="1:3" x14ac:dyDescent="0.3">
      <c r="A11">
        <v>2016</v>
      </c>
      <c r="B11" t="s">
        <v>70</v>
      </c>
      <c r="C11">
        <v>88.893261679999995</v>
      </c>
    </row>
    <row r="12" spans="1:3" x14ac:dyDescent="0.3">
      <c r="A12">
        <v>2016</v>
      </c>
      <c r="B12" t="s">
        <v>71</v>
      </c>
      <c r="C12">
        <v>125.457289159</v>
      </c>
    </row>
    <row r="13" spans="1:3" x14ac:dyDescent="0.3">
      <c r="A13">
        <v>2017</v>
      </c>
      <c r="B13" t="s">
        <v>70</v>
      </c>
      <c r="C13">
        <v>91.857578321999995</v>
      </c>
    </row>
    <row r="14" spans="1:3" x14ac:dyDescent="0.3">
      <c r="A14">
        <v>2017</v>
      </c>
      <c r="B14" t="s">
        <v>71</v>
      </c>
      <c r="C14">
        <v>128.29903730800001</v>
      </c>
    </row>
    <row r="15" spans="1:3" x14ac:dyDescent="0.3">
      <c r="A15">
        <v>2018</v>
      </c>
      <c r="B15" t="s">
        <v>70</v>
      </c>
      <c r="C15">
        <v>95.870465644000006</v>
      </c>
    </row>
    <row r="16" spans="1:3" x14ac:dyDescent="0.3">
      <c r="A16">
        <v>2018</v>
      </c>
      <c r="B16" t="s">
        <v>71</v>
      </c>
      <c r="C16">
        <v>141.61571570199999</v>
      </c>
    </row>
    <row r="17" spans="1:3" x14ac:dyDescent="0.3">
      <c r="A17">
        <v>2019</v>
      </c>
      <c r="B17" t="s">
        <v>70</v>
      </c>
      <c r="C17">
        <v>96.449364322999998</v>
      </c>
    </row>
    <row r="18" spans="1:3" x14ac:dyDescent="0.3">
      <c r="A18">
        <v>2019</v>
      </c>
      <c r="B18" t="s">
        <v>71</v>
      </c>
      <c r="C18">
        <v>143.34238001700001</v>
      </c>
    </row>
    <row r="19" spans="1:3" x14ac:dyDescent="0.3">
      <c r="A19">
        <v>2020</v>
      </c>
      <c r="B19" t="s">
        <v>70</v>
      </c>
      <c r="C19">
        <v>49.575072923</v>
      </c>
    </row>
    <row r="20" spans="1:3" x14ac:dyDescent="0.3">
      <c r="A20">
        <v>2020</v>
      </c>
      <c r="B20" t="s">
        <v>71</v>
      </c>
      <c r="C20">
        <v>41.567693791000004</v>
      </c>
    </row>
    <row r="21" spans="1:3" x14ac:dyDescent="0.3">
      <c r="A21">
        <v>2021</v>
      </c>
      <c r="B21" t="s">
        <v>70</v>
      </c>
      <c r="C21">
        <v>69.661174939000006</v>
      </c>
    </row>
    <row r="22" spans="1:3" x14ac:dyDescent="0.3">
      <c r="A22">
        <v>2021</v>
      </c>
      <c r="B22" t="s">
        <v>71</v>
      </c>
      <c r="C22">
        <v>33.767563672999998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408</v>
      </c>
    </row>
    <row r="2" spans="1:3" x14ac:dyDescent="0.3">
      <c r="A2" t="s">
        <v>2</v>
      </c>
      <c r="B2" t="s">
        <v>407</v>
      </c>
      <c r="C2" t="s">
        <v>73</v>
      </c>
    </row>
    <row r="3" spans="1:3" x14ac:dyDescent="0.3">
      <c r="A3">
        <v>2012</v>
      </c>
      <c r="B3">
        <v>200083446444</v>
      </c>
      <c r="C3">
        <v>7.8009953415405994E-2</v>
      </c>
    </row>
    <row r="4" spans="1:3" x14ac:dyDescent="0.3">
      <c r="A4">
        <v>2013</v>
      </c>
      <c r="B4">
        <v>207993443401</v>
      </c>
      <c r="C4">
        <v>3.9533490139144901E-2</v>
      </c>
    </row>
    <row r="5" spans="1:3" x14ac:dyDescent="0.3">
      <c r="A5">
        <v>2014</v>
      </c>
      <c r="B5">
        <v>223978192092</v>
      </c>
      <c r="C5">
        <v>7.6852175864901007E-2</v>
      </c>
    </row>
    <row r="6" spans="1:3" x14ac:dyDescent="0.3">
      <c r="A6">
        <v>2015</v>
      </c>
      <c r="B6">
        <v>225574232175</v>
      </c>
      <c r="C6">
        <v>7.1258726936433998E-3</v>
      </c>
    </row>
    <row r="7" spans="1:3" x14ac:dyDescent="0.3">
      <c r="A7">
        <v>2016</v>
      </c>
      <c r="B7">
        <v>214350550839</v>
      </c>
      <c r="C7">
        <v>-4.9756043621563502E-2</v>
      </c>
    </row>
    <row r="8" spans="1:3" x14ac:dyDescent="0.3">
      <c r="A8">
        <v>2017</v>
      </c>
      <c r="B8">
        <v>220156615630</v>
      </c>
      <c r="C8">
        <v>2.70867733638855E-2</v>
      </c>
    </row>
    <row r="9" spans="1:3" x14ac:dyDescent="0.3">
      <c r="A9">
        <v>2018</v>
      </c>
      <c r="B9">
        <v>237486181346</v>
      </c>
      <c r="C9">
        <v>7.87147170954174E-2</v>
      </c>
    </row>
    <row r="10" spans="1:3" x14ac:dyDescent="0.3">
      <c r="A10">
        <v>2019</v>
      </c>
      <c r="B10">
        <v>239791744340</v>
      </c>
      <c r="C10">
        <v>9.7081985188895992E-3</v>
      </c>
    </row>
    <row r="11" spans="1:3" x14ac:dyDescent="0.3">
      <c r="A11">
        <v>2020</v>
      </c>
      <c r="B11">
        <v>91142766714</v>
      </c>
      <c r="C11">
        <v>-0.61990865463337697</v>
      </c>
    </row>
    <row r="12" spans="1:3" x14ac:dyDescent="0.3">
      <c r="A12">
        <v>2021</v>
      </c>
      <c r="B12">
        <v>103428738612</v>
      </c>
      <c r="C12">
        <v>0.13479919845480001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409</v>
      </c>
    </row>
    <row r="2" spans="1:3" x14ac:dyDescent="0.3">
      <c r="A2" t="s">
        <v>2</v>
      </c>
      <c r="B2" t="s">
        <v>69</v>
      </c>
      <c r="C2" t="s">
        <v>410</v>
      </c>
    </row>
    <row r="3" spans="1:3" x14ac:dyDescent="0.3">
      <c r="A3">
        <v>2012</v>
      </c>
      <c r="B3" t="s">
        <v>70</v>
      </c>
      <c r="C3">
        <v>510.364553</v>
      </c>
    </row>
    <row r="4" spans="1:3" x14ac:dyDescent="0.3">
      <c r="A4">
        <v>2012</v>
      </c>
      <c r="B4" t="s">
        <v>71</v>
      </c>
      <c r="C4">
        <v>761.00578099999996</v>
      </c>
    </row>
    <row r="5" spans="1:3" x14ac:dyDescent="0.3">
      <c r="A5">
        <v>2013</v>
      </c>
      <c r="B5" t="s">
        <v>70</v>
      </c>
      <c r="C5">
        <v>520.75429999999994</v>
      </c>
    </row>
    <row r="6" spans="1:3" x14ac:dyDescent="0.3">
      <c r="A6">
        <v>2013</v>
      </c>
      <c r="B6" t="s">
        <v>71</v>
      </c>
      <c r="C6">
        <v>815.25992599999995</v>
      </c>
    </row>
    <row r="7" spans="1:3" x14ac:dyDescent="0.3">
      <c r="A7">
        <v>2014</v>
      </c>
      <c r="B7" t="s">
        <v>70</v>
      </c>
      <c r="C7">
        <v>514.35696299999995</v>
      </c>
    </row>
    <row r="8" spans="1:3" x14ac:dyDescent="0.3">
      <c r="A8">
        <v>2014</v>
      </c>
      <c r="B8" t="s">
        <v>71</v>
      </c>
      <c r="C8">
        <v>806.73136899999997</v>
      </c>
    </row>
    <row r="9" spans="1:3" x14ac:dyDescent="0.3">
      <c r="A9">
        <v>2015</v>
      </c>
      <c r="B9" t="s">
        <v>70</v>
      </c>
      <c r="C9">
        <v>455.37973199999999</v>
      </c>
    </row>
    <row r="10" spans="1:3" x14ac:dyDescent="0.3">
      <c r="A10">
        <v>2015</v>
      </c>
      <c r="B10" t="s">
        <v>71</v>
      </c>
      <c r="C10">
        <v>762.93487100000004</v>
      </c>
    </row>
    <row r="11" spans="1:3" x14ac:dyDescent="0.3">
      <c r="A11">
        <v>2016</v>
      </c>
      <c r="B11" t="s">
        <v>70</v>
      </c>
      <c r="C11">
        <v>418.33476999999999</v>
      </c>
    </row>
    <row r="12" spans="1:3" x14ac:dyDescent="0.3">
      <c r="A12">
        <v>2016</v>
      </c>
      <c r="B12" t="s">
        <v>71</v>
      </c>
      <c r="C12">
        <v>728.25134800000001</v>
      </c>
    </row>
    <row r="13" spans="1:3" x14ac:dyDescent="0.3">
      <c r="A13">
        <v>2017</v>
      </c>
      <c r="B13" t="s">
        <v>70</v>
      </c>
      <c r="C13">
        <v>426.08146399999998</v>
      </c>
    </row>
    <row r="14" spans="1:3" x14ac:dyDescent="0.3">
      <c r="A14">
        <v>2017</v>
      </c>
      <c r="B14" t="s">
        <v>71</v>
      </c>
      <c r="C14">
        <v>819.55273999999997</v>
      </c>
    </row>
    <row r="15" spans="1:3" x14ac:dyDescent="0.3">
      <c r="A15">
        <v>2018</v>
      </c>
      <c r="B15" t="s">
        <v>70</v>
      </c>
      <c r="C15">
        <v>470.53898900000002</v>
      </c>
    </row>
    <row r="16" spans="1:3" x14ac:dyDescent="0.3">
      <c r="A16">
        <v>2018</v>
      </c>
      <c r="B16" t="s">
        <v>71</v>
      </c>
      <c r="C16">
        <v>923.78084200000001</v>
      </c>
    </row>
    <row r="17" spans="1:3" x14ac:dyDescent="0.3">
      <c r="A17">
        <v>2019</v>
      </c>
      <c r="B17" t="s">
        <v>70</v>
      </c>
      <c r="C17">
        <v>451.896343</v>
      </c>
    </row>
    <row r="18" spans="1:3" x14ac:dyDescent="0.3">
      <c r="A18">
        <v>2019</v>
      </c>
      <c r="B18" t="s">
        <v>71</v>
      </c>
      <c r="C18">
        <v>828.20211099999995</v>
      </c>
    </row>
    <row r="19" spans="1:3" x14ac:dyDescent="0.3">
      <c r="A19">
        <v>2020</v>
      </c>
      <c r="B19" t="s">
        <v>70</v>
      </c>
      <c r="C19">
        <v>324.17342400000001</v>
      </c>
    </row>
    <row r="20" spans="1:3" x14ac:dyDescent="0.3">
      <c r="A20">
        <v>2020</v>
      </c>
      <c r="B20" t="s">
        <v>71</v>
      </c>
      <c r="C20">
        <v>722.13718500000004</v>
      </c>
    </row>
    <row r="21" spans="1:3" x14ac:dyDescent="0.3">
      <c r="A21">
        <v>2021</v>
      </c>
      <c r="B21" t="s">
        <v>70</v>
      </c>
      <c r="C21">
        <v>400.25187199999999</v>
      </c>
    </row>
    <row r="22" spans="1:3" x14ac:dyDescent="0.3">
      <c r="A22">
        <v>2021</v>
      </c>
      <c r="B22" t="s">
        <v>71</v>
      </c>
      <c r="C22">
        <v>968.59057900000005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411</v>
      </c>
    </row>
    <row r="2" spans="1:3" x14ac:dyDescent="0.3">
      <c r="A2" t="s">
        <v>2</v>
      </c>
      <c r="B2" t="s">
        <v>410</v>
      </c>
      <c r="C2" t="s">
        <v>73</v>
      </c>
    </row>
    <row r="3" spans="1:3" x14ac:dyDescent="0.3">
      <c r="A3">
        <v>2012</v>
      </c>
      <c r="B3">
        <v>1271370334</v>
      </c>
      <c r="C3">
        <v>8.4893223396156296E-3</v>
      </c>
    </row>
    <row r="4" spans="1:3" x14ac:dyDescent="0.3">
      <c r="A4">
        <v>2013</v>
      </c>
      <c r="B4">
        <v>1336014226</v>
      </c>
      <c r="C4">
        <v>5.0845839541195502E-2</v>
      </c>
    </row>
    <row r="5" spans="1:3" x14ac:dyDescent="0.3">
      <c r="A5">
        <v>2014</v>
      </c>
      <c r="B5">
        <v>1321088332</v>
      </c>
      <c r="C5">
        <v>-1.1171957386028599E-2</v>
      </c>
    </row>
    <row r="6" spans="1:3" x14ac:dyDescent="0.3">
      <c r="A6">
        <v>2015</v>
      </c>
      <c r="B6">
        <v>1218314603</v>
      </c>
      <c r="C6">
        <v>-7.7794744310859601E-2</v>
      </c>
    </row>
    <row r="7" spans="1:3" x14ac:dyDescent="0.3">
      <c r="A7">
        <v>2016</v>
      </c>
      <c r="B7">
        <v>1146586118</v>
      </c>
      <c r="C7">
        <v>-5.8875174625153903E-2</v>
      </c>
    </row>
    <row r="8" spans="1:3" x14ac:dyDescent="0.3">
      <c r="A8">
        <v>2017</v>
      </c>
      <c r="B8">
        <v>1245634204</v>
      </c>
      <c r="C8">
        <v>8.6385212977085707E-2</v>
      </c>
    </row>
    <row r="9" spans="1:3" x14ac:dyDescent="0.3">
      <c r="A9">
        <v>2018</v>
      </c>
      <c r="B9">
        <v>1394319831</v>
      </c>
      <c r="C9">
        <v>0.119365401594255</v>
      </c>
    </row>
    <row r="10" spans="1:3" x14ac:dyDescent="0.3">
      <c r="A10">
        <v>2019</v>
      </c>
      <c r="B10">
        <v>1280098454</v>
      </c>
      <c r="C10">
        <v>-8.1919065095761398E-2</v>
      </c>
    </row>
    <row r="11" spans="1:3" x14ac:dyDescent="0.3">
      <c r="A11">
        <v>2020</v>
      </c>
      <c r="B11">
        <v>1046310609</v>
      </c>
      <c r="C11">
        <v>-0.18263270631213499</v>
      </c>
    </row>
    <row r="12" spans="1:3" x14ac:dyDescent="0.3">
      <c r="A12">
        <v>2021</v>
      </c>
      <c r="B12">
        <v>1368842451</v>
      </c>
      <c r="C12">
        <v>0.30825630479677202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412</v>
      </c>
    </row>
    <row r="2" spans="1:3" x14ac:dyDescent="0.3">
      <c r="A2" t="s">
        <v>2</v>
      </c>
      <c r="B2" t="s">
        <v>69</v>
      </c>
      <c r="C2" t="s">
        <v>404</v>
      </c>
    </row>
    <row r="3" spans="1:3" x14ac:dyDescent="0.3">
      <c r="A3">
        <v>2012</v>
      </c>
      <c r="B3" t="s">
        <v>70</v>
      </c>
      <c r="C3">
        <v>88472588</v>
      </c>
    </row>
    <row r="4" spans="1:3" x14ac:dyDescent="0.3">
      <c r="A4">
        <v>2013</v>
      </c>
      <c r="B4" t="s">
        <v>70</v>
      </c>
      <c r="C4">
        <v>89961794</v>
      </c>
    </row>
    <row r="5" spans="1:3" x14ac:dyDescent="0.3">
      <c r="A5">
        <v>2014</v>
      </c>
      <c r="B5" t="s">
        <v>70</v>
      </c>
      <c r="C5">
        <v>95827125</v>
      </c>
    </row>
    <row r="6" spans="1:3" x14ac:dyDescent="0.3">
      <c r="A6">
        <v>2015</v>
      </c>
      <c r="B6" t="s">
        <v>70</v>
      </c>
      <c r="C6">
        <v>96092687</v>
      </c>
    </row>
    <row r="7" spans="1:3" x14ac:dyDescent="0.3">
      <c r="A7">
        <v>2016</v>
      </c>
      <c r="B7" t="s">
        <v>70</v>
      </c>
      <c r="C7">
        <v>88594995</v>
      </c>
    </row>
    <row r="8" spans="1:3" x14ac:dyDescent="0.3">
      <c r="A8">
        <v>2017</v>
      </c>
      <c r="B8" t="s">
        <v>70</v>
      </c>
      <c r="C8">
        <v>90576711</v>
      </c>
    </row>
    <row r="9" spans="1:3" x14ac:dyDescent="0.3">
      <c r="A9">
        <v>2018</v>
      </c>
      <c r="B9" t="s">
        <v>70</v>
      </c>
      <c r="C9">
        <v>93608864</v>
      </c>
    </row>
    <row r="10" spans="1:3" x14ac:dyDescent="0.3">
      <c r="A10">
        <v>2019</v>
      </c>
      <c r="B10" t="s">
        <v>70</v>
      </c>
      <c r="C10">
        <v>95049029</v>
      </c>
    </row>
    <row r="11" spans="1:3" x14ac:dyDescent="0.3">
      <c r="A11">
        <v>2020</v>
      </c>
      <c r="B11" t="s">
        <v>70</v>
      </c>
      <c r="C11">
        <v>45249089</v>
      </c>
    </row>
    <row r="12" spans="1:3" x14ac:dyDescent="0.3">
      <c r="A12">
        <v>2021</v>
      </c>
      <c r="B12" t="s">
        <v>70</v>
      </c>
      <c r="C12">
        <v>62583158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413</v>
      </c>
    </row>
    <row r="2" spans="1:3" x14ac:dyDescent="0.3">
      <c r="A2" t="s">
        <v>2</v>
      </c>
      <c r="B2" t="s">
        <v>404</v>
      </c>
      <c r="C2" t="s">
        <v>73</v>
      </c>
    </row>
    <row r="3" spans="1:3" x14ac:dyDescent="0.3">
      <c r="A3">
        <v>2012</v>
      </c>
      <c r="B3">
        <v>88472588</v>
      </c>
      <c r="C3">
        <v>8.0203924618793998E-2</v>
      </c>
    </row>
    <row r="4" spans="1:3" x14ac:dyDescent="0.3">
      <c r="A4">
        <v>2013</v>
      </c>
      <c r="B4">
        <v>89961794</v>
      </c>
      <c r="C4">
        <v>1.683240011019E-2</v>
      </c>
    </row>
    <row r="5" spans="1:3" x14ac:dyDescent="0.3">
      <c r="A5">
        <v>2014</v>
      </c>
      <c r="B5">
        <v>95827125</v>
      </c>
      <c r="C5">
        <v>6.5198021729090797E-2</v>
      </c>
    </row>
    <row r="6" spans="1:3" x14ac:dyDescent="0.3">
      <c r="A6">
        <v>2015</v>
      </c>
      <c r="B6">
        <v>96092687</v>
      </c>
      <c r="C6">
        <v>2.7712612686647802E-3</v>
      </c>
    </row>
    <row r="7" spans="1:3" x14ac:dyDescent="0.3">
      <c r="A7">
        <v>2016</v>
      </c>
      <c r="B7">
        <v>88594995</v>
      </c>
      <c r="C7">
        <v>-7.8025625404771995E-2</v>
      </c>
    </row>
    <row r="8" spans="1:3" x14ac:dyDescent="0.3">
      <c r="A8">
        <v>2017</v>
      </c>
      <c r="B8">
        <v>90576711</v>
      </c>
      <c r="C8">
        <v>2.23682613222114E-2</v>
      </c>
    </row>
    <row r="9" spans="1:3" x14ac:dyDescent="0.3">
      <c r="A9">
        <v>2018</v>
      </c>
      <c r="B9">
        <v>93608864</v>
      </c>
      <c r="C9">
        <v>3.3476077531673601E-2</v>
      </c>
    </row>
    <row r="10" spans="1:3" x14ac:dyDescent="0.3">
      <c r="A10">
        <v>2019</v>
      </c>
      <c r="B10">
        <v>95049029</v>
      </c>
      <c r="C10">
        <v>1.53849212399373E-2</v>
      </c>
    </row>
    <row r="11" spans="1:3" x14ac:dyDescent="0.3">
      <c r="A11">
        <v>2020</v>
      </c>
      <c r="B11">
        <v>45249089</v>
      </c>
      <c r="C11">
        <v>-0.52393949232243098</v>
      </c>
    </row>
    <row r="12" spans="1:3" x14ac:dyDescent="0.3">
      <c r="A12">
        <v>2021</v>
      </c>
      <c r="B12">
        <v>62583158</v>
      </c>
      <c r="C12">
        <v>0.38308106048278701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414</v>
      </c>
    </row>
    <row r="2" spans="1:4" x14ac:dyDescent="0.3">
      <c r="A2" t="s">
        <v>75</v>
      </c>
      <c r="B2" t="s">
        <v>2</v>
      </c>
      <c r="C2" t="s">
        <v>404</v>
      </c>
      <c r="D2" t="s">
        <v>73</v>
      </c>
    </row>
    <row r="3" spans="1:4" x14ac:dyDescent="0.3">
      <c r="A3" t="s">
        <v>76</v>
      </c>
      <c r="B3">
        <v>2021</v>
      </c>
      <c r="C3">
        <v>6092232</v>
      </c>
      <c r="D3">
        <v>-0.34525732116194602</v>
      </c>
    </row>
    <row r="4" spans="1:4" x14ac:dyDescent="0.3">
      <c r="A4" t="s">
        <v>77</v>
      </c>
      <c r="B4">
        <v>2021</v>
      </c>
      <c r="C4">
        <v>4325206</v>
      </c>
      <c r="D4">
        <v>-0.43609559451924101</v>
      </c>
    </row>
    <row r="5" spans="1:4" x14ac:dyDescent="0.3">
      <c r="A5" t="s">
        <v>78</v>
      </c>
      <c r="B5">
        <v>2021</v>
      </c>
      <c r="C5">
        <v>3220998</v>
      </c>
      <c r="D5">
        <v>-0.36013611766669101</v>
      </c>
    </row>
    <row r="6" spans="1:4" x14ac:dyDescent="0.3">
      <c r="A6" t="s">
        <v>79</v>
      </c>
      <c r="B6">
        <v>2021</v>
      </c>
      <c r="C6">
        <v>2642008</v>
      </c>
      <c r="D6">
        <v>5.6123431700608402</v>
      </c>
    </row>
    <row r="7" spans="1:4" x14ac:dyDescent="0.3">
      <c r="A7" t="s">
        <v>80</v>
      </c>
      <c r="B7">
        <v>2021</v>
      </c>
      <c r="C7">
        <v>3633571</v>
      </c>
      <c r="D7">
        <v>5.7291841058425304</v>
      </c>
    </row>
    <row r="8" spans="1:4" x14ac:dyDescent="0.3">
      <c r="A8" t="s">
        <v>81</v>
      </c>
      <c r="B8">
        <v>2021</v>
      </c>
      <c r="C8">
        <v>4223477</v>
      </c>
      <c r="D8">
        <v>3.7522771334729299</v>
      </c>
    </row>
    <row r="9" spans="1:4" x14ac:dyDescent="0.3">
      <c r="A9" t="s">
        <v>82</v>
      </c>
      <c r="B9">
        <v>2021</v>
      </c>
      <c r="C9">
        <v>5871154</v>
      </c>
      <c r="D9">
        <v>2.62896070799655</v>
      </c>
    </row>
    <row r="10" spans="1:4" x14ac:dyDescent="0.3">
      <c r="A10" t="s">
        <v>83</v>
      </c>
      <c r="B10">
        <v>2021</v>
      </c>
      <c r="C10">
        <v>5554253</v>
      </c>
      <c r="D10">
        <v>1.52666800712566</v>
      </c>
    </row>
    <row r="11" spans="1:4" x14ac:dyDescent="0.3">
      <c r="A11" t="s">
        <v>84</v>
      </c>
      <c r="B11">
        <v>2021</v>
      </c>
      <c r="C11">
        <v>5941151</v>
      </c>
      <c r="D11">
        <v>0.94223684029864097</v>
      </c>
    </row>
    <row r="12" spans="1:4" x14ac:dyDescent="0.3">
      <c r="A12" t="s">
        <v>85</v>
      </c>
      <c r="B12">
        <v>2021</v>
      </c>
      <c r="C12">
        <v>6470930</v>
      </c>
      <c r="D12">
        <v>0.57767147701977495</v>
      </c>
    </row>
    <row r="13" spans="1:4" x14ac:dyDescent="0.3">
      <c r="A13" t="s">
        <v>86</v>
      </c>
      <c r="B13">
        <v>2021</v>
      </c>
      <c r="C13">
        <v>6855805</v>
      </c>
      <c r="D13">
        <v>0.430396583307949</v>
      </c>
    </row>
    <row r="14" spans="1:4" x14ac:dyDescent="0.3">
      <c r="A14" t="s">
        <v>87</v>
      </c>
      <c r="B14">
        <v>2021</v>
      </c>
      <c r="C14">
        <v>7752373</v>
      </c>
      <c r="D14">
        <v>0.37391790562035099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C6"/>
  <sheetViews>
    <sheetView workbookViewId="0"/>
  </sheetViews>
  <sheetFormatPr defaultColWidth="11.5546875" defaultRowHeight="14.4" x14ac:dyDescent="0.3"/>
  <sheetData>
    <row r="1" spans="1:3" x14ac:dyDescent="0.3">
      <c r="A1" t="s">
        <v>415</v>
      </c>
    </row>
    <row r="2" spans="1:3" x14ac:dyDescent="0.3">
      <c r="A2" t="s">
        <v>13</v>
      </c>
      <c r="B2" t="s">
        <v>14</v>
      </c>
      <c r="C2" t="s">
        <v>11</v>
      </c>
    </row>
    <row r="3" spans="1:3" x14ac:dyDescent="0.3">
      <c r="A3" t="s">
        <v>19</v>
      </c>
      <c r="B3" t="s">
        <v>20</v>
      </c>
      <c r="C3">
        <v>0.36515001368259498</v>
      </c>
    </row>
    <row r="4" spans="1:3" x14ac:dyDescent="0.3">
      <c r="A4" t="s">
        <v>21</v>
      </c>
      <c r="B4" t="s">
        <v>22</v>
      </c>
      <c r="C4">
        <v>0.30050171006071602</v>
      </c>
    </row>
    <row r="5" spans="1:3" x14ac:dyDescent="0.3">
      <c r="A5" t="s">
        <v>92</v>
      </c>
      <c r="B5" t="s">
        <v>93</v>
      </c>
      <c r="C5">
        <v>1.6210575375566701E-2</v>
      </c>
    </row>
    <row r="6" spans="1:3" x14ac:dyDescent="0.3">
      <c r="A6" t="s">
        <v>35</v>
      </c>
      <c r="B6" t="s">
        <v>36</v>
      </c>
      <c r="C6">
        <v>0.31813770088112198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E6"/>
  <sheetViews>
    <sheetView workbookViewId="0"/>
  </sheetViews>
  <sheetFormatPr defaultColWidth="11.5546875" defaultRowHeight="14.4" x14ac:dyDescent="0.3"/>
  <sheetData>
    <row r="1" spans="1:5" x14ac:dyDescent="0.3">
      <c r="A1" t="s">
        <v>416</v>
      </c>
    </row>
    <row r="2" spans="1:5" x14ac:dyDescent="0.3">
      <c r="A2" t="s">
        <v>13</v>
      </c>
      <c r="B2" t="s">
        <v>14</v>
      </c>
      <c r="C2" t="s">
        <v>2</v>
      </c>
      <c r="D2" t="s">
        <v>404</v>
      </c>
      <c r="E2" t="s">
        <v>73</v>
      </c>
    </row>
    <row r="3" spans="1:5" x14ac:dyDescent="0.3">
      <c r="A3" t="s">
        <v>19</v>
      </c>
      <c r="B3" t="s">
        <v>20</v>
      </c>
      <c r="C3">
        <v>2021</v>
      </c>
      <c r="D3">
        <v>22852241</v>
      </c>
      <c r="E3">
        <v>0.62013777690118499</v>
      </c>
    </row>
    <row r="4" spans="1:5" x14ac:dyDescent="0.3">
      <c r="A4" t="s">
        <v>21</v>
      </c>
      <c r="B4" t="s">
        <v>22</v>
      </c>
      <c r="C4">
        <v>2021</v>
      </c>
      <c r="D4">
        <v>18806346</v>
      </c>
      <c r="E4">
        <v>0.15973419721643001</v>
      </c>
    </row>
    <row r="5" spans="1:5" x14ac:dyDescent="0.3">
      <c r="A5" t="s">
        <v>92</v>
      </c>
      <c r="B5" t="s">
        <v>93</v>
      </c>
      <c r="C5">
        <v>2021</v>
      </c>
      <c r="D5">
        <v>1014509</v>
      </c>
      <c r="E5">
        <v>1.3118549594489</v>
      </c>
    </row>
    <row r="6" spans="1:5" x14ac:dyDescent="0.3">
      <c r="A6" t="s">
        <v>35</v>
      </c>
      <c r="B6" t="s">
        <v>36</v>
      </c>
      <c r="C6">
        <v>2021</v>
      </c>
      <c r="D6">
        <v>19910062</v>
      </c>
      <c r="E6">
        <v>0.37414496666621799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E6"/>
  <sheetViews>
    <sheetView workbookViewId="0"/>
  </sheetViews>
  <sheetFormatPr defaultColWidth="11.5546875" defaultRowHeight="14.4" x14ac:dyDescent="0.3"/>
  <sheetData>
    <row r="1" spans="1:5" x14ac:dyDescent="0.3">
      <c r="A1" t="s">
        <v>417</v>
      </c>
    </row>
    <row r="2" spans="1:5" x14ac:dyDescent="0.3">
      <c r="A2" t="s">
        <v>13</v>
      </c>
      <c r="B2" t="s">
        <v>14</v>
      </c>
      <c r="C2" t="s">
        <v>2</v>
      </c>
      <c r="D2" t="s">
        <v>404</v>
      </c>
      <c r="E2" t="s">
        <v>73</v>
      </c>
    </row>
    <row r="3" spans="1:5" x14ac:dyDescent="0.3">
      <c r="A3" t="s">
        <v>19</v>
      </c>
      <c r="B3" t="s">
        <v>20</v>
      </c>
      <c r="C3">
        <v>2021</v>
      </c>
      <c r="D3">
        <v>22852.241000000002</v>
      </c>
      <c r="E3">
        <v>8747.1190000000006</v>
      </c>
    </row>
    <row r="4" spans="1:5" x14ac:dyDescent="0.3">
      <c r="A4" t="s">
        <v>21</v>
      </c>
      <c r="B4" t="s">
        <v>22</v>
      </c>
      <c r="C4">
        <v>2021</v>
      </c>
      <c r="D4">
        <v>18806.346000000001</v>
      </c>
      <c r="E4">
        <v>2590.2629999999999</v>
      </c>
    </row>
    <row r="5" spans="1:5" x14ac:dyDescent="0.3">
      <c r="A5" t="s">
        <v>92</v>
      </c>
      <c r="B5" t="s">
        <v>93</v>
      </c>
      <c r="C5">
        <v>2021</v>
      </c>
      <c r="D5">
        <v>1014.509</v>
      </c>
      <c r="E5">
        <v>575.67999999999995</v>
      </c>
    </row>
    <row r="6" spans="1:5" x14ac:dyDescent="0.3">
      <c r="A6" t="s">
        <v>35</v>
      </c>
      <c r="B6" t="s">
        <v>36</v>
      </c>
      <c r="C6">
        <v>2021</v>
      </c>
      <c r="D6">
        <v>19910.062000000002</v>
      </c>
      <c r="E6">
        <v>5421.0069999999996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418</v>
      </c>
    </row>
    <row r="2" spans="1:3" x14ac:dyDescent="0.3">
      <c r="A2" t="s">
        <v>144</v>
      </c>
      <c r="B2" t="s">
        <v>404</v>
      </c>
      <c r="C2" t="s">
        <v>11</v>
      </c>
    </row>
    <row r="3" spans="1:3" x14ac:dyDescent="0.3">
      <c r="A3" t="s">
        <v>145</v>
      </c>
      <c r="B3">
        <v>7882451</v>
      </c>
      <c r="C3">
        <v>0.12595163382455099</v>
      </c>
    </row>
    <row r="4" spans="1:3" x14ac:dyDescent="0.3">
      <c r="A4" t="s">
        <v>146</v>
      </c>
      <c r="B4">
        <v>13829710</v>
      </c>
      <c r="C4">
        <v>0.22098133814212401</v>
      </c>
    </row>
    <row r="5" spans="1:3" x14ac:dyDescent="0.3">
      <c r="A5" t="s">
        <v>147</v>
      </c>
      <c r="B5">
        <v>4186834</v>
      </c>
      <c r="C5">
        <v>6.6900331236081106E-2</v>
      </c>
    </row>
    <row r="6" spans="1:3" x14ac:dyDescent="0.3">
      <c r="A6" t="s">
        <v>148</v>
      </c>
      <c r="B6">
        <v>29710061</v>
      </c>
      <c r="C6">
        <v>0.47472933532692602</v>
      </c>
    </row>
    <row r="7" spans="1:3" x14ac:dyDescent="0.3">
      <c r="A7" t="s">
        <v>149</v>
      </c>
      <c r="B7">
        <v>6974102</v>
      </c>
      <c r="C7">
        <v>0.11143736147031801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419</v>
      </c>
    </row>
    <row r="2" spans="1:3" x14ac:dyDescent="0.3">
      <c r="A2" t="s">
        <v>144</v>
      </c>
      <c r="B2" t="s">
        <v>404</v>
      </c>
      <c r="C2" t="s">
        <v>420</v>
      </c>
    </row>
    <row r="3" spans="1:3" x14ac:dyDescent="0.3">
      <c r="A3" t="s">
        <v>145</v>
      </c>
      <c r="B3">
        <v>7882451</v>
      </c>
      <c r="C3">
        <v>471.79580275395199</v>
      </c>
    </row>
    <row r="4" spans="1:3" x14ac:dyDescent="0.3">
      <c r="A4" t="s">
        <v>146</v>
      </c>
      <c r="B4">
        <v>13829710</v>
      </c>
      <c r="C4">
        <v>239.81667286942999</v>
      </c>
    </row>
    <row r="5" spans="1:3" x14ac:dyDescent="0.3">
      <c r="A5" t="s">
        <v>147</v>
      </c>
      <c r="B5">
        <v>4186834</v>
      </c>
      <c r="C5">
        <v>221.44403738686299</v>
      </c>
    </row>
    <row r="6" spans="1:3" x14ac:dyDescent="0.3">
      <c r="A6" t="s">
        <v>148</v>
      </c>
      <c r="B6">
        <v>29710061</v>
      </c>
      <c r="C6">
        <v>331.46374849452599</v>
      </c>
    </row>
    <row r="7" spans="1:3" x14ac:dyDescent="0.3">
      <c r="A7" t="s">
        <v>149</v>
      </c>
      <c r="B7">
        <v>6974102</v>
      </c>
      <c r="C7">
        <v>229.391729065688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D7"/>
  <sheetViews>
    <sheetView workbookViewId="0"/>
  </sheetViews>
  <sheetFormatPr defaultColWidth="11.5546875" defaultRowHeight="14.4" x14ac:dyDescent="0.3"/>
  <sheetData>
    <row r="1" spans="1:4" x14ac:dyDescent="0.3">
      <c r="A1" t="s">
        <v>421</v>
      </c>
    </row>
    <row r="2" spans="1:4" x14ac:dyDescent="0.3">
      <c r="A2" t="s">
        <v>144</v>
      </c>
      <c r="B2" t="s">
        <v>2</v>
      </c>
      <c r="C2" t="s">
        <v>404</v>
      </c>
      <c r="D2" t="s">
        <v>73</v>
      </c>
    </row>
    <row r="3" spans="1:4" x14ac:dyDescent="0.3">
      <c r="A3" t="s">
        <v>145</v>
      </c>
      <c r="B3">
        <v>2021</v>
      </c>
      <c r="C3">
        <v>7882451</v>
      </c>
      <c r="D3">
        <v>0.386053637663897</v>
      </c>
    </row>
    <row r="4" spans="1:4" x14ac:dyDescent="0.3">
      <c r="A4" t="s">
        <v>146</v>
      </c>
      <c r="B4">
        <v>2021</v>
      </c>
      <c r="C4">
        <v>13829710</v>
      </c>
      <c r="D4">
        <v>0.51542240354101299</v>
      </c>
    </row>
    <row r="5" spans="1:4" x14ac:dyDescent="0.3">
      <c r="A5" t="s">
        <v>147</v>
      </c>
      <c r="B5">
        <v>2021</v>
      </c>
      <c r="C5">
        <v>4186834</v>
      </c>
      <c r="D5">
        <v>0.40769356722078898</v>
      </c>
    </row>
    <row r="6" spans="1:4" x14ac:dyDescent="0.3">
      <c r="A6" t="s">
        <v>148</v>
      </c>
      <c r="B6">
        <v>2021</v>
      </c>
      <c r="C6">
        <v>29710061</v>
      </c>
      <c r="D6">
        <v>0.33445981393239699</v>
      </c>
    </row>
    <row r="7" spans="1:4" x14ac:dyDescent="0.3">
      <c r="A7" t="s">
        <v>149</v>
      </c>
      <c r="B7">
        <v>2021</v>
      </c>
      <c r="C7">
        <v>6974102</v>
      </c>
      <c r="D7">
        <v>0.341650521502742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D39"/>
  <sheetViews>
    <sheetView workbookViewId="0"/>
  </sheetViews>
  <sheetFormatPr defaultColWidth="11.5546875" defaultRowHeight="14.4" x14ac:dyDescent="0.3"/>
  <sheetData>
    <row r="1" spans="1:4" x14ac:dyDescent="0.3">
      <c r="A1" t="s">
        <v>422</v>
      </c>
    </row>
    <row r="2" spans="1:4" x14ac:dyDescent="0.3">
      <c r="A2" t="s">
        <v>144</v>
      </c>
      <c r="B2" t="s">
        <v>160</v>
      </c>
      <c r="C2" t="s">
        <v>190</v>
      </c>
      <c r="D2" t="s">
        <v>404</v>
      </c>
    </row>
    <row r="3" spans="1:4" x14ac:dyDescent="0.3">
      <c r="A3" t="s">
        <v>148</v>
      </c>
      <c r="B3" t="s">
        <v>169</v>
      </c>
      <c r="C3" t="s">
        <v>191</v>
      </c>
      <c r="D3">
        <v>204</v>
      </c>
    </row>
    <row r="4" spans="1:4" x14ac:dyDescent="0.3">
      <c r="A4" t="s">
        <v>148</v>
      </c>
      <c r="B4" t="s">
        <v>169</v>
      </c>
      <c r="C4" t="s">
        <v>140</v>
      </c>
      <c r="D4">
        <v>975232</v>
      </c>
    </row>
    <row r="5" spans="1:4" x14ac:dyDescent="0.3">
      <c r="A5" t="s">
        <v>148</v>
      </c>
      <c r="B5" t="s">
        <v>169</v>
      </c>
      <c r="C5" t="s">
        <v>64</v>
      </c>
      <c r="D5">
        <v>975436</v>
      </c>
    </row>
    <row r="6" spans="1:4" x14ac:dyDescent="0.3">
      <c r="A6" t="s">
        <v>148</v>
      </c>
      <c r="B6" t="s">
        <v>172</v>
      </c>
      <c r="C6" t="s">
        <v>192</v>
      </c>
      <c r="D6">
        <v>4</v>
      </c>
    </row>
    <row r="7" spans="1:4" x14ac:dyDescent="0.3">
      <c r="A7" t="s">
        <v>148</v>
      </c>
      <c r="B7" t="s">
        <v>172</v>
      </c>
      <c r="C7" t="s">
        <v>193</v>
      </c>
      <c r="D7">
        <v>8</v>
      </c>
    </row>
    <row r="8" spans="1:4" x14ac:dyDescent="0.3">
      <c r="A8" t="s">
        <v>148</v>
      </c>
      <c r="B8" t="s">
        <v>172</v>
      </c>
      <c r="C8" t="s">
        <v>194</v>
      </c>
      <c r="D8">
        <v>4410</v>
      </c>
    </row>
    <row r="9" spans="1:4" x14ac:dyDescent="0.3">
      <c r="A9" t="s">
        <v>148</v>
      </c>
      <c r="B9" t="s">
        <v>172</v>
      </c>
      <c r="C9" t="s">
        <v>195</v>
      </c>
      <c r="D9">
        <v>20654</v>
      </c>
    </row>
    <row r="10" spans="1:4" x14ac:dyDescent="0.3">
      <c r="A10" t="s">
        <v>148</v>
      </c>
      <c r="B10" t="s">
        <v>172</v>
      </c>
      <c r="C10" t="s">
        <v>196</v>
      </c>
      <c r="D10">
        <v>22452</v>
      </c>
    </row>
    <row r="11" spans="1:4" x14ac:dyDescent="0.3">
      <c r="A11" t="s">
        <v>148</v>
      </c>
      <c r="B11" t="s">
        <v>172</v>
      </c>
      <c r="C11" t="s">
        <v>197</v>
      </c>
      <c r="D11">
        <v>29252</v>
      </c>
    </row>
    <row r="12" spans="1:4" x14ac:dyDescent="0.3">
      <c r="A12" t="s">
        <v>148</v>
      </c>
      <c r="B12" t="s">
        <v>172</v>
      </c>
      <c r="C12" t="s">
        <v>198</v>
      </c>
      <c r="D12">
        <v>69232</v>
      </c>
    </row>
    <row r="13" spans="1:4" x14ac:dyDescent="0.3">
      <c r="A13" t="s">
        <v>148</v>
      </c>
      <c r="B13" t="s">
        <v>172</v>
      </c>
      <c r="C13" t="s">
        <v>199</v>
      </c>
      <c r="D13">
        <v>286750</v>
      </c>
    </row>
    <row r="14" spans="1:4" x14ac:dyDescent="0.3">
      <c r="A14" t="s">
        <v>148</v>
      </c>
      <c r="B14" t="s">
        <v>172</v>
      </c>
      <c r="C14" t="s">
        <v>102</v>
      </c>
      <c r="D14">
        <v>3294459</v>
      </c>
    </row>
    <row r="15" spans="1:4" x14ac:dyDescent="0.3">
      <c r="A15" t="s">
        <v>148</v>
      </c>
      <c r="B15" t="s">
        <v>172</v>
      </c>
      <c r="C15" t="s">
        <v>64</v>
      </c>
      <c r="D15">
        <v>3727221</v>
      </c>
    </row>
    <row r="16" spans="1:4" x14ac:dyDescent="0.3">
      <c r="A16" t="s">
        <v>148</v>
      </c>
      <c r="B16" t="s">
        <v>180</v>
      </c>
      <c r="C16" t="s">
        <v>200</v>
      </c>
      <c r="D16">
        <v>224</v>
      </c>
    </row>
    <row r="17" spans="1:4" x14ac:dyDescent="0.3">
      <c r="A17" t="s">
        <v>148</v>
      </c>
      <c r="B17" t="s">
        <v>180</v>
      </c>
      <c r="C17" t="s">
        <v>201</v>
      </c>
      <c r="D17">
        <v>372</v>
      </c>
    </row>
    <row r="18" spans="1:4" x14ac:dyDescent="0.3">
      <c r="A18" t="s">
        <v>148</v>
      </c>
      <c r="B18" t="s">
        <v>180</v>
      </c>
      <c r="C18" t="s">
        <v>202</v>
      </c>
      <c r="D18">
        <v>3546</v>
      </c>
    </row>
    <row r="19" spans="1:4" x14ac:dyDescent="0.3">
      <c r="A19" t="s">
        <v>148</v>
      </c>
      <c r="B19" t="s">
        <v>180</v>
      </c>
      <c r="C19" t="s">
        <v>203</v>
      </c>
      <c r="D19">
        <v>7088</v>
      </c>
    </row>
    <row r="20" spans="1:4" x14ac:dyDescent="0.3">
      <c r="A20" t="s">
        <v>148</v>
      </c>
      <c r="B20" t="s">
        <v>180</v>
      </c>
      <c r="C20" t="s">
        <v>204</v>
      </c>
      <c r="D20">
        <v>18868</v>
      </c>
    </row>
    <row r="21" spans="1:4" x14ac:dyDescent="0.3">
      <c r="A21" t="s">
        <v>148</v>
      </c>
      <c r="B21" t="s">
        <v>180</v>
      </c>
      <c r="C21" t="s">
        <v>114</v>
      </c>
      <c r="D21">
        <v>1640387</v>
      </c>
    </row>
    <row r="22" spans="1:4" x14ac:dyDescent="0.3">
      <c r="A22" t="s">
        <v>148</v>
      </c>
      <c r="B22" t="s">
        <v>180</v>
      </c>
      <c r="C22" t="s">
        <v>132</v>
      </c>
      <c r="D22">
        <v>3316469</v>
      </c>
    </row>
    <row r="23" spans="1:4" x14ac:dyDescent="0.3">
      <c r="A23" t="s">
        <v>148</v>
      </c>
      <c r="B23" t="s">
        <v>180</v>
      </c>
      <c r="C23" t="s">
        <v>64</v>
      </c>
      <c r="D23">
        <v>4986954</v>
      </c>
    </row>
    <row r="24" spans="1:4" x14ac:dyDescent="0.3">
      <c r="A24" t="s">
        <v>148</v>
      </c>
      <c r="B24" t="s">
        <v>187</v>
      </c>
      <c r="C24" t="s">
        <v>205</v>
      </c>
      <c r="D24">
        <v>0</v>
      </c>
    </row>
    <row r="25" spans="1:4" x14ac:dyDescent="0.3">
      <c r="A25" t="s">
        <v>148</v>
      </c>
      <c r="B25" t="s">
        <v>187</v>
      </c>
      <c r="C25" t="s">
        <v>209</v>
      </c>
      <c r="D25">
        <v>0</v>
      </c>
    </row>
    <row r="26" spans="1:4" x14ac:dyDescent="0.3">
      <c r="A26" t="s">
        <v>148</v>
      </c>
      <c r="B26" t="s">
        <v>187</v>
      </c>
      <c r="C26" t="s">
        <v>210</v>
      </c>
      <c r="D26">
        <v>14</v>
      </c>
    </row>
    <row r="27" spans="1:4" x14ac:dyDescent="0.3">
      <c r="A27" t="s">
        <v>148</v>
      </c>
      <c r="B27" t="s">
        <v>187</v>
      </c>
      <c r="C27" t="s">
        <v>206</v>
      </c>
      <c r="D27">
        <v>19</v>
      </c>
    </row>
    <row r="28" spans="1:4" x14ac:dyDescent="0.3">
      <c r="A28" t="s">
        <v>148</v>
      </c>
      <c r="B28" t="s">
        <v>187</v>
      </c>
      <c r="C28" t="s">
        <v>207</v>
      </c>
      <c r="D28">
        <v>57</v>
      </c>
    </row>
    <row r="29" spans="1:4" x14ac:dyDescent="0.3">
      <c r="A29" t="s">
        <v>148</v>
      </c>
      <c r="B29" t="s">
        <v>187</v>
      </c>
      <c r="C29" t="s">
        <v>208</v>
      </c>
      <c r="D29">
        <v>149</v>
      </c>
    </row>
    <row r="30" spans="1:4" x14ac:dyDescent="0.3">
      <c r="A30" t="s">
        <v>148</v>
      </c>
      <c r="B30" t="s">
        <v>187</v>
      </c>
      <c r="C30" t="s">
        <v>211</v>
      </c>
      <c r="D30">
        <v>19774</v>
      </c>
    </row>
    <row r="31" spans="1:4" x14ac:dyDescent="0.3">
      <c r="A31" t="s">
        <v>148</v>
      </c>
      <c r="B31" t="s">
        <v>187</v>
      </c>
      <c r="C31" t="s">
        <v>212</v>
      </c>
      <c r="D31">
        <v>34420</v>
      </c>
    </row>
    <row r="32" spans="1:4" x14ac:dyDescent="0.3">
      <c r="A32" t="s">
        <v>148</v>
      </c>
      <c r="B32" t="s">
        <v>187</v>
      </c>
      <c r="C32" t="s">
        <v>213</v>
      </c>
      <c r="D32">
        <v>40047</v>
      </c>
    </row>
    <row r="33" spans="1:4" x14ac:dyDescent="0.3">
      <c r="A33" t="s">
        <v>148</v>
      </c>
      <c r="B33" t="s">
        <v>187</v>
      </c>
      <c r="C33" t="s">
        <v>214</v>
      </c>
      <c r="D33">
        <v>64971</v>
      </c>
    </row>
    <row r="34" spans="1:4" x14ac:dyDescent="0.3">
      <c r="A34" t="s">
        <v>148</v>
      </c>
      <c r="B34" t="s">
        <v>187</v>
      </c>
      <c r="C34" t="s">
        <v>216</v>
      </c>
      <c r="D34">
        <v>202146</v>
      </c>
    </row>
    <row r="35" spans="1:4" x14ac:dyDescent="0.3">
      <c r="A35" t="s">
        <v>148</v>
      </c>
      <c r="B35" t="s">
        <v>187</v>
      </c>
      <c r="C35" t="s">
        <v>215</v>
      </c>
      <c r="D35">
        <v>204387</v>
      </c>
    </row>
    <row r="36" spans="1:4" x14ac:dyDescent="0.3">
      <c r="A36" t="s">
        <v>148</v>
      </c>
      <c r="B36" t="s">
        <v>187</v>
      </c>
      <c r="C36" t="s">
        <v>136</v>
      </c>
      <c r="D36">
        <v>4708680</v>
      </c>
    </row>
    <row r="37" spans="1:4" x14ac:dyDescent="0.3">
      <c r="A37" t="s">
        <v>148</v>
      </c>
      <c r="B37" t="s">
        <v>187</v>
      </c>
      <c r="C37" t="s">
        <v>120</v>
      </c>
      <c r="D37">
        <v>4757623</v>
      </c>
    </row>
    <row r="38" spans="1:4" x14ac:dyDescent="0.3">
      <c r="A38" t="s">
        <v>148</v>
      </c>
      <c r="B38" t="s">
        <v>187</v>
      </c>
      <c r="C38" t="s">
        <v>118</v>
      </c>
      <c r="D38">
        <v>9988163</v>
      </c>
    </row>
    <row r="39" spans="1:4" x14ac:dyDescent="0.3">
      <c r="A39" t="s">
        <v>148</v>
      </c>
      <c r="B39" t="s">
        <v>187</v>
      </c>
      <c r="C39" t="s">
        <v>64</v>
      </c>
      <c r="D39">
        <v>20020450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D42"/>
  <sheetViews>
    <sheetView workbookViewId="0"/>
  </sheetViews>
  <sheetFormatPr defaultColWidth="11.5546875" defaultRowHeight="14.4" x14ac:dyDescent="0.3"/>
  <sheetData>
    <row r="1" spans="1:4" x14ac:dyDescent="0.3">
      <c r="A1" t="s">
        <v>423</v>
      </c>
    </row>
    <row r="2" spans="1:4" x14ac:dyDescent="0.3">
      <c r="A2" t="s">
        <v>144</v>
      </c>
      <c r="B2" t="s">
        <v>160</v>
      </c>
      <c r="C2" t="s">
        <v>190</v>
      </c>
      <c r="D2" t="s">
        <v>404</v>
      </c>
    </row>
    <row r="3" spans="1:4" x14ac:dyDescent="0.3">
      <c r="A3" t="s">
        <v>146</v>
      </c>
      <c r="B3" t="s">
        <v>186</v>
      </c>
      <c r="C3" t="s">
        <v>220</v>
      </c>
      <c r="D3">
        <v>393163</v>
      </c>
    </row>
    <row r="4" spans="1:4" x14ac:dyDescent="0.3">
      <c r="A4" t="s">
        <v>146</v>
      </c>
      <c r="B4" t="s">
        <v>186</v>
      </c>
      <c r="C4" t="s">
        <v>64</v>
      </c>
      <c r="D4">
        <v>393163</v>
      </c>
    </row>
    <row r="5" spans="1:4" x14ac:dyDescent="0.3">
      <c r="A5" t="s">
        <v>146</v>
      </c>
      <c r="B5" t="s">
        <v>178</v>
      </c>
      <c r="C5" t="s">
        <v>218</v>
      </c>
      <c r="D5">
        <v>11889</v>
      </c>
    </row>
    <row r="6" spans="1:4" x14ac:dyDescent="0.3">
      <c r="A6" t="s">
        <v>146</v>
      </c>
      <c r="B6" t="s">
        <v>178</v>
      </c>
      <c r="C6" t="s">
        <v>219</v>
      </c>
      <c r="D6">
        <v>401487</v>
      </c>
    </row>
    <row r="7" spans="1:4" x14ac:dyDescent="0.3">
      <c r="A7" t="s">
        <v>146</v>
      </c>
      <c r="B7" t="s">
        <v>178</v>
      </c>
      <c r="C7" t="s">
        <v>64</v>
      </c>
      <c r="D7">
        <v>413376</v>
      </c>
    </row>
    <row r="8" spans="1:4" x14ac:dyDescent="0.3">
      <c r="A8" t="s">
        <v>146</v>
      </c>
      <c r="B8" t="s">
        <v>176</v>
      </c>
      <c r="C8" t="s">
        <v>221</v>
      </c>
      <c r="D8">
        <v>666</v>
      </c>
    </row>
    <row r="9" spans="1:4" x14ac:dyDescent="0.3">
      <c r="A9" t="s">
        <v>146</v>
      </c>
      <c r="B9" t="s">
        <v>176</v>
      </c>
      <c r="C9" t="s">
        <v>222</v>
      </c>
      <c r="D9">
        <v>52034</v>
      </c>
    </row>
    <row r="10" spans="1:4" x14ac:dyDescent="0.3">
      <c r="A10" t="s">
        <v>146</v>
      </c>
      <c r="B10" t="s">
        <v>176</v>
      </c>
      <c r="C10" t="s">
        <v>223</v>
      </c>
      <c r="D10">
        <v>509242</v>
      </c>
    </row>
    <row r="11" spans="1:4" x14ac:dyDescent="0.3">
      <c r="A11" t="s">
        <v>146</v>
      </c>
      <c r="B11" t="s">
        <v>176</v>
      </c>
      <c r="C11" t="s">
        <v>64</v>
      </c>
      <c r="D11">
        <v>561942</v>
      </c>
    </row>
    <row r="12" spans="1:4" x14ac:dyDescent="0.3">
      <c r="A12" t="s">
        <v>146</v>
      </c>
      <c r="B12" t="s">
        <v>171</v>
      </c>
      <c r="C12" t="s">
        <v>224</v>
      </c>
      <c r="D12">
        <v>78</v>
      </c>
    </row>
    <row r="13" spans="1:4" x14ac:dyDescent="0.3">
      <c r="A13" t="s">
        <v>146</v>
      </c>
      <c r="B13" t="s">
        <v>171</v>
      </c>
      <c r="C13" t="s">
        <v>225</v>
      </c>
      <c r="D13">
        <v>132978</v>
      </c>
    </row>
    <row r="14" spans="1:4" x14ac:dyDescent="0.3">
      <c r="A14" t="s">
        <v>146</v>
      </c>
      <c r="B14" t="s">
        <v>171</v>
      </c>
      <c r="C14" t="s">
        <v>226</v>
      </c>
      <c r="D14">
        <v>524608</v>
      </c>
    </row>
    <row r="15" spans="1:4" x14ac:dyDescent="0.3">
      <c r="A15" t="s">
        <v>146</v>
      </c>
      <c r="B15" t="s">
        <v>171</v>
      </c>
      <c r="C15" t="s">
        <v>64</v>
      </c>
      <c r="D15">
        <v>657664</v>
      </c>
    </row>
    <row r="16" spans="1:4" x14ac:dyDescent="0.3">
      <c r="A16" t="s">
        <v>146</v>
      </c>
      <c r="B16" t="s">
        <v>181</v>
      </c>
      <c r="C16" t="s">
        <v>227</v>
      </c>
      <c r="D16">
        <v>8466</v>
      </c>
    </row>
    <row r="17" spans="1:4" x14ac:dyDescent="0.3">
      <c r="A17" t="s">
        <v>146</v>
      </c>
      <c r="B17" t="s">
        <v>181</v>
      </c>
      <c r="C17" t="s">
        <v>228</v>
      </c>
      <c r="D17">
        <v>10042</v>
      </c>
    </row>
    <row r="18" spans="1:4" x14ac:dyDescent="0.3">
      <c r="A18" t="s">
        <v>146</v>
      </c>
      <c r="B18" t="s">
        <v>181</v>
      </c>
      <c r="C18" t="s">
        <v>134</v>
      </c>
      <c r="D18">
        <v>890072</v>
      </c>
    </row>
    <row r="19" spans="1:4" x14ac:dyDescent="0.3">
      <c r="A19" t="s">
        <v>146</v>
      </c>
      <c r="B19" t="s">
        <v>181</v>
      </c>
      <c r="C19" t="s">
        <v>64</v>
      </c>
      <c r="D19">
        <v>908580</v>
      </c>
    </row>
    <row r="20" spans="1:4" x14ac:dyDescent="0.3">
      <c r="A20" t="s">
        <v>146</v>
      </c>
      <c r="B20" t="s">
        <v>163</v>
      </c>
      <c r="C20" t="s">
        <v>122</v>
      </c>
      <c r="D20">
        <v>944602</v>
      </c>
    </row>
    <row r="21" spans="1:4" x14ac:dyDescent="0.3">
      <c r="A21" t="s">
        <v>146</v>
      </c>
      <c r="B21" t="s">
        <v>163</v>
      </c>
      <c r="C21" t="s">
        <v>64</v>
      </c>
      <c r="D21">
        <v>944602</v>
      </c>
    </row>
    <row r="22" spans="1:4" x14ac:dyDescent="0.3">
      <c r="A22" t="s">
        <v>146</v>
      </c>
      <c r="B22" t="s">
        <v>167</v>
      </c>
      <c r="C22" t="s">
        <v>229</v>
      </c>
      <c r="D22">
        <v>1650</v>
      </c>
    </row>
    <row r="23" spans="1:4" x14ac:dyDescent="0.3">
      <c r="A23" t="s">
        <v>146</v>
      </c>
      <c r="B23" t="s">
        <v>167</v>
      </c>
      <c r="C23" t="s">
        <v>230</v>
      </c>
      <c r="D23">
        <v>71315</v>
      </c>
    </row>
    <row r="24" spans="1:4" x14ac:dyDescent="0.3">
      <c r="A24" t="s">
        <v>146</v>
      </c>
      <c r="B24" t="s">
        <v>167</v>
      </c>
      <c r="C24" t="s">
        <v>231</v>
      </c>
      <c r="D24">
        <v>192499</v>
      </c>
    </row>
    <row r="25" spans="1:4" x14ac:dyDescent="0.3">
      <c r="A25" t="s">
        <v>146</v>
      </c>
      <c r="B25" t="s">
        <v>167</v>
      </c>
      <c r="C25" t="s">
        <v>112</v>
      </c>
      <c r="D25">
        <v>1922661</v>
      </c>
    </row>
    <row r="26" spans="1:4" x14ac:dyDescent="0.3">
      <c r="A26" t="s">
        <v>146</v>
      </c>
      <c r="B26" t="s">
        <v>167</v>
      </c>
      <c r="C26" t="s">
        <v>64</v>
      </c>
      <c r="D26">
        <v>2188125</v>
      </c>
    </row>
    <row r="27" spans="1:4" x14ac:dyDescent="0.3">
      <c r="A27" t="s">
        <v>146</v>
      </c>
      <c r="B27" t="s">
        <v>166</v>
      </c>
      <c r="C27" t="s">
        <v>232</v>
      </c>
      <c r="D27">
        <v>3197</v>
      </c>
    </row>
    <row r="28" spans="1:4" x14ac:dyDescent="0.3">
      <c r="A28" t="s">
        <v>146</v>
      </c>
      <c r="B28" t="s">
        <v>166</v>
      </c>
      <c r="C28" t="s">
        <v>234</v>
      </c>
      <c r="D28">
        <v>13640</v>
      </c>
    </row>
    <row r="29" spans="1:4" x14ac:dyDescent="0.3">
      <c r="A29" t="s">
        <v>146</v>
      </c>
      <c r="B29" t="s">
        <v>166</v>
      </c>
      <c r="C29" t="s">
        <v>233</v>
      </c>
      <c r="D29">
        <v>15250</v>
      </c>
    </row>
    <row r="30" spans="1:4" x14ac:dyDescent="0.3">
      <c r="A30" t="s">
        <v>146</v>
      </c>
      <c r="B30" t="s">
        <v>166</v>
      </c>
      <c r="C30" t="s">
        <v>235</v>
      </c>
      <c r="D30">
        <v>15434</v>
      </c>
    </row>
    <row r="31" spans="1:4" x14ac:dyDescent="0.3">
      <c r="A31" t="s">
        <v>146</v>
      </c>
      <c r="B31" t="s">
        <v>166</v>
      </c>
      <c r="C31" t="s">
        <v>236</v>
      </c>
      <c r="D31">
        <v>30565</v>
      </c>
    </row>
    <row r="32" spans="1:4" x14ac:dyDescent="0.3">
      <c r="A32" t="s">
        <v>146</v>
      </c>
      <c r="B32" t="s">
        <v>166</v>
      </c>
      <c r="C32" t="s">
        <v>237</v>
      </c>
      <c r="D32">
        <v>112782</v>
      </c>
    </row>
    <row r="33" spans="1:4" x14ac:dyDescent="0.3">
      <c r="A33" t="s">
        <v>146</v>
      </c>
      <c r="B33" t="s">
        <v>166</v>
      </c>
      <c r="C33" t="s">
        <v>238</v>
      </c>
      <c r="D33">
        <v>283935</v>
      </c>
    </row>
    <row r="34" spans="1:4" x14ac:dyDescent="0.3">
      <c r="A34" t="s">
        <v>146</v>
      </c>
      <c r="B34" t="s">
        <v>166</v>
      </c>
      <c r="C34" t="s">
        <v>128</v>
      </c>
      <c r="D34">
        <v>735241</v>
      </c>
    </row>
    <row r="35" spans="1:4" x14ac:dyDescent="0.3">
      <c r="A35" t="s">
        <v>146</v>
      </c>
      <c r="B35" t="s">
        <v>166</v>
      </c>
      <c r="C35" t="s">
        <v>138</v>
      </c>
      <c r="D35">
        <v>2636721</v>
      </c>
    </row>
    <row r="36" spans="1:4" x14ac:dyDescent="0.3">
      <c r="A36" t="s">
        <v>146</v>
      </c>
      <c r="B36" t="s">
        <v>166</v>
      </c>
      <c r="C36" t="s">
        <v>64</v>
      </c>
      <c r="D36">
        <v>3846765</v>
      </c>
    </row>
    <row r="37" spans="1:4" x14ac:dyDescent="0.3">
      <c r="A37" t="s">
        <v>146</v>
      </c>
      <c r="B37" t="s">
        <v>177</v>
      </c>
      <c r="C37" t="s">
        <v>239</v>
      </c>
      <c r="D37">
        <v>2398</v>
      </c>
    </row>
    <row r="38" spans="1:4" x14ac:dyDescent="0.3">
      <c r="A38" t="s">
        <v>146</v>
      </c>
      <c r="B38" t="s">
        <v>177</v>
      </c>
      <c r="C38" t="s">
        <v>240</v>
      </c>
      <c r="D38">
        <v>2906</v>
      </c>
    </row>
    <row r="39" spans="1:4" x14ac:dyDescent="0.3">
      <c r="A39" t="s">
        <v>146</v>
      </c>
      <c r="B39" t="s">
        <v>177</v>
      </c>
      <c r="C39" t="s">
        <v>241</v>
      </c>
      <c r="D39">
        <v>121689</v>
      </c>
    </row>
    <row r="40" spans="1:4" x14ac:dyDescent="0.3">
      <c r="A40" t="s">
        <v>146</v>
      </c>
      <c r="B40" t="s">
        <v>177</v>
      </c>
      <c r="C40" t="s">
        <v>242</v>
      </c>
      <c r="D40">
        <v>147959</v>
      </c>
    </row>
    <row r="41" spans="1:4" x14ac:dyDescent="0.3">
      <c r="A41" t="s">
        <v>146</v>
      </c>
      <c r="B41" t="s">
        <v>177</v>
      </c>
      <c r="C41" t="s">
        <v>130</v>
      </c>
      <c r="D41">
        <v>3640541</v>
      </c>
    </row>
    <row r="42" spans="1:4" x14ac:dyDescent="0.3">
      <c r="A42" t="s">
        <v>146</v>
      </c>
      <c r="B42" t="s">
        <v>177</v>
      </c>
      <c r="C42" t="s">
        <v>64</v>
      </c>
      <c r="D42">
        <v>3915493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D32"/>
  <sheetViews>
    <sheetView workbookViewId="0"/>
  </sheetViews>
  <sheetFormatPr defaultColWidth="11.5546875" defaultRowHeight="14.4" x14ac:dyDescent="0.3"/>
  <sheetData>
    <row r="1" spans="1:4" x14ac:dyDescent="0.3">
      <c r="A1" t="s">
        <v>424</v>
      </c>
    </row>
    <row r="2" spans="1:4" x14ac:dyDescent="0.3">
      <c r="A2" t="s">
        <v>144</v>
      </c>
      <c r="B2" t="s">
        <v>160</v>
      </c>
      <c r="C2" t="s">
        <v>190</v>
      </c>
      <c r="D2" t="s">
        <v>404</v>
      </c>
    </row>
    <row r="3" spans="1:4" x14ac:dyDescent="0.3">
      <c r="A3" t="s">
        <v>145</v>
      </c>
      <c r="B3" t="s">
        <v>173</v>
      </c>
      <c r="C3" t="s">
        <v>245</v>
      </c>
      <c r="D3">
        <v>8292</v>
      </c>
    </row>
    <row r="4" spans="1:4" x14ac:dyDescent="0.3">
      <c r="A4" t="s">
        <v>145</v>
      </c>
      <c r="B4" t="s">
        <v>173</v>
      </c>
      <c r="C4" t="s">
        <v>244</v>
      </c>
      <c r="D4">
        <v>8313</v>
      </c>
    </row>
    <row r="5" spans="1:4" x14ac:dyDescent="0.3">
      <c r="A5" t="s">
        <v>145</v>
      </c>
      <c r="B5" t="s">
        <v>173</v>
      </c>
      <c r="C5" t="s">
        <v>246</v>
      </c>
      <c r="D5">
        <v>9378</v>
      </c>
    </row>
    <row r="6" spans="1:4" x14ac:dyDescent="0.3">
      <c r="A6" t="s">
        <v>145</v>
      </c>
      <c r="B6" t="s">
        <v>173</v>
      </c>
      <c r="C6" t="s">
        <v>247</v>
      </c>
      <c r="D6">
        <v>10775</v>
      </c>
    </row>
    <row r="7" spans="1:4" x14ac:dyDescent="0.3">
      <c r="A7" t="s">
        <v>145</v>
      </c>
      <c r="B7" t="s">
        <v>173</v>
      </c>
      <c r="C7" t="s">
        <v>248</v>
      </c>
      <c r="D7">
        <v>502119</v>
      </c>
    </row>
    <row r="8" spans="1:4" x14ac:dyDescent="0.3">
      <c r="A8" t="s">
        <v>145</v>
      </c>
      <c r="B8" t="s">
        <v>173</v>
      </c>
      <c r="C8" t="s">
        <v>64</v>
      </c>
      <c r="D8">
        <v>538877</v>
      </c>
    </row>
    <row r="9" spans="1:4" x14ac:dyDescent="0.3">
      <c r="A9" t="s">
        <v>145</v>
      </c>
      <c r="B9" t="s">
        <v>170</v>
      </c>
      <c r="C9" t="s">
        <v>249</v>
      </c>
      <c r="D9">
        <v>0</v>
      </c>
    </row>
    <row r="10" spans="1:4" x14ac:dyDescent="0.3">
      <c r="A10" t="s">
        <v>145</v>
      </c>
      <c r="B10" t="s">
        <v>170</v>
      </c>
      <c r="C10" t="s">
        <v>250</v>
      </c>
      <c r="D10">
        <v>10884</v>
      </c>
    </row>
    <row r="11" spans="1:4" x14ac:dyDescent="0.3">
      <c r="A11" t="s">
        <v>145</v>
      </c>
      <c r="B11" t="s">
        <v>170</v>
      </c>
      <c r="C11" t="s">
        <v>251</v>
      </c>
      <c r="D11">
        <v>26754</v>
      </c>
    </row>
    <row r="12" spans="1:4" x14ac:dyDescent="0.3">
      <c r="A12" t="s">
        <v>145</v>
      </c>
      <c r="B12" t="s">
        <v>170</v>
      </c>
      <c r="C12" t="s">
        <v>116</v>
      </c>
      <c r="D12">
        <v>1009411</v>
      </c>
    </row>
    <row r="13" spans="1:4" x14ac:dyDescent="0.3">
      <c r="A13" t="s">
        <v>145</v>
      </c>
      <c r="B13" t="s">
        <v>170</v>
      </c>
      <c r="C13" t="s">
        <v>64</v>
      </c>
      <c r="D13">
        <v>1047049</v>
      </c>
    </row>
    <row r="14" spans="1:4" x14ac:dyDescent="0.3">
      <c r="A14" t="s">
        <v>145</v>
      </c>
      <c r="B14" t="s">
        <v>174</v>
      </c>
      <c r="C14" t="s">
        <v>252</v>
      </c>
      <c r="D14">
        <v>0</v>
      </c>
    </row>
    <row r="15" spans="1:4" x14ac:dyDescent="0.3">
      <c r="A15" t="s">
        <v>145</v>
      </c>
      <c r="B15" t="s">
        <v>174</v>
      </c>
      <c r="C15" t="s">
        <v>253</v>
      </c>
      <c r="D15">
        <v>13</v>
      </c>
    </row>
    <row r="16" spans="1:4" x14ac:dyDescent="0.3">
      <c r="A16" t="s">
        <v>145</v>
      </c>
      <c r="B16" t="s">
        <v>174</v>
      </c>
      <c r="C16" t="s">
        <v>254</v>
      </c>
      <c r="D16">
        <v>28</v>
      </c>
    </row>
    <row r="17" spans="1:4" x14ac:dyDescent="0.3">
      <c r="A17" t="s">
        <v>145</v>
      </c>
      <c r="B17" t="s">
        <v>174</v>
      </c>
      <c r="C17" t="s">
        <v>255</v>
      </c>
      <c r="D17">
        <v>36</v>
      </c>
    </row>
    <row r="18" spans="1:4" x14ac:dyDescent="0.3">
      <c r="A18" t="s">
        <v>145</v>
      </c>
      <c r="B18" t="s">
        <v>174</v>
      </c>
      <c r="C18" t="s">
        <v>258</v>
      </c>
      <c r="D18">
        <v>527</v>
      </c>
    </row>
    <row r="19" spans="1:4" x14ac:dyDescent="0.3">
      <c r="A19" t="s">
        <v>145</v>
      </c>
      <c r="B19" t="s">
        <v>174</v>
      </c>
      <c r="C19" t="s">
        <v>256</v>
      </c>
      <c r="D19">
        <v>529</v>
      </c>
    </row>
    <row r="20" spans="1:4" x14ac:dyDescent="0.3">
      <c r="A20" t="s">
        <v>145</v>
      </c>
      <c r="B20" t="s">
        <v>174</v>
      </c>
      <c r="C20" t="s">
        <v>259</v>
      </c>
      <c r="D20">
        <v>1056</v>
      </c>
    </row>
    <row r="21" spans="1:4" x14ac:dyDescent="0.3">
      <c r="A21" t="s">
        <v>145</v>
      </c>
      <c r="B21" t="s">
        <v>174</v>
      </c>
      <c r="C21" t="s">
        <v>260</v>
      </c>
      <c r="D21">
        <v>1318</v>
      </c>
    </row>
    <row r="22" spans="1:4" x14ac:dyDescent="0.3">
      <c r="A22" t="s">
        <v>145</v>
      </c>
      <c r="B22" t="s">
        <v>174</v>
      </c>
      <c r="C22" t="s">
        <v>262</v>
      </c>
      <c r="D22">
        <v>1369</v>
      </c>
    </row>
    <row r="23" spans="1:4" x14ac:dyDescent="0.3">
      <c r="A23" t="s">
        <v>145</v>
      </c>
      <c r="B23" t="s">
        <v>174</v>
      </c>
      <c r="C23" t="s">
        <v>263</v>
      </c>
      <c r="D23">
        <v>1439</v>
      </c>
    </row>
    <row r="24" spans="1:4" x14ac:dyDescent="0.3">
      <c r="A24" t="s">
        <v>145</v>
      </c>
      <c r="B24" t="s">
        <v>174</v>
      </c>
      <c r="C24" t="s">
        <v>265</v>
      </c>
      <c r="D24">
        <v>2431</v>
      </c>
    </row>
    <row r="25" spans="1:4" x14ac:dyDescent="0.3">
      <c r="A25" t="s">
        <v>145</v>
      </c>
      <c r="B25" t="s">
        <v>174</v>
      </c>
      <c r="C25" t="s">
        <v>257</v>
      </c>
      <c r="D25">
        <v>8638</v>
      </c>
    </row>
    <row r="26" spans="1:4" x14ac:dyDescent="0.3">
      <c r="A26" t="s">
        <v>145</v>
      </c>
      <c r="B26" t="s">
        <v>174</v>
      </c>
      <c r="C26" t="s">
        <v>261</v>
      </c>
      <c r="D26">
        <v>15974</v>
      </c>
    </row>
    <row r="27" spans="1:4" x14ac:dyDescent="0.3">
      <c r="A27" t="s">
        <v>145</v>
      </c>
      <c r="B27" t="s">
        <v>174</v>
      </c>
      <c r="C27" t="s">
        <v>264</v>
      </c>
      <c r="D27">
        <v>25518</v>
      </c>
    </row>
    <row r="28" spans="1:4" x14ac:dyDescent="0.3">
      <c r="A28" t="s">
        <v>145</v>
      </c>
      <c r="B28" t="s">
        <v>174</v>
      </c>
      <c r="C28" t="s">
        <v>266</v>
      </c>
      <c r="D28">
        <v>86649</v>
      </c>
    </row>
    <row r="29" spans="1:4" x14ac:dyDescent="0.3">
      <c r="A29" t="s">
        <v>145</v>
      </c>
      <c r="B29" t="s">
        <v>174</v>
      </c>
      <c r="C29" t="s">
        <v>106</v>
      </c>
      <c r="D29">
        <v>1043774</v>
      </c>
    </row>
    <row r="30" spans="1:4" x14ac:dyDescent="0.3">
      <c r="A30" t="s">
        <v>145</v>
      </c>
      <c r="B30" t="s">
        <v>174</v>
      </c>
      <c r="C30" t="s">
        <v>64</v>
      </c>
      <c r="D30">
        <v>1189299</v>
      </c>
    </row>
    <row r="31" spans="1:4" x14ac:dyDescent="0.3">
      <c r="A31" t="s">
        <v>145</v>
      </c>
      <c r="B31" t="s">
        <v>168</v>
      </c>
      <c r="C31" t="s">
        <v>100</v>
      </c>
      <c r="D31">
        <v>5107226</v>
      </c>
    </row>
    <row r="32" spans="1:4" x14ac:dyDescent="0.3">
      <c r="A32" t="s">
        <v>145</v>
      </c>
      <c r="B32" t="s">
        <v>168</v>
      </c>
      <c r="C32" t="s">
        <v>64</v>
      </c>
      <c r="D32">
        <v>5107226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D40"/>
  <sheetViews>
    <sheetView workbookViewId="0"/>
  </sheetViews>
  <sheetFormatPr defaultColWidth="11.5546875" defaultRowHeight="14.4" x14ac:dyDescent="0.3"/>
  <sheetData>
    <row r="1" spans="1:4" x14ac:dyDescent="0.3">
      <c r="A1" t="s">
        <v>425</v>
      </c>
    </row>
    <row r="2" spans="1:4" x14ac:dyDescent="0.3">
      <c r="A2" t="s">
        <v>144</v>
      </c>
      <c r="B2" t="s">
        <v>160</v>
      </c>
      <c r="C2" t="s">
        <v>190</v>
      </c>
      <c r="D2" t="s">
        <v>404</v>
      </c>
    </row>
    <row r="3" spans="1:4" x14ac:dyDescent="0.3">
      <c r="A3" t="s">
        <v>149</v>
      </c>
      <c r="B3" t="s">
        <v>185</v>
      </c>
      <c r="C3" t="s">
        <v>268</v>
      </c>
      <c r="D3">
        <v>26</v>
      </c>
    </row>
    <row r="4" spans="1:4" x14ac:dyDescent="0.3">
      <c r="A4" t="s">
        <v>149</v>
      </c>
      <c r="B4" t="s">
        <v>185</v>
      </c>
      <c r="C4" t="s">
        <v>269</v>
      </c>
      <c r="D4">
        <v>93</v>
      </c>
    </row>
    <row r="5" spans="1:4" x14ac:dyDescent="0.3">
      <c r="A5" t="s">
        <v>149</v>
      </c>
      <c r="B5" t="s">
        <v>185</v>
      </c>
      <c r="C5" t="s">
        <v>270</v>
      </c>
      <c r="D5">
        <v>231</v>
      </c>
    </row>
    <row r="6" spans="1:4" x14ac:dyDescent="0.3">
      <c r="A6" t="s">
        <v>149</v>
      </c>
      <c r="B6" t="s">
        <v>185</v>
      </c>
      <c r="C6" t="s">
        <v>271</v>
      </c>
      <c r="D6">
        <v>40381</v>
      </c>
    </row>
    <row r="7" spans="1:4" x14ac:dyDescent="0.3">
      <c r="A7" t="s">
        <v>149</v>
      </c>
      <c r="B7" t="s">
        <v>185</v>
      </c>
      <c r="C7" t="s">
        <v>272</v>
      </c>
      <c r="D7">
        <v>79446</v>
      </c>
    </row>
    <row r="8" spans="1:4" x14ac:dyDescent="0.3">
      <c r="A8" t="s">
        <v>149</v>
      </c>
      <c r="B8" t="s">
        <v>185</v>
      </c>
      <c r="C8" t="s">
        <v>273</v>
      </c>
      <c r="D8">
        <v>191269</v>
      </c>
    </row>
    <row r="9" spans="1:4" x14ac:dyDescent="0.3">
      <c r="A9" t="s">
        <v>149</v>
      </c>
      <c r="B9" t="s">
        <v>185</v>
      </c>
      <c r="C9" t="s">
        <v>124</v>
      </c>
      <c r="D9">
        <v>670169</v>
      </c>
    </row>
    <row r="10" spans="1:4" x14ac:dyDescent="0.3">
      <c r="A10" t="s">
        <v>149</v>
      </c>
      <c r="B10" t="s">
        <v>185</v>
      </c>
      <c r="C10" t="s">
        <v>110</v>
      </c>
      <c r="D10">
        <v>1106270</v>
      </c>
    </row>
    <row r="11" spans="1:4" x14ac:dyDescent="0.3">
      <c r="A11" t="s">
        <v>149</v>
      </c>
      <c r="B11" t="s">
        <v>185</v>
      </c>
      <c r="C11" t="s">
        <v>64</v>
      </c>
      <c r="D11">
        <v>2087885</v>
      </c>
    </row>
    <row r="12" spans="1:4" x14ac:dyDescent="0.3">
      <c r="A12" t="s">
        <v>149</v>
      </c>
      <c r="B12" t="s">
        <v>184</v>
      </c>
      <c r="C12" t="s">
        <v>276</v>
      </c>
      <c r="D12">
        <v>200</v>
      </c>
    </row>
    <row r="13" spans="1:4" x14ac:dyDescent="0.3">
      <c r="A13" t="s">
        <v>149</v>
      </c>
      <c r="B13" t="s">
        <v>184</v>
      </c>
      <c r="C13" t="s">
        <v>281</v>
      </c>
      <c r="D13">
        <v>225</v>
      </c>
    </row>
    <row r="14" spans="1:4" x14ac:dyDescent="0.3">
      <c r="A14" t="s">
        <v>149</v>
      </c>
      <c r="B14" t="s">
        <v>184</v>
      </c>
      <c r="C14" t="s">
        <v>278</v>
      </c>
      <c r="D14">
        <v>235</v>
      </c>
    </row>
    <row r="15" spans="1:4" x14ac:dyDescent="0.3">
      <c r="A15" t="s">
        <v>149</v>
      </c>
      <c r="B15" t="s">
        <v>184</v>
      </c>
      <c r="C15" t="s">
        <v>277</v>
      </c>
      <c r="D15">
        <v>251</v>
      </c>
    </row>
    <row r="16" spans="1:4" x14ac:dyDescent="0.3">
      <c r="A16" t="s">
        <v>149</v>
      </c>
      <c r="B16" t="s">
        <v>184</v>
      </c>
      <c r="C16" t="s">
        <v>275</v>
      </c>
      <c r="D16">
        <v>269</v>
      </c>
    </row>
    <row r="17" spans="1:4" x14ac:dyDescent="0.3">
      <c r="A17" t="s">
        <v>149</v>
      </c>
      <c r="B17" t="s">
        <v>184</v>
      </c>
      <c r="C17" t="s">
        <v>279</v>
      </c>
      <c r="D17">
        <v>313</v>
      </c>
    </row>
    <row r="18" spans="1:4" x14ac:dyDescent="0.3">
      <c r="A18" t="s">
        <v>149</v>
      </c>
      <c r="B18" t="s">
        <v>184</v>
      </c>
      <c r="C18" t="s">
        <v>280</v>
      </c>
      <c r="D18">
        <v>328</v>
      </c>
    </row>
    <row r="19" spans="1:4" x14ac:dyDescent="0.3">
      <c r="A19" t="s">
        <v>149</v>
      </c>
      <c r="B19" t="s">
        <v>184</v>
      </c>
      <c r="C19" t="s">
        <v>282</v>
      </c>
      <c r="D19">
        <v>504</v>
      </c>
    </row>
    <row r="20" spans="1:4" x14ac:dyDescent="0.3">
      <c r="A20" t="s">
        <v>149</v>
      </c>
      <c r="B20" t="s">
        <v>184</v>
      </c>
      <c r="C20" t="s">
        <v>283</v>
      </c>
      <c r="D20">
        <v>614</v>
      </c>
    </row>
    <row r="21" spans="1:4" x14ac:dyDescent="0.3">
      <c r="A21" t="s">
        <v>149</v>
      </c>
      <c r="B21" t="s">
        <v>184</v>
      </c>
      <c r="C21" t="s">
        <v>274</v>
      </c>
      <c r="D21">
        <v>1164</v>
      </c>
    </row>
    <row r="22" spans="1:4" x14ac:dyDescent="0.3">
      <c r="A22" t="s">
        <v>149</v>
      </c>
      <c r="B22" t="s">
        <v>184</v>
      </c>
      <c r="C22" t="s">
        <v>284</v>
      </c>
      <c r="D22">
        <v>8599</v>
      </c>
    </row>
    <row r="23" spans="1:4" x14ac:dyDescent="0.3">
      <c r="A23" t="s">
        <v>149</v>
      </c>
      <c r="B23" t="s">
        <v>184</v>
      </c>
      <c r="C23" t="s">
        <v>285</v>
      </c>
      <c r="D23">
        <v>8951</v>
      </c>
    </row>
    <row r="24" spans="1:4" x14ac:dyDescent="0.3">
      <c r="A24" t="s">
        <v>149</v>
      </c>
      <c r="B24" t="s">
        <v>184</v>
      </c>
      <c r="C24" t="s">
        <v>286</v>
      </c>
      <c r="D24">
        <v>12080</v>
      </c>
    </row>
    <row r="25" spans="1:4" x14ac:dyDescent="0.3">
      <c r="A25" t="s">
        <v>149</v>
      </c>
      <c r="B25" t="s">
        <v>184</v>
      </c>
      <c r="C25" t="s">
        <v>287</v>
      </c>
      <c r="D25">
        <v>13181</v>
      </c>
    </row>
    <row r="26" spans="1:4" x14ac:dyDescent="0.3">
      <c r="A26" t="s">
        <v>149</v>
      </c>
      <c r="B26" t="s">
        <v>184</v>
      </c>
      <c r="C26" t="s">
        <v>288</v>
      </c>
      <c r="D26">
        <v>43853</v>
      </c>
    </row>
    <row r="27" spans="1:4" x14ac:dyDescent="0.3">
      <c r="A27" t="s">
        <v>149</v>
      </c>
      <c r="B27" t="s">
        <v>184</v>
      </c>
      <c r="C27" t="s">
        <v>126</v>
      </c>
      <c r="D27">
        <v>2308878</v>
      </c>
    </row>
    <row r="28" spans="1:4" x14ac:dyDescent="0.3">
      <c r="A28" t="s">
        <v>149</v>
      </c>
      <c r="B28" t="s">
        <v>184</v>
      </c>
      <c r="C28" t="s">
        <v>64</v>
      </c>
      <c r="D28">
        <v>2399645</v>
      </c>
    </row>
    <row r="29" spans="1:4" x14ac:dyDescent="0.3">
      <c r="A29" t="s">
        <v>149</v>
      </c>
      <c r="B29" t="s">
        <v>179</v>
      </c>
      <c r="C29" t="s">
        <v>290</v>
      </c>
      <c r="D29">
        <v>3</v>
      </c>
    </row>
    <row r="30" spans="1:4" x14ac:dyDescent="0.3">
      <c r="A30" t="s">
        <v>149</v>
      </c>
      <c r="B30" t="s">
        <v>179</v>
      </c>
      <c r="C30" t="s">
        <v>292</v>
      </c>
      <c r="D30">
        <v>57</v>
      </c>
    </row>
    <row r="31" spans="1:4" x14ac:dyDescent="0.3">
      <c r="A31" t="s">
        <v>149</v>
      </c>
      <c r="B31" t="s">
        <v>179</v>
      </c>
      <c r="C31" t="s">
        <v>289</v>
      </c>
      <c r="D31">
        <v>118</v>
      </c>
    </row>
    <row r="32" spans="1:4" x14ac:dyDescent="0.3">
      <c r="A32" t="s">
        <v>149</v>
      </c>
      <c r="B32" t="s">
        <v>179</v>
      </c>
      <c r="C32" t="s">
        <v>293</v>
      </c>
      <c r="D32">
        <v>193</v>
      </c>
    </row>
    <row r="33" spans="1:4" x14ac:dyDescent="0.3">
      <c r="A33" t="s">
        <v>149</v>
      </c>
      <c r="B33" t="s">
        <v>179</v>
      </c>
      <c r="C33" t="s">
        <v>291</v>
      </c>
      <c r="D33">
        <v>251</v>
      </c>
    </row>
    <row r="34" spans="1:4" x14ac:dyDescent="0.3">
      <c r="A34" t="s">
        <v>149</v>
      </c>
      <c r="B34" t="s">
        <v>179</v>
      </c>
      <c r="C34" t="s">
        <v>294</v>
      </c>
      <c r="D34">
        <v>802</v>
      </c>
    </row>
    <row r="35" spans="1:4" x14ac:dyDescent="0.3">
      <c r="A35" t="s">
        <v>149</v>
      </c>
      <c r="B35" t="s">
        <v>179</v>
      </c>
      <c r="C35" t="s">
        <v>295</v>
      </c>
      <c r="D35">
        <v>85233</v>
      </c>
    </row>
    <row r="36" spans="1:4" x14ac:dyDescent="0.3">
      <c r="A36" t="s">
        <v>149</v>
      </c>
      <c r="B36" t="s">
        <v>179</v>
      </c>
      <c r="C36" t="s">
        <v>296</v>
      </c>
      <c r="D36">
        <v>204818</v>
      </c>
    </row>
    <row r="37" spans="1:4" x14ac:dyDescent="0.3">
      <c r="A37" t="s">
        <v>149</v>
      </c>
      <c r="B37" t="s">
        <v>179</v>
      </c>
      <c r="C37" t="s">
        <v>297</v>
      </c>
      <c r="D37">
        <v>211834</v>
      </c>
    </row>
    <row r="38" spans="1:4" x14ac:dyDescent="0.3">
      <c r="A38" t="s">
        <v>149</v>
      </c>
      <c r="B38" t="s">
        <v>179</v>
      </c>
      <c r="C38" t="s">
        <v>298</v>
      </c>
      <c r="D38">
        <v>457243</v>
      </c>
    </row>
    <row r="39" spans="1:4" x14ac:dyDescent="0.3">
      <c r="A39" t="s">
        <v>149</v>
      </c>
      <c r="B39" t="s">
        <v>179</v>
      </c>
      <c r="C39" t="s">
        <v>104</v>
      </c>
      <c r="D39">
        <v>1526020</v>
      </c>
    </row>
    <row r="40" spans="1:4" x14ac:dyDescent="0.3">
      <c r="A40" t="s">
        <v>149</v>
      </c>
      <c r="B40" t="s">
        <v>179</v>
      </c>
      <c r="C40" t="s">
        <v>64</v>
      </c>
      <c r="D40">
        <v>2486572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D50"/>
  <sheetViews>
    <sheetView workbookViewId="0"/>
  </sheetViews>
  <sheetFormatPr defaultColWidth="11.5546875" defaultRowHeight="14.4" x14ac:dyDescent="0.3"/>
  <sheetData>
    <row r="1" spans="1:4" x14ac:dyDescent="0.3">
      <c r="A1" t="s">
        <v>426</v>
      </c>
    </row>
    <row r="2" spans="1:4" x14ac:dyDescent="0.3">
      <c r="A2" t="s">
        <v>144</v>
      </c>
      <c r="B2" t="s">
        <v>160</v>
      </c>
      <c r="C2" t="s">
        <v>190</v>
      </c>
      <c r="D2" t="s">
        <v>404</v>
      </c>
    </row>
    <row r="3" spans="1:4" x14ac:dyDescent="0.3">
      <c r="A3" t="s">
        <v>147</v>
      </c>
      <c r="B3" t="s">
        <v>162</v>
      </c>
      <c r="C3" t="s">
        <v>301</v>
      </c>
      <c r="D3">
        <v>18827</v>
      </c>
    </row>
    <row r="4" spans="1:4" x14ac:dyDescent="0.3">
      <c r="A4" t="s">
        <v>147</v>
      </c>
      <c r="B4" t="s">
        <v>162</v>
      </c>
      <c r="C4" t="s">
        <v>302</v>
      </c>
      <c r="D4">
        <v>137091</v>
      </c>
    </row>
    <row r="5" spans="1:4" x14ac:dyDescent="0.3">
      <c r="A5" t="s">
        <v>147</v>
      </c>
      <c r="B5" t="s">
        <v>162</v>
      </c>
      <c r="C5" t="s">
        <v>64</v>
      </c>
      <c r="D5">
        <v>155918</v>
      </c>
    </row>
    <row r="6" spans="1:4" x14ac:dyDescent="0.3">
      <c r="A6" t="s">
        <v>147</v>
      </c>
      <c r="B6" t="s">
        <v>183</v>
      </c>
      <c r="C6" t="s">
        <v>300</v>
      </c>
      <c r="D6">
        <v>166036</v>
      </c>
    </row>
    <row r="7" spans="1:4" x14ac:dyDescent="0.3">
      <c r="A7" t="s">
        <v>147</v>
      </c>
      <c r="B7" t="s">
        <v>183</v>
      </c>
      <c r="C7" t="s">
        <v>64</v>
      </c>
      <c r="D7">
        <v>166036</v>
      </c>
    </row>
    <row r="8" spans="1:4" x14ac:dyDescent="0.3">
      <c r="A8" t="s">
        <v>147</v>
      </c>
      <c r="B8" t="s">
        <v>188</v>
      </c>
      <c r="C8" t="s">
        <v>304</v>
      </c>
      <c r="D8">
        <v>4</v>
      </c>
    </row>
    <row r="9" spans="1:4" x14ac:dyDescent="0.3">
      <c r="A9" t="s">
        <v>147</v>
      </c>
      <c r="B9" t="s">
        <v>188</v>
      </c>
      <c r="C9" t="s">
        <v>305</v>
      </c>
      <c r="D9">
        <v>10689</v>
      </c>
    </row>
    <row r="10" spans="1:4" x14ac:dyDescent="0.3">
      <c r="A10" t="s">
        <v>147</v>
      </c>
      <c r="B10" t="s">
        <v>188</v>
      </c>
      <c r="C10" t="s">
        <v>306</v>
      </c>
      <c r="D10">
        <v>217896</v>
      </c>
    </row>
    <row r="11" spans="1:4" x14ac:dyDescent="0.3">
      <c r="A11" t="s">
        <v>147</v>
      </c>
      <c r="B11" t="s">
        <v>188</v>
      </c>
      <c r="C11" t="s">
        <v>64</v>
      </c>
      <c r="D11">
        <v>228589</v>
      </c>
    </row>
    <row r="12" spans="1:4" x14ac:dyDescent="0.3">
      <c r="A12" t="s">
        <v>147</v>
      </c>
      <c r="B12" t="s">
        <v>165</v>
      </c>
      <c r="C12" t="s">
        <v>303</v>
      </c>
      <c r="D12">
        <v>230907</v>
      </c>
    </row>
    <row r="13" spans="1:4" x14ac:dyDescent="0.3">
      <c r="A13" t="s">
        <v>147</v>
      </c>
      <c r="B13" t="s">
        <v>165</v>
      </c>
      <c r="C13" t="s">
        <v>64</v>
      </c>
      <c r="D13">
        <v>230907</v>
      </c>
    </row>
    <row r="14" spans="1:4" x14ac:dyDescent="0.3">
      <c r="A14" t="s">
        <v>147</v>
      </c>
      <c r="B14" t="s">
        <v>182</v>
      </c>
      <c r="C14" t="s">
        <v>307</v>
      </c>
      <c r="D14">
        <v>17457</v>
      </c>
    </row>
    <row r="15" spans="1:4" x14ac:dyDescent="0.3">
      <c r="A15" t="s">
        <v>147</v>
      </c>
      <c r="B15" t="s">
        <v>182</v>
      </c>
      <c r="C15" t="s">
        <v>308</v>
      </c>
      <c r="D15">
        <v>18537</v>
      </c>
    </row>
    <row r="16" spans="1:4" x14ac:dyDescent="0.3">
      <c r="A16" t="s">
        <v>147</v>
      </c>
      <c r="B16" t="s">
        <v>182</v>
      </c>
      <c r="C16" t="s">
        <v>309</v>
      </c>
      <c r="D16">
        <v>332131</v>
      </c>
    </row>
    <row r="17" spans="1:4" x14ac:dyDescent="0.3">
      <c r="A17" t="s">
        <v>147</v>
      </c>
      <c r="B17" t="s">
        <v>182</v>
      </c>
      <c r="C17" t="s">
        <v>64</v>
      </c>
      <c r="D17">
        <v>368125</v>
      </c>
    </row>
    <row r="18" spans="1:4" x14ac:dyDescent="0.3">
      <c r="A18" t="s">
        <v>147</v>
      </c>
      <c r="B18" t="s">
        <v>164</v>
      </c>
      <c r="C18" t="s">
        <v>310</v>
      </c>
      <c r="D18">
        <v>31</v>
      </c>
    </row>
    <row r="19" spans="1:4" x14ac:dyDescent="0.3">
      <c r="A19" t="s">
        <v>147</v>
      </c>
      <c r="B19" t="s">
        <v>164</v>
      </c>
      <c r="C19" t="s">
        <v>311</v>
      </c>
      <c r="D19">
        <v>456</v>
      </c>
    </row>
    <row r="20" spans="1:4" x14ac:dyDescent="0.3">
      <c r="A20" t="s">
        <v>147</v>
      </c>
      <c r="B20" t="s">
        <v>164</v>
      </c>
      <c r="C20" t="s">
        <v>312</v>
      </c>
      <c r="D20">
        <v>1245</v>
      </c>
    </row>
    <row r="21" spans="1:4" x14ac:dyDescent="0.3">
      <c r="A21" t="s">
        <v>147</v>
      </c>
      <c r="B21" t="s">
        <v>164</v>
      </c>
      <c r="C21" t="s">
        <v>315</v>
      </c>
      <c r="D21">
        <v>2280</v>
      </c>
    </row>
    <row r="22" spans="1:4" x14ac:dyDescent="0.3">
      <c r="A22" t="s">
        <v>147</v>
      </c>
      <c r="B22" t="s">
        <v>164</v>
      </c>
      <c r="C22" t="s">
        <v>313</v>
      </c>
      <c r="D22">
        <v>5447</v>
      </c>
    </row>
    <row r="23" spans="1:4" x14ac:dyDescent="0.3">
      <c r="A23" t="s">
        <v>147</v>
      </c>
      <c r="B23" t="s">
        <v>164</v>
      </c>
      <c r="C23" t="s">
        <v>316</v>
      </c>
      <c r="D23">
        <v>7847</v>
      </c>
    </row>
    <row r="24" spans="1:4" x14ac:dyDescent="0.3">
      <c r="A24" t="s">
        <v>147</v>
      </c>
      <c r="B24" t="s">
        <v>164</v>
      </c>
      <c r="C24" t="s">
        <v>314</v>
      </c>
      <c r="D24">
        <v>10381</v>
      </c>
    </row>
    <row r="25" spans="1:4" x14ac:dyDescent="0.3">
      <c r="A25" t="s">
        <v>147</v>
      </c>
      <c r="B25" t="s">
        <v>164</v>
      </c>
      <c r="C25" t="s">
        <v>320</v>
      </c>
      <c r="D25">
        <v>16744</v>
      </c>
    </row>
    <row r="26" spans="1:4" x14ac:dyDescent="0.3">
      <c r="A26" t="s">
        <v>147</v>
      </c>
      <c r="B26" t="s">
        <v>164</v>
      </c>
      <c r="C26" t="s">
        <v>318</v>
      </c>
      <c r="D26">
        <v>16944</v>
      </c>
    </row>
    <row r="27" spans="1:4" x14ac:dyDescent="0.3">
      <c r="A27" t="s">
        <v>147</v>
      </c>
      <c r="B27" t="s">
        <v>164</v>
      </c>
      <c r="C27" t="s">
        <v>319</v>
      </c>
      <c r="D27">
        <v>20545</v>
      </c>
    </row>
    <row r="28" spans="1:4" x14ac:dyDescent="0.3">
      <c r="A28" t="s">
        <v>147</v>
      </c>
      <c r="B28" t="s">
        <v>164</v>
      </c>
      <c r="C28" t="s">
        <v>317</v>
      </c>
      <c r="D28">
        <v>23720</v>
      </c>
    </row>
    <row r="29" spans="1:4" x14ac:dyDescent="0.3">
      <c r="A29" t="s">
        <v>147</v>
      </c>
      <c r="B29" t="s">
        <v>164</v>
      </c>
      <c r="C29" t="s">
        <v>108</v>
      </c>
      <c r="D29">
        <v>1134991</v>
      </c>
    </row>
    <row r="30" spans="1:4" x14ac:dyDescent="0.3">
      <c r="A30" t="s">
        <v>147</v>
      </c>
      <c r="B30" t="s">
        <v>164</v>
      </c>
      <c r="C30" t="s">
        <v>64</v>
      </c>
      <c r="D30">
        <v>1240631</v>
      </c>
    </row>
    <row r="31" spans="1:4" x14ac:dyDescent="0.3">
      <c r="A31" t="s">
        <v>147</v>
      </c>
      <c r="B31" t="s">
        <v>175</v>
      </c>
      <c r="C31" t="s">
        <v>321</v>
      </c>
      <c r="D31">
        <v>0</v>
      </c>
    </row>
    <row r="32" spans="1:4" x14ac:dyDescent="0.3">
      <c r="A32" t="s">
        <v>147</v>
      </c>
      <c r="B32" t="s">
        <v>175</v>
      </c>
      <c r="C32" t="s">
        <v>322</v>
      </c>
      <c r="D32">
        <v>19</v>
      </c>
    </row>
    <row r="33" spans="1:4" x14ac:dyDescent="0.3">
      <c r="A33" t="s">
        <v>147</v>
      </c>
      <c r="B33" t="s">
        <v>175</v>
      </c>
      <c r="C33" t="s">
        <v>224</v>
      </c>
      <c r="D33">
        <v>20</v>
      </c>
    </row>
    <row r="34" spans="1:4" x14ac:dyDescent="0.3">
      <c r="A34" t="s">
        <v>147</v>
      </c>
      <c r="B34" t="s">
        <v>175</v>
      </c>
      <c r="C34" t="s">
        <v>327</v>
      </c>
      <c r="D34">
        <v>95</v>
      </c>
    </row>
    <row r="35" spans="1:4" x14ac:dyDescent="0.3">
      <c r="A35" t="s">
        <v>147</v>
      </c>
      <c r="B35" t="s">
        <v>175</v>
      </c>
      <c r="C35" t="s">
        <v>326</v>
      </c>
      <c r="D35">
        <v>97</v>
      </c>
    </row>
    <row r="36" spans="1:4" x14ac:dyDescent="0.3">
      <c r="A36" t="s">
        <v>147</v>
      </c>
      <c r="B36" t="s">
        <v>175</v>
      </c>
      <c r="C36" t="s">
        <v>328</v>
      </c>
      <c r="D36">
        <v>99</v>
      </c>
    </row>
    <row r="37" spans="1:4" x14ac:dyDescent="0.3">
      <c r="A37" t="s">
        <v>147</v>
      </c>
      <c r="B37" t="s">
        <v>175</v>
      </c>
      <c r="C37" t="s">
        <v>324</v>
      </c>
      <c r="D37">
        <v>159</v>
      </c>
    </row>
    <row r="38" spans="1:4" x14ac:dyDescent="0.3">
      <c r="A38" t="s">
        <v>147</v>
      </c>
      <c r="B38" t="s">
        <v>175</v>
      </c>
      <c r="C38" t="s">
        <v>323</v>
      </c>
      <c r="D38">
        <v>161</v>
      </c>
    </row>
    <row r="39" spans="1:4" x14ac:dyDescent="0.3">
      <c r="A39" t="s">
        <v>147</v>
      </c>
      <c r="B39" t="s">
        <v>175</v>
      </c>
      <c r="C39" t="s">
        <v>325</v>
      </c>
      <c r="D39">
        <v>243</v>
      </c>
    </row>
    <row r="40" spans="1:4" x14ac:dyDescent="0.3">
      <c r="A40" t="s">
        <v>147</v>
      </c>
      <c r="B40" t="s">
        <v>175</v>
      </c>
      <c r="C40" t="s">
        <v>330</v>
      </c>
      <c r="D40">
        <v>901</v>
      </c>
    </row>
    <row r="41" spans="1:4" x14ac:dyDescent="0.3">
      <c r="A41" t="s">
        <v>147</v>
      </c>
      <c r="B41" t="s">
        <v>175</v>
      </c>
      <c r="C41" t="s">
        <v>331</v>
      </c>
      <c r="D41">
        <v>1532</v>
      </c>
    </row>
    <row r="42" spans="1:4" x14ac:dyDescent="0.3">
      <c r="A42" t="s">
        <v>147</v>
      </c>
      <c r="B42" t="s">
        <v>175</v>
      </c>
      <c r="C42" t="s">
        <v>329</v>
      </c>
      <c r="D42">
        <v>1535</v>
      </c>
    </row>
    <row r="43" spans="1:4" x14ac:dyDescent="0.3">
      <c r="A43" t="s">
        <v>147</v>
      </c>
      <c r="B43" t="s">
        <v>175</v>
      </c>
      <c r="C43" t="s">
        <v>334</v>
      </c>
      <c r="D43">
        <v>2113</v>
      </c>
    </row>
    <row r="44" spans="1:4" x14ac:dyDescent="0.3">
      <c r="A44" t="s">
        <v>147</v>
      </c>
      <c r="B44" t="s">
        <v>175</v>
      </c>
      <c r="C44" t="s">
        <v>332</v>
      </c>
      <c r="D44">
        <v>11008</v>
      </c>
    </row>
    <row r="45" spans="1:4" x14ac:dyDescent="0.3">
      <c r="A45" t="s">
        <v>147</v>
      </c>
      <c r="B45" t="s">
        <v>175</v>
      </c>
      <c r="C45" t="s">
        <v>333</v>
      </c>
      <c r="D45">
        <v>36963</v>
      </c>
    </row>
    <row r="46" spans="1:4" x14ac:dyDescent="0.3">
      <c r="A46" t="s">
        <v>147</v>
      </c>
      <c r="B46" t="s">
        <v>175</v>
      </c>
      <c r="C46" t="s">
        <v>335</v>
      </c>
      <c r="D46">
        <v>51707</v>
      </c>
    </row>
    <row r="47" spans="1:4" x14ac:dyDescent="0.3">
      <c r="A47" t="s">
        <v>147</v>
      </c>
      <c r="B47" t="s">
        <v>175</v>
      </c>
      <c r="C47" t="s">
        <v>336</v>
      </c>
      <c r="D47">
        <v>127124</v>
      </c>
    </row>
    <row r="48" spans="1:4" x14ac:dyDescent="0.3">
      <c r="A48" t="s">
        <v>147</v>
      </c>
      <c r="B48" t="s">
        <v>175</v>
      </c>
      <c r="C48" t="s">
        <v>337</v>
      </c>
      <c r="D48">
        <v>213711</v>
      </c>
    </row>
    <row r="49" spans="1:4" x14ac:dyDescent="0.3">
      <c r="A49" t="s">
        <v>147</v>
      </c>
      <c r="B49" t="s">
        <v>175</v>
      </c>
      <c r="C49" t="s">
        <v>98</v>
      </c>
      <c r="D49">
        <v>1349141</v>
      </c>
    </row>
    <row r="50" spans="1:4" x14ac:dyDescent="0.3">
      <c r="A50" t="s">
        <v>147</v>
      </c>
      <c r="B50" t="s">
        <v>175</v>
      </c>
      <c r="C50" t="s">
        <v>64</v>
      </c>
      <c r="D50">
        <v>1796628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C25"/>
  <sheetViews>
    <sheetView workbookViewId="0"/>
  </sheetViews>
  <sheetFormatPr defaultColWidth="11.5546875" defaultRowHeight="14.4" x14ac:dyDescent="0.3"/>
  <sheetData>
    <row r="1" spans="1:3" x14ac:dyDescent="0.3">
      <c r="A1" t="s">
        <v>427</v>
      </c>
    </row>
    <row r="2" spans="1:3" x14ac:dyDescent="0.3">
      <c r="A2" t="s">
        <v>96</v>
      </c>
      <c r="B2" t="s">
        <v>97</v>
      </c>
      <c r="C2" t="s">
        <v>11</v>
      </c>
    </row>
    <row r="3" spans="1:3" x14ac:dyDescent="0.3">
      <c r="A3" t="s">
        <v>92</v>
      </c>
      <c r="B3" t="s">
        <v>9</v>
      </c>
      <c r="C3">
        <v>0.12585537789575901</v>
      </c>
    </row>
    <row r="4" spans="1:3" x14ac:dyDescent="0.3">
      <c r="A4" t="s">
        <v>98</v>
      </c>
      <c r="B4" t="s">
        <v>99</v>
      </c>
      <c r="C4">
        <v>2.1557573045451001E-2</v>
      </c>
    </row>
    <row r="5" spans="1:3" x14ac:dyDescent="0.3">
      <c r="A5" t="s">
        <v>100</v>
      </c>
      <c r="B5" t="s">
        <v>101</v>
      </c>
      <c r="C5">
        <v>8.1607035554198099E-2</v>
      </c>
    </row>
    <row r="6" spans="1:3" x14ac:dyDescent="0.3">
      <c r="A6" t="s">
        <v>102</v>
      </c>
      <c r="B6" t="s">
        <v>103</v>
      </c>
      <c r="C6">
        <v>5.2641303272040099E-2</v>
      </c>
    </row>
    <row r="7" spans="1:3" x14ac:dyDescent="0.3">
      <c r="A7" t="s">
        <v>104</v>
      </c>
      <c r="B7" t="s">
        <v>105</v>
      </c>
      <c r="C7">
        <v>2.4383876569475799E-2</v>
      </c>
    </row>
    <row r="8" spans="1:3" x14ac:dyDescent="0.3">
      <c r="A8" t="s">
        <v>106</v>
      </c>
      <c r="B8" t="s">
        <v>107</v>
      </c>
      <c r="C8">
        <v>1.6678193196962E-2</v>
      </c>
    </row>
    <row r="9" spans="1:3" x14ac:dyDescent="0.3">
      <c r="A9" t="s">
        <v>108</v>
      </c>
      <c r="B9" t="s">
        <v>109</v>
      </c>
      <c r="C9">
        <v>1.8135725908877898E-2</v>
      </c>
    </row>
    <row r="10" spans="1:3" x14ac:dyDescent="0.3">
      <c r="A10" t="s">
        <v>110</v>
      </c>
      <c r="B10" t="s">
        <v>111</v>
      </c>
      <c r="C10">
        <v>1.76768005219551E-2</v>
      </c>
    </row>
    <row r="11" spans="1:3" x14ac:dyDescent="0.3">
      <c r="A11" t="s">
        <v>112</v>
      </c>
      <c r="B11" t="s">
        <v>113</v>
      </c>
      <c r="C11">
        <v>3.07216999180514E-2</v>
      </c>
    </row>
    <row r="12" spans="1:3" x14ac:dyDescent="0.3">
      <c r="A12" t="s">
        <v>114</v>
      </c>
      <c r="B12" t="s">
        <v>115</v>
      </c>
      <c r="C12">
        <v>2.6211317108670001E-2</v>
      </c>
    </row>
    <row r="13" spans="1:3" x14ac:dyDescent="0.3">
      <c r="A13" t="s">
        <v>116</v>
      </c>
      <c r="B13" t="s">
        <v>117</v>
      </c>
      <c r="C13">
        <v>1.6129115759866301E-2</v>
      </c>
    </row>
    <row r="14" spans="1:3" x14ac:dyDescent="0.3">
      <c r="A14" t="s">
        <v>118</v>
      </c>
      <c r="B14" t="s">
        <v>119</v>
      </c>
      <c r="C14">
        <v>0.159598258048915</v>
      </c>
    </row>
    <row r="15" spans="1:3" x14ac:dyDescent="0.3">
      <c r="A15" t="s">
        <v>120</v>
      </c>
      <c r="B15" t="s">
        <v>121</v>
      </c>
      <c r="C15">
        <v>7.6020820170180595E-2</v>
      </c>
    </row>
    <row r="16" spans="1:3" x14ac:dyDescent="0.3">
      <c r="A16" t="s">
        <v>122</v>
      </c>
      <c r="B16" t="s">
        <v>123</v>
      </c>
      <c r="C16">
        <v>1.5093549609624999E-2</v>
      </c>
    </row>
    <row r="17" spans="1:3" x14ac:dyDescent="0.3">
      <c r="A17" t="s">
        <v>124</v>
      </c>
      <c r="B17" t="s">
        <v>125</v>
      </c>
      <c r="C17">
        <v>1.07084560993231E-2</v>
      </c>
    </row>
    <row r="18" spans="1:3" x14ac:dyDescent="0.3">
      <c r="A18" t="s">
        <v>126</v>
      </c>
      <c r="B18" t="s">
        <v>127</v>
      </c>
      <c r="C18">
        <v>3.6892960882542902E-2</v>
      </c>
    </row>
    <row r="19" spans="1:3" x14ac:dyDescent="0.3">
      <c r="A19" t="s">
        <v>128</v>
      </c>
      <c r="B19" t="s">
        <v>129</v>
      </c>
      <c r="C19">
        <v>1.17482246581421E-2</v>
      </c>
    </row>
    <row r="20" spans="1:3" x14ac:dyDescent="0.3">
      <c r="A20" t="s">
        <v>130</v>
      </c>
      <c r="B20" t="s">
        <v>131</v>
      </c>
      <c r="C20">
        <v>5.81712575130836E-2</v>
      </c>
    </row>
    <row r="21" spans="1:3" x14ac:dyDescent="0.3">
      <c r="A21" t="s">
        <v>132</v>
      </c>
      <c r="B21" t="s">
        <v>133</v>
      </c>
      <c r="C21">
        <v>5.2992995335901703E-2</v>
      </c>
    </row>
    <row r="22" spans="1:3" x14ac:dyDescent="0.3">
      <c r="A22" t="s">
        <v>134</v>
      </c>
      <c r="B22" t="s">
        <v>135</v>
      </c>
      <c r="C22">
        <v>1.4222228926191301E-2</v>
      </c>
    </row>
    <row r="23" spans="1:3" x14ac:dyDescent="0.3">
      <c r="A23" t="s">
        <v>136</v>
      </c>
      <c r="B23" t="s">
        <v>137</v>
      </c>
      <c r="C23">
        <v>7.5238772706228696E-2</v>
      </c>
    </row>
    <row r="24" spans="1:3" x14ac:dyDescent="0.3">
      <c r="A24" t="s">
        <v>138</v>
      </c>
      <c r="B24" t="s">
        <v>139</v>
      </c>
      <c r="C24">
        <v>4.2131478887658599E-2</v>
      </c>
    </row>
    <row r="25" spans="1:3" x14ac:dyDescent="0.3">
      <c r="A25" t="s">
        <v>140</v>
      </c>
      <c r="B25" t="s">
        <v>141</v>
      </c>
      <c r="C25">
        <v>1.5582978410900899E-2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E25"/>
  <sheetViews>
    <sheetView workbookViewId="0"/>
  </sheetViews>
  <sheetFormatPr defaultColWidth="11.5546875" defaultRowHeight="14.4" x14ac:dyDescent="0.3"/>
  <sheetData>
    <row r="1" spans="1:5" x14ac:dyDescent="0.3">
      <c r="A1" t="s">
        <v>428</v>
      </c>
    </row>
    <row r="2" spans="1:5" x14ac:dyDescent="0.3">
      <c r="A2" t="s">
        <v>96</v>
      </c>
      <c r="B2" t="s">
        <v>97</v>
      </c>
      <c r="C2" t="s">
        <v>2</v>
      </c>
      <c r="D2" t="s">
        <v>404</v>
      </c>
      <c r="E2" t="s">
        <v>73</v>
      </c>
    </row>
    <row r="3" spans="1:5" x14ac:dyDescent="0.3">
      <c r="A3" t="s">
        <v>92</v>
      </c>
      <c r="B3" t="s">
        <v>9</v>
      </c>
      <c r="C3">
        <v>2021</v>
      </c>
      <c r="D3">
        <v>7876427</v>
      </c>
      <c r="E3">
        <v>0.41007609092814901</v>
      </c>
    </row>
    <row r="4" spans="1:5" x14ac:dyDescent="0.3">
      <c r="A4" t="s">
        <v>98</v>
      </c>
      <c r="B4" t="s">
        <v>99</v>
      </c>
      <c r="C4">
        <v>2021</v>
      </c>
      <c r="D4">
        <v>1349141</v>
      </c>
      <c r="E4">
        <v>0.36571255615640202</v>
      </c>
    </row>
    <row r="5" spans="1:5" x14ac:dyDescent="0.3">
      <c r="A5" t="s">
        <v>100</v>
      </c>
      <c r="B5" t="s">
        <v>101</v>
      </c>
      <c r="C5">
        <v>2021</v>
      </c>
      <c r="D5">
        <v>5107226</v>
      </c>
      <c r="E5">
        <v>0.351800326725765</v>
      </c>
    </row>
    <row r="6" spans="1:5" x14ac:dyDescent="0.3">
      <c r="A6" t="s">
        <v>102</v>
      </c>
      <c r="B6" t="s">
        <v>103</v>
      </c>
      <c r="C6">
        <v>2021</v>
      </c>
      <c r="D6">
        <v>3294459</v>
      </c>
      <c r="E6">
        <v>0.46052866076566401</v>
      </c>
    </row>
    <row r="7" spans="1:5" x14ac:dyDescent="0.3">
      <c r="A7" t="s">
        <v>104</v>
      </c>
      <c r="B7" t="s">
        <v>105</v>
      </c>
      <c r="C7">
        <v>2021</v>
      </c>
      <c r="D7">
        <v>1526020</v>
      </c>
      <c r="E7">
        <v>0.25960165413409703</v>
      </c>
    </row>
    <row r="8" spans="1:5" x14ac:dyDescent="0.3">
      <c r="A8" t="s">
        <v>106</v>
      </c>
      <c r="B8" t="s">
        <v>107</v>
      </c>
      <c r="C8">
        <v>2021</v>
      </c>
      <c r="D8">
        <v>1043774</v>
      </c>
      <c r="E8">
        <v>0.44395840942040998</v>
      </c>
    </row>
    <row r="9" spans="1:5" x14ac:dyDescent="0.3">
      <c r="A9" t="s">
        <v>108</v>
      </c>
      <c r="B9" t="s">
        <v>109</v>
      </c>
      <c r="C9">
        <v>2021</v>
      </c>
      <c r="D9">
        <v>1134991</v>
      </c>
      <c r="E9">
        <v>0.33352327868390202</v>
      </c>
    </row>
    <row r="10" spans="1:5" x14ac:dyDescent="0.3">
      <c r="A10" t="s">
        <v>110</v>
      </c>
      <c r="B10" t="s">
        <v>111</v>
      </c>
      <c r="C10">
        <v>2021</v>
      </c>
      <c r="D10">
        <v>1106270</v>
      </c>
      <c r="E10">
        <v>0.365686188579181</v>
      </c>
    </row>
    <row r="11" spans="1:5" x14ac:dyDescent="0.3">
      <c r="A11" t="s">
        <v>112</v>
      </c>
      <c r="B11" t="s">
        <v>113</v>
      </c>
      <c r="C11">
        <v>2021</v>
      </c>
      <c r="D11">
        <v>1922661</v>
      </c>
      <c r="E11">
        <v>0.31257040181430201</v>
      </c>
    </row>
    <row r="12" spans="1:5" x14ac:dyDescent="0.3">
      <c r="A12" t="s">
        <v>114</v>
      </c>
      <c r="B12" t="s">
        <v>115</v>
      </c>
      <c r="C12">
        <v>2021</v>
      </c>
      <c r="D12">
        <v>1640387</v>
      </c>
      <c r="E12">
        <v>-1.8931940704838699E-2</v>
      </c>
    </row>
    <row r="13" spans="1:5" x14ac:dyDescent="0.3">
      <c r="A13" t="s">
        <v>116</v>
      </c>
      <c r="B13" t="s">
        <v>117</v>
      </c>
      <c r="C13">
        <v>2021</v>
      </c>
      <c r="D13">
        <v>1009411</v>
      </c>
      <c r="E13">
        <v>0.481873887946069</v>
      </c>
    </row>
    <row r="14" spans="1:5" x14ac:dyDescent="0.3">
      <c r="A14" t="s">
        <v>118</v>
      </c>
      <c r="B14" t="s">
        <v>119</v>
      </c>
      <c r="C14">
        <v>2021</v>
      </c>
      <c r="D14">
        <v>9988163</v>
      </c>
      <c r="E14">
        <v>0.26595960149032999</v>
      </c>
    </row>
    <row r="15" spans="1:5" x14ac:dyDescent="0.3">
      <c r="A15" t="s">
        <v>120</v>
      </c>
      <c r="B15" t="s">
        <v>121</v>
      </c>
      <c r="C15">
        <v>2021</v>
      </c>
      <c r="D15">
        <v>4757623</v>
      </c>
      <c r="E15">
        <v>0.55337260061969995</v>
      </c>
    </row>
    <row r="16" spans="1:5" x14ac:dyDescent="0.3">
      <c r="A16" t="s">
        <v>122</v>
      </c>
      <c r="B16" t="s">
        <v>123</v>
      </c>
      <c r="C16">
        <v>2021</v>
      </c>
      <c r="D16">
        <v>944602</v>
      </c>
      <c r="E16">
        <v>0.68462634581671</v>
      </c>
    </row>
    <row r="17" spans="1:5" x14ac:dyDescent="0.3">
      <c r="A17" t="s">
        <v>124</v>
      </c>
      <c r="B17" t="s">
        <v>125</v>
      </c>
      <c r="C17">
        <v>2021</v>
      </c>
      <c r="D17">
        <v>670169</v>
      </c>
      <c r="E17">
        <v>0.49777513560386499</v>
      </c>
    </row>
    <row r="18" spans="1:5" x14ac:dyDescent="0.3">
      <c r="A18" t="s">
        <v>126</v>
      </c>
      <c r="B18" t="s">
        <v>127</v>
      </c>
      <c r="C18">
        <v>2021</v>
      </c>
      <c r="D18">
        <v>2308878</v>
      </c>
      <c r="E18">
        <v>0.413739283883929</v>
      </c>
    </row>
    <row r="19" spans="1:5" x14ac:dyDescent="0.3">
      <c r="A19" t="s">
        <v>128</v>
      </c>
      <c r="B19" t="s">
        <v>129</v>
      </c>
      <c r="C19">
        <v>2021</v>
      </c>
      <c r="D19">
        <v>735241</v>
      </c>
      <c r="E19">
        <v>0.76651874418861699</v>
      </c>
    </row>
    <row r="20" spans="1:5" x14ac:dyDescent="0.3">
      <c r="A20" t="s">
        <v>130</v>
      </c>
      <c r="B20" t="s">
        <v>131</v>
      </c>
      <c r="C20">
        <v>2021</v>
      </c>
      <c r="D20">
        <v>3640541</v>
      </c>
      <c r="E20">
        <v>0.59766468421847196</v>
      </c>
    </row>
    <row r="21" spans="1:5" x14ac:dyDescent="0.3">
      <c r="A21" t="s">
        <v>132</v>
      </c>
      <c r="B21" t="s">
        <v>133</v>
      </c>
      <c r="C21">
        <v>2021</v>
      </c>
      <c r="D21">
        <v>3316469</v>
      </c>
      <c r="E21">
        <v>0.34405602737660801</v>
      </c>
    </row>
    <row r="22" spans="1:5" x14ac:dyDescent="0.3">
      <c r="A22" t="s">
        <v>134</v>
      </c>
      <c r="B22" t="s">
        <v>135</v>
      </c>
      <c r="C22">
        <v>2021</v>
      </c>
      <c r="D22">
        <v>890072</v>
      </c>
      <c r="E22">
        <v>0.569138771164031</v>
      </c>
    </row>
    <row r="23" spans="1:5" x14ac:dyDescent="0.3">
      <c r="A23" t="s">
        <v>136</v>
      </c>
      <c r="B23" t="s">
        <v>137</v>
      </c>
      <c r="C23">
        <v>2021</v>
      </c>
      <c r="D23">
        <v>4708680</v>
      </c>
      <c r="E23">
        <v>0.38087251618874401</v>
      </c>
    </row>
    <row r="24" spans="1:5" x14ac:dyDescent="0.3">
      <c r="A24" t="s">
        <v>138</v>
      </c>
      <c r="B24" t="s">
        <v>139</v>
      </c>
      <c r="C24">
        <v>2021</v>
      </c>
      <c r="D24">
        <v>2636721</v>
      </c>
      <c r="E24">
        <v>0.49043156996866799</v>
      </c>
    </row>
    <row r="25" spans="1:5" x14ac:dyDescent="0.3">
      <c r="A25" t="s">
        <v>140</v>
      </c>
      <c r="B25" t="s">
        <v>141</v>
      </c>
      <c r="C25">
        <v>2021</v>
      </c>
      <c r="D25">
        <v>975232</v>
      </c>
      <c r="E25">
        <v>0.34412605040858602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429</v>
      </c>
    </row>
    <row r="2" spans="1:3" x14ac:dyDescent="0.3">
      <c r="A2" t="s">
        <v>430</v>
      </c>
      <c r="B2" t="s">
        <v>2</v>
      </c>
      <c r="C2" t="s">
        <v>404</v>
      </c>
    </row>
    <row r="3" spans="1:3" x14ac:dyDescent="0.3">
      <c r="A3" t="s">
        <v>431</v>
      </c>
      <c r="B3">
        <v>2020</v>
      </c>
      <c r="C3">
        <v>1498.51</v>
      </c>
    </row>
    <row r="4" spans="1:3" x14ac:dyDescent="0.3">
      <c r="A4" t="s">
        <v>431</v>
      </c>
      <c r="B4">
        <v>2021</v>
      </c>
      <c r="C4">
        <v>1835.769</v>
      </c>
    </row>
    <row r="5" spans="1:3" x14ac:dyDescent="0.3">
      <c r="A5" t="s">
        <v>432</v>
      </c>
      <c r="B5">
        <v>2020</v>
      </c>
      <c r="C5">
        <v>1097.713</v>
      </c>
    </row>
    <row r="6" spans="1:3" x14ac:dyDescent="0.3">
      <c r="A6" t="s">
        <v>432</v>
      </c>
      <c r="B6">
        <v>2021</v>
      </c>
      <c r="C6">
        <v>1448.93</v>
      </c>
    </row>
    <row r="7" spans="1:3" x14ac:dyDescent="0.3">
      <c r="A7" t="s">
        <v>433</v>
      </c>
      <c r="B7">
        <v>2020</v>
      </c>
      <c r="C7">
        <v>1115.4390000000001</v>
      </c>
    </row>
    <row r="8" spans="1:3" x14ac:dyDescent="0.3">
      <c r="A8" t="s">
        <v>433</v>
      </c>
      <c r="B8">
        <v>2021</v>
      </c>
      <c r="C8">
        <v>1384.0239999999999</v>
      </c>
    </row>
    <row r="9" spans="1:3" x14ac:dyDescent="0.3">
      <c r="A9" t="s">
        <v>434</v>
      </c>
      <c r="B9">
        <v>2020</v>
      </c>
      <c r="C9">
        <v>753.71299999999997</v>
      </c>
    </row>
    <row r="10" spans="1:3" x14ac:dyDescent="0.3">
      <c r="A10" t="s">
        <v>434</v>
      </c>
      <c r="B10">
        <v>2021</v>
      </c>
      <c r="C10">
        <v>1048.942</v>
      </c>
    </row>
    <row r="11" spans="1:3" x14ac:dyDescent="0.3">
      <c r="A11" t="s">
        <v>435</v>
      </c>
      <c r="B11">
        <v>2020</v>
      </c>
      <c r="C11">
        <v>1002.865</v>
      </c>
    </row>
    <row r="12" spans="1:3" x14ac:dyDescent="0.3">
      <c r="A12" t="s">
        <v>435</v>
      </c>
      <c r="B12">
        <v>2021</v>
      </c>
      <c r="C12">
        <v>1017.918</v>
      </c>
    </row>
    <row r="13" spans="1:3" x14ac:dyDescent="0.3">
      <c r="A13" t="s">
        <v>436</v>
      </c>
      <c r="B13">
        <v>2020</v>
      </c>
      <c r="C13">
        <v>874.94299999999998</v>
      </c>
    </row>
    <row r="14" spans="1:3" x14ac:dyDescent="0.3">
      <c r="A14" t="s">
        <v>436</v>
      </c>
      <c r="B14">
        <v>2021</v>
      </c>
      <c r="C14">
        <v>969.88</v>
      </c>
    </row>
    <row r="15" spans="1:3" x14ac:dyDescent="0.3">
      <c r="A15" t="s">
        <v>437</v>
      </c>
      <c r="B15">
        <v>2020</v>
      </c>
      <c r="C15">
        <v>802.72299999999996</v>
      </c>
    </row>
    <row r="16" spans="1:3" x14ac:dyDescent="0.3">
      <c r="A16" t="s">
        <v>437</v>
      </c>
      <c r="B16">
        <v>2021</v>
      </c>
      <c r="C16">
        <v>951.80399999999997</v>
      </c>
    </row>
    <row r="17" spans="1:3" x14ac:dyDescent="0.3">
      <c r="A17" t="s">
        <v>438</v>
      </c>
      <c r="B17">
        <v>2020</v>
      </c>
      <c r="C17">
        <v>702.38900000000001</v>
      </c>
    </row>
    <row r="18" spans="1:3" x14ac:dyDescent="0.3">
      <c r="A18" t="s">
        <v>438</v>
      </c>
      <c r="B18">
        <v>2021</v>
      </c>
      <c r="C18">
        <v>945.995</v>
      </c>
    </row>
    <row r="19" spans="1:3" x14ac:dyDescent="0.3">
      <c r="A19" t="s">
        <v>439</v>
      </c>
      <c r="B19">
        <v>2020</v>
      </c>
      <c r="C19">
        <v>582.25400000000002</v>
      </c>
    </row>
    <row r="20" spans="1:3" x14ac:dyDescent="0.3">
      <c r="A20" t="s">
        <v>439</v>
      </c>
      <c r="B20">
        <v>2021</v>
      </c>
      <c r="C20">
        <v>888.048</v>
      </c>
    </row>
    <row r="21" spans="1:3" x14ac:dyDescent="0.3">
      <c r="A21" t="s">
        <v>440</v>
      </c>
      <c r="B21">
        <v>2020</v>
      </c>
      <c r="C21">
        <v>703.84400000000005</v>
      </c>
    </row>
    <row r="22" spans="1:3" x14ac:dyDescent="0.3">
      <c r="A22" t="s">
        <v>440</v>
      </c>
      <c r="B22">
        <v>2021</v>
      </c>
      <c r="C22">
        <v>887.12099999999998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441</v>
      </c>
    </row>
    <row r="2" spans="1:3" x14ac:dyDescent="0.3">
      <c r="A2" t="s">
        <v>2</v>
      </c>
      <c r="B2" t="s">
        <v>69</v>
      </c>
      <c r="C2" t="s">
        <v>407</v>
      </c>
    </row>
    <row r="3" spans="1:3" x14ac:dyDescent="0.3">
      <c r="A3">
        <v>2012</v>
      </c>
      <c r="B3" t="s">
        <v>70</v>
      </c>
      <c r="C3">
        <v>86.771537672999997</v>
      </c>
    </row>
    <row r="4" spans="1:3" x14ac:dyDescent="0.3">
      <c r="A4">
        <v>2013</v>
      </c>
      <c r="B4" t="s">
        <v>70</v>
      </c>
      <c r="C4">
        <v>87.740556914999999</v>
      </c>
    </row>
    <row r="5" spans="1:3" x14ac:dyDescent="0.3">
      <c r="A5">
        <v>2014</v>
      </c>
      <c r="B5" t="s">
        <v>70</v>
      </c>
      <c r="C5">
        <v>93.184223185999997</v>
      </c>
    </row>
    <row r="6" spans="1:3" x14ac:dyDescent="0.3">
      <c r="A6">
        <v>2015</v>
      </c>
      <c r="B6" t="s">
        <v>70</v>
      </c>
      <c r="C6">
        <v>94.278874135999999</v>
      </c>
    </row>
    <row r="7" spans="1:3" x14ac:dyDescent="0.3">
      <c r="A7">
        <v>2016</v>
      </c>
      <c r="B7" t="s">
        <v>70</v>
      </c>
      <c r="C7">
        <v>88.893261679999995</v>
      </c>
    </row>
    <row r="8" spans="1:3" x14ac:dyDescent="0.3">
      <c r="A8">
        <v>2017</v>
      </c>
      <c r="B8" t="s">
        <v>70</v>
      </c>
      <c r="C8">
        <v>91.857578321999995</v>
      </c>
    </row>
    <row r="9" spans="1:3" x14ac:dyDescent="0.3">
      <c r="A9">
        <v>2018</v>
      </c>
      <c r="B9" t="s">
        <v>70</v>
      </c>
      <c r="C9">
        <v>95.870465644000006</v>
      </c>
    </row>
    <row r="10" spans="1:3" x14ac:dyDescent="0.3">
      <c r="A10">
        <v>2019</v>
      </c>
      <c r="B10" t="s">
        <v>70</v>
      </c>
      <c r="C10">
        <v>96.449364322999998</v>
      </c>
    </row>
    <row r="11" spans="1:3" x14ac:dyDescent="0.3">
      <c r="A11">
        <v>2020</v>
      </c>
      <c r="B11" t="s">
        <v>70</v>
      </c>
      <c r="C11">
        <v>49.575072923</v>
      </c>
    </row>
    <row r="12" spans="1:3" x14ac:dyDescent="0.3">
      <c r="A12">
        <v>2021</v>
      </c>
      <c r="B12" t="s">
        <v>70</v>
      </c>
      <c r="C12">
        <v>69.661174939000006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442</v>
      </c>
    </row>
    <row r="2" spans="1:3" x14ac:dyDescent="0.3">
      <c r="A2" t="s">
        <v>2</v>
      </c>
      <c r="B2" t="s">
        <v>407</v>
      </c>
      <c r="C2" t="s">
        <v>73</v>
      </c>
    </row>
    <row r="3" spans="1:3" x14ac:dyDescent="0.3">
      <c r="A3">
        <v>2012</v>
      </c>
      <c r="B3">
        <v>86771537673</v>
      </c>
      <c r="C3">
        <v>6.9885090729284102E-2</v>
      </c>
    </row>
    <row r="4" spans="1:3" x14ac:dyDescent="0.3">
      <c r="A4">
        <v>2013</v>
      </c>
      <c r="B4">
        <v>87740556915</v>
      </c>
      <c r="C4">
        <v>1.11674780462203E-2</v>
      </c>
    </row>
    <row r="5" spans="1:3" x14ac:dyDescent="0.3">
      <c r="A5">
        <v>2014</v>
      </c>
      <c r="B5">
        <v>93184223186</v>
      </c>
      <c r="C5">
        <v>6.2042759499163297E-2</v>
      </c>
    </row>
    <row r="6" spans="1:3" x14ac:dyDescent="0.3">
      <c r="A6">
        <v>2015</v>
      </c>
      <c r="B6">
        <v>94278874136</v>
      </c>
      <c r="C6">
        <v>1.17471704176255E-2</v>
      </c>
    </row>
    <row r="7" spans="1:3" x14ac:dyDescent="0.3">
      <c r="A7">
        <v>2016</v>
      </c>
      <c r="B7">
        <v>88893261680</v>
      </c>
      <c r="C7">
        <v>-5.7124276306387597E-2</v>
      </c>
    </row>
    <row r="8" spans="1:3" x14ac:dyDescent="0.3">
      <c r="A8">
        <v>2017</v>
      </c>
      <c r="B8">
        <v>91857578322</v>
      </c>
      <c r="C8">
        <v>3.3346921757365901E-2</v>
      </c>
    </row>
    <row r="9" spans="1:3" x14ac:dyDescent="0.3">
      <c r="A9">
        <v>2018</v>
      </c>
      <c r="B9">
        <v>95870465644</v>
      </c>
      <c r="C9">
        <v>4.3685969032768397E-2</v>
      </c>
    </row>
    <row r="10" spans="1:3" x14ac:dyDescent="0.3">
      <c r="A10">
        <v>2019</v>
      </c>
      <c r="B10">
        <v>96449364323</v>
      </c>
      <c r="C10">
        <v>6.0383422059266901E-3</v>
      </c>
    </row>
    <row r="11" spans="1:3" x14ac:dyDescent="0.3">
      <c r="A11">
        <v>2020</v>
      </c>
      <c r="B11">
        <v>49575072923</v>
      </c>
      <c r="C11">
        <v>-0.48599896670155701</v>
      </c>
    </row>
    <row r="12" spans="1:3" x14ac:dyDescent="0.3">
      <c r="A12">
        <v>2021</v>
      </c>
      <c r="B12">
        <v>69661174939</v>
      </c>
      <c r="C12">
        <v>0.40516535491935102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443</v>
      </c>
    </row>
    <row r="2" spans="1:4" x14ac:dyDescent="0.3">
      <c r="A2" t="s">
        <v>75</v>
      </c>
      <c r="B2" t="s">
        <v>2</v>
      </c>
      <c r="C2" t="s">
        <v>407</v>
      </c>
      <c r="D2" t="s">
        <v>73</v>
      </c>
    </row>
    <row r="3" spans="1:4" x14ac:dyDescent="0.3">
      <c r="A3" t="s">
        <v>76</v>
      </c>
      <c r="B3">
        <v>2021</v>
      </c>
      <c r="C3">
        <v>7109255117</v>
      </c>
      <c r="D3">
        <v>-0.27884019515589797</v>
      </c>
    </row>
    <row r="4" spans="1:4" x14ac:dyDescent="0.3">
      <c r="A4" t="s">
        <v>77</v>
      </c>
      <c r="B4">
        <v>2021</v>
      </c>
      <c r="C4">
        <v>4865617736</v>
      </c>
      <c r="D4">
        <v>-0.38720199196692101</v>
      </c>
    </row>
    <row r="5" spans="1:4" x14ac:dyDescent="0.3">
      <c r="A5" t="s">
        <v>78</v>
      </c>
      <c r="B5">
        <v>2021</v>
      </c>
      <c r="C5">
        <v>3573045295</v>
      </c>
      <c r="D5">
        <v>-0.324752156350194</v>
      </c>
    </row>
    <row r="6" spans="1:4" x14ac:dyDescent="0.3">
      <c r="A6" t="s">
        <v>79</v>
      </c>
      <c r="B6">
        <v>2021</v>
      </c>
      <c r="C6">
        <v>2846050272</v>
      </c>
      <c r="D6">
        <v>4.6182684401001399</v>
      </c>
    </row>
    <row r="7" spans="1:4" x14ac:dyDescent="0.3">
      <c r="A7" t="s">
        <v>80</v>
      </c>
      <c r="B7">
        <v>2021</v>
      </c>
      <c r="C7">
        <v>3976271623</v>
      </c>
      <c r="D7">
        <v>5.2626181884091201</v>
      </c>
    </row>
    <row r="8" spans="1:4" x14ac:dyDescent="0.3">
      <c r="A8" t="s">
        <v>81</v>
      </c>
      <c r="B8">
        <v>2021</v>
      </c>
      <c r="C8">
        <v>4739164946</v>
      </c>
      <c r="D8">
        <v>3.5419388936273899</v>
      </c>
    </row>
    <row r="9" spans="1:4" x14ac:dyDescent="0.3">
      <c r="A9" t="s">
        <v>82</v>
      </c>
      <c r="B9">
        <v>2021</v>
      </c>
      <c r="C9">
        <v>6754055557</v>
      </c>
      <c r="D9">
        <v>2.61680920657433</v>
      </c>
    </row>
    <row r="10" spans="1:4" x14ac:dyDescent="0.3">
      <c r="A10" t="s">
        <v>83</v>
      </c>
      <c r="B10">
        <v>2021</v>
      </c>
      <c r="C10">
        <v>6197102010</v>
      </c>
      <c r="D10">
        <v>1.41057634713794</v>
      </c>
    </row>
    <row r="11" spans="1:4" x14ac:dyDescent="0.3">
      <c r="A11" t="s">
        <v>84</v>
      </c>
      <c r="B11">
        <v>2021</v>
      </c>
      <c r="C11">
        <v>6499345927</v>
      </c>
      <c r="D11">
        <v>0.85520206422059197</v>
      </c>
    </row>
    <row r="12" spans="1:4" x14ac:dyDescent="0.3">
      <c r="A12" t="s">
        <v>85</v>
      </c>
      <c r="B12">
        <v>2021</v>
      </c>
      <c r="C12">
        <v>7045016926</v>
      </c>
      <c r="D12">
        <v>0.53108280063156998</v>
      </c>
    </row>
    <row r="13" spans="1:4" x14ac:dyDescent="0.3">
      <c r="A13" t="s">
        <v>86</v>
      </c>
      <c r="B13">
        <v>2021</v>
      </c>
      <c r="C13">
        <v>7449647496</v>
      </c>
      <c r="D13">
        <v>0.39925835587618902</v>
      </c>
    </row>
    <row r="14" spans="1:4" x14ac:dyDescent="0.3">
      <c r="A14" t="s">
        <v>87</v>
      </c>
      <c r="B14">
        <v>2021</v>
      </c>
      <c r="C14">
        <v>8606602034</v>
      </c>
      <c r="D14">
        <v>0.33772264079261399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E42"/>
  <sheetViews>
    <sheetView workbookViewId="0"/>
  </sheetViews>
  <sheetFormatPr defaultColWidth="11.5546875" defaultRowHeight="14.4" x14ac:dyDescent="0.3"/>
  <sheetData>
    <row r="1" spans="1:5" x14ac:dyDescent="0.3">
      <c r="A1" t="s">
        <v>444</v>
      </c>
    </row>
    <row r="2" spans="1:5" x14ac:dyDescent="0.3">
      <c r="A2" t="s">
        <v>2</v>
      </c>
      <c r="B2" t="s">
        <v>13</v>
      </c>
      <c r="C2" t="s">
        <v>14</v>
      </c>
      <c r="D2" t="s">
        <v>407</v>
      </c>
      <c r="E2" t="s">
        <v>11</v>
      </c>
    </row>
    <row r="3" spans="1:5" x14ac:dyDescent="0.3">
      <c r="A3">
        <v>2012</v>
      </c>
      <c r="B3" t="s">
        <v>19</v>
      </c>
      <c r="C3" t="s">
        <v>20</v>
      </c>
      <c r="D3">
        <v>8684929403</v>
      </c>
      <c r="E3">
        <v>0.10008961044034199</v>
      </c>
    </row>
    <row r="4" spans="1:5" x14ac:dyDescent="0.3">
      <c r="A4">
        <v>2012</v>
      </c>
      <c r="B4" t="s">
        <v>21</v>
      </c>
      <c r="C4" t="s">
        <v>22</v>
      </c>
      <c r="D4">
        <v>29266291202</v>
      </c>
      <c r="E4">
        <v>0.337279849900673</v>
      </c>
    </row>
    <row r="5" spans="1:5" x14ac:dyDescent="0.3">
      <c r="A5">
        <v>2012</v>
      </c>
      <c r="B5" t="s">
        <v>92</v>
      </c>
      <c r="C5" t="s">
        <v>93</v>
      </c>
      <c r="D5">
        <v>13737316301</v>
      </c>
      <c r="E5">
        <v>0.15831592558344801</v>
      </c>
    </row>
    <row r="6" spans="1:5" x14ac:dyDescent="0.3">
      <c r="A6">
        <v>2012</v>
      </c>
      <c r="B6" t="s">
        <v>35</v>
      </c>
      <c r="C6" t="s">
        <v>36</v>
      </c>
      <c r="D6">
        <v>35083000767</v>
      </c>
      <c r="E6">
        <v>0.40431461407553798</v>
      </c>
    </row>
    <row r="7" spans="1:5" x14ac:dyDescent="0.3">
      <c r="A7">
        <v>2013</v>
      </c>
      <c r="B7" t="s">
        <v>19</v>
      </c>
      <c r="C7" t="s">
        <v>20</v>
      </c>
      <c r="D7">
        <v>11420361776</v>
      </c>
      <c r="E7">
        <v>0.13016057998199901</v>
      </c>
    </row>
    <row r="8" spans="1:5" x14ac:dyDescent="0.3">
      <c r="A8">
        <v>2013</v>
      </c>
      <c r="B8" t="s">
        <v>21</v>
      </c>
      <c r="C8" t="s">
        <v>22</v>
      </c>
      <c r="D8">
        <v>30922488579</v>
      </c>
      <c r="E8">
        <v>0.35243095856978202</v>
      </c>
    </row>
    <row r="9" spans="1:5" x14ac:dyDescent="0.3">
      <c r="A9">
        <v>2013</v>
      </c>
      <c r="B9" t="s">
        <v>92</v>
      </c>
      <c r="C9" t="s">
        <v>93</v>
      </c>
      <c r="D9">
        <v>10459154348</v>
      </c>
      <c r="E9">
        <v>0.119205470260833</v>
      </c>
    </row>
    <row r="10" spans="1:5" x14ac:dyDescent="0.3">
      <c r="A10">
        <v>2013</v>
      </c>
      <c r="B10" t="s">
        <v>35</v>
      </c>
      <c r="C10" t="s">
        <v>36</v>
      </c>
      <c r="D10">
        <v>34938552212</v>
      </c>
      <c r="E10">
        <v>0.398202991187385</v>
      </c>
    </row>
    <row r="11" spans="1:5" x14ac:dyDescent="0.3">
      <c r="A11">
        <v>2014</v>
      </c>
      <c r="B11" t="s">
        <v>19</v>
      </c>
      <c r="C11" t="s">
        <v>20</v>
      </c>
      <c r="D11">
        <v>15438500623</v>
      </c>
      <c r="E11">
        <v>0.16567719400508399</v>
      </c>
    </row>
    <row r="12" spans="1:5" x14ac:dyDescent="0.3">
      <c r="A12">
        <v>2014</v>
      </c>
      <c r="B12" t="s">
        <v>21</v>
      </c>
      <c r="C12" t="s">
        <v>22</v>
      </c>
      <c r="D12">
        <v>33661853764</v>
      </c>
      <c r="E12">
        <v>0.36123983881702199</v>
      </c>
    </row>
    <row r="13" spans="1:5" x14ac:dyDescent="0.3">
      <c r="A13">
        <v>2014</v>
      </c>
      <c r="B13" t="s">
        <v>92</v>
      </c>
      <c r="C13" t="s">
        <v>93</v>
      </c>
      <c r="D13">
        <v>8491054766</v>
      </c>
      <c r="E13">
        <v>9.1121162742876197E-2</v>
      </c>
    </row>
    <row r="14" spans="1:5" x14ac:dyDescent="0.3">
      <c r="A14">
        <v>2014</v>
      </c>
      <c r="B14" t="s">
        <v>35</v>
      </c>
      <c r="C14" t="s">
        <v>36</v>
      </c>
      <c r="D14">
        <v>35592814033</v>
      </c>
      <c r="E14">
        <v>0.38196180443501798</v>
      </c>
    </row>
    <row r="15" spans="1:5" x14ac:dyDescent="0.3">
      <c r="A15">
        <v>2015</v>
      </c>
      <c r="B15" t="s">
        <v>19</v>
      </c>
      <c r="C15" t="s">
        <v>20</v>
      </c>
      <c r="D15">
        <v>15993223220</v>
      </c>
      <c r="E15">
        <v>0.16963740144933501</v>
      </c>
    </row>
    <row r="16" spans="1:5" x14ac:dyDescent="0.3">
      <c r="A16">
        <v>2015</v>
      </c>
      <c r="B16" t="s">
        <v>21</v>
      </c>
      <c r="C16" t="s">
        <v>22</v>
      </c>
      <c r="D16">
        <v>33832906980</v>
      </c>
      <c r="E16">
        <v>0.35885989613320002</v>
      </c>
    </row>
    <row r="17" spans="1:5" x14ac:dyDescent="0.3">
      <c r="A17">
        <v>2015</v>
      </c>
      <c r="B17" t="s">
        <v>92</v>
      </c>
      <c r="C17" t="s">
        <v>93</v>
      </c>
      <c r="D17">
        <v>9828730166</v>
      </c>
      <c r="E17">
        <v>0.10425167097160901</v>
      </c>
    </row>
    <row r="18" spans="1:5" x14ac:dyDescent="0.3">
      <c r="A18">
        <v>2015</v>
      </c>
      <c r="B18" t="s">
        <v>35</v>
      </c>
      <c r="C18" t="s">
        <v>36</v>
      </c>
      <c r="D18">
        <v>34624013770</v>
      </c>
      <c r="E18">
        <v>0.36725103144585602</v>
      </c>
    </row>
    <row r="19" spans="1:5" x14ac:dyDescent="0.3">
      <c r="A19">
        <v>2016</v>
      </c>
      <c r="B19" t="s">
        <v>19</v>
      </c>
      <c r="C19" t="s">
        <v>20</v>
      </c>
      <c r="D19">
        <v>15088987224</v>
      </c>
      <c r="E19">
        <v>0.16974275596183699</v>
      </c>
    </row>
    <row r="20" spans="1:5" x14ac:dyDescent="0.3">
      <c r="A20">
        <v>2016</v>
      </c>
      <c r="B20" t="s">
        <v>21</v>
      </c>
      <c r="C20" t="s">
        <v>22</v>
      </c>
      <c r="D20">
        <v>31999811802</v>
      </c>
      <c r="E20">
        <v>0.35998017394382098</v>
      </c>
    </row>
    <row r="21" spans="1:5" x14ac:dyDescent="0.3">
      <c r="A21">
        <v>2016</v>
      </c>
      <c r="B21" t="s">
        <v>92</v>
      </c>
      <c r="C21" t="s">
        <v>93</v>
      </c>
      <c r="D21">
        <v>10873647979</v>
      </c>
      <c r="E21">
        <v>0.122322522241823</v>
      </c>
    </row>
    <row r="22" spans="1:5" x14ac:dyDescent="0.3">
      <c r="A22">
        <v>2016</v>
      </c>
      <c r="B22" t="s">
        <v>35</v>
      </c>
      <c r="C22" t="s">
        <v>36</v>
      </c>
      <c r="D22">
        <v>30930814675</v>
      </c>
      <c r="E22">
        <v>0.347954547852518</v>
      </c>
    </row>
    <row r="23" spans="1:5" x14ac:dyDescent="0.3">
      <c r="A23">
        <v>2017</v>
      </c>
      <c r="B23" t="s">
        <v>19</v>
      </c>
      <c r="C23" t="s">
        <v>20</v>
      </c>
      <c r="D23">
        <v>16364798465</v>
      </c>
      <c r="E23">
        <v>0.17815403763023699</v>
      </c>
    </row>
    <row r="24" spans="1:5" x14ac:dyDescent="0.3">
      <c r="A24">
        <v>2017</v>
      </c>
      <c r="B24" t="s">
        <v>21</v>
      </c>
      <c r="C24" t="s">
        <v>22</v>
      </c>
      <c r="D24">
        <v>33219730947</v>
      </c>
      <c r="E24">
        <v>0.36164387907713702</v>
      </c>
    </row>
    <row r="25" spans="1:5" x14ac:dyDescent="0.3">
      <c r="A25">
        <v>2017</v>
      </c>
      <c r="B25" t="s">
        <v>92</v>
      </c>
      <c r="C25" t="s">
        <v>93</v>
      </c>
      <c r="D25">
        <v>12329693398</v>
      </c>
      <c r="E25">
        <v>0.13422619693694901</v>
      </c>
    </row>
    <row r="26" spans="1:5" x14ac:dyDescent="0.3">
      <c r="A26">
        <v>2017</v>
      </c>
      <c r="B26" t="s">
        <v>35</v>
      </c>
      <c r="C26" t="s">
        <v>36</v>
      </c>
      <c r="D26">
        <v>29943355512</v>
      </c>
      <c r="E26">
        <v>0.32597588635567698</v>
      </c>
    </row>
    <row r="27" spans="1:5" x14ac:dyDescent="0.3">
      <c r="A27">
        <v>2018</v>
      </c>
      <c r="B27" t="s">
        <v>19</v>
      </c>
      <c r="C27" t="s">
        <v>20</v>
      </c>
      <c r="D27">
        <v>17808148430</v>
      </c>
      <c r="E27">
        <v>0.18575218457921899</v>
      </c>
    </row>
    <row r="28" spans="1:5" x14ac:dyDescent="0.3">
      <c r="A28">
        <v>2018</v>
      </c>
      <c r="B28" t="s">
        <v>21</v>
      </c>
      <c r="C28" t="s">
        <v>22</v>
      </c>
      <c r="D28">
        <v>34258152043</v>
      </c>
      <c r="E28">
        <v>0.35733791228481498</v>
      </c>
    </row>
    <row r="29" spans="1:5" x14ac:dyDescent="0.3">
      <c r="A29">
        <v>2018</v>
      </c>
      <c r="B29" t="s">
        <v>92</v>
      </c>
      <c r="C29" t="s">
        <v>93</v>
      </c>
      <c r="D29">
        <v>13214959826</v>
      </c>
      <c r="E29">
        <v>0.13784182372777501</v>
      </c>
    </row>
    <row r="30" spans="1:5" x14ac:dyDescent="0.3">
      <c r="A30">
        <v>2018</v>
      </c>
      <c r="B30" t="s">
        <v>35</v>
      </c>
      <c r="C30" t="s">
        <v>36</v>
      </c>
      <c r="D30">
        <v>30589205345</v>
      </c>
      <c r="E30">
        <v>0.31906807940819099</v>
      </c>
    </row>
    <row r="31" spans="1:5" x14ac:dyDescent="0.3">
      <c r="A31">
        <v>2019</v>
      </c>
      <c r="B31" t="s">
        <v>19</v>
      </c>
      <c r="C31" t="s">
        <v>20</v>
      </c>
      <c r="D31">
        <v>22588619236</v>
      </c>
      <c r="E31">
        <v>0.234201846684575</v>
      </c>
    </row>
    <row r="32" spans="1:5" x14ac:dyDescent="0.3">
      <c r="A32">
        <v>2019</v>
      </c>
      <c r="B32" t="s">
        <v>21</v>
      </c>
      <c r="C32" t="s">
        <v>22</v>
      </c>
      <c r="D32">
        <v>36429433519</v>
      </c>
      <c r="E32">
        <v>0.37770527338056098</v>
      </c>
    </row>
    <row r="33" spans="1:5" x14ac:dyDescent="0.3">
      <c r="A33">
        <v>2019</v>
      </c>
      <c r="B33" t="s">
        <v>92</v>
      </c>
      <c r="C33" t="s">
        <v>93</v>
      </c>
      <c r="D33">
        <v>3948504950</v>
      </c>
      <c r="E33">
        <v>4.0938631143040201E-2</v>
      </c>
    </row>
    <row r="34" spans="1:5" x14ac:dyDescent="0.3">
      <c r="A34">
        <v>2019</v>
      </c>
      <c r="B34" t="s">
        <v>35</v>
      </c>
      <c r="C34" t="s">
        <v>36</v>
      </c>
      <c r="D34">
        <v>33482806618</v>
      </c>
      <c r="E34">
        <v>0.34715424879182399</v>
      </c>
    </row>
    <row r="35" spans="1:5" x14ac:dyDescent="0.3">
      <c r="A35">
        <v>2020</v>
      </c>
      <c r="B35" t="s">
        <v>19</v>
      </c>
      <c r="C35" t="s">
        <v>20</v>
      </c>
      <c r="D35">
        <v>13814392885</v>
      </c>
      <c r="E35">
        <v>0.278656027525295</v>
      </c>
    </row>
    <row r="36" spans="1:5" x14ac:dyDescent="0.3">
      <c r="A36">
        <v>2020</v>
      </c>
      <c r="B36" t="s">
        <v>21</v>
      </c>
      <c r="C36" t="s">
        <v>22</v>
      </c>
      <c r="D36">
        <v>18838818615</v>
      </c>
      <c r="E36">
        <v>0.38000586795425301</v>
      </c>
    </row>
    <row r="37" spans="1:5" x14ac:dyDescent="0.3">
      <c r="A37">
        <v>2020</v>
      </c>
      <c r="B37" t="s">
        <v>92</v>
      </c>
      <c r="C37" t="s">
        <v>93</v>
      </c>
      <c r="D37">
        <v>233292490</v>
      </c>
      <c r="E37">
        <v>4.7058425988066597E-3</v>
      </c>
    </row>
    <row r="38" spans="1:5" x14ac:dyDescent="0.3">
      <c r="A38">
        <v>2020</v>
      </c>
      <c r="B38" t="s">
        <v>35</v>
      </c>
      <c r="C38" t="s">
        <v>36</v>
      </c>
      <c r="D38">
        <v>16688568933</v>
      </c>
      <c r="E38">
        <v>0.33663226192164503</v>
      </c>
    </row>
    <row r="39" spans="1:5" x14ac:dyDescent="0.3">
      <c r="A39">
        <v>2021</v>
      </c>
      <c r="B39" t="s">
        <v>19</v>
      </c>
      <c r="C39" t="s">
        <v>20</v>
      </c>
      <c r="D39">
        <v>23303725702</v>
      </c>
      <c r="E39">
        <v>0.33452961025142502</v>
      </c>
    </row>
    <row r="40" spans="1:5" x14ac:dyDescent="0.3">
      <c r="A40">
        <v>2021</v>
      </c>
      <c r="B40" t="s">
        <v>21</v>
      </c>
      <c r="C40" t="s">
        <v>22</v>
      </c>
      <c r="D40">
        <v>22115232298</v>
      </c>
      <c r="E40">
        <v>0.317468551418571</v>
      </c>
    </row>
    <row r="41" spans="1:5" x14ac:dyDescent="0.3">
      <c r="A41">
        <v>2021</v>
      </c>
      <c r="B41" t="s">
        <v>92</v>
      </c>
      <c r="C41" t="s">
        <v>93</v>
      </c>
      <c r="D41">
        <v>706391871</v>
      </c>
      <c r="E41">
        <v>1.01403955879091E-2</v>
      </c>
    </row>
    <row r="42" spans="1:5" x14ac:dyDescent="0.3">
      <c r="A42">
        <v>2021</v>
      </c>
      <c r="B42" t="s">
        <v>35</v>
      </c>
      <c r="C42" t="s">
        <v>36</v>
      </c>
      <c r="D42">
        <v>23535825068</v>
      </c>
      <c r="E42">
        <v>0.33786144274209501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E6"/>
  <sheetViews>
    <sheetView workbookViewId="0"/>
  </sheetViews>
  <sheetFormatPr defaultColWidth="11.5546875" defaultRowHeight="14.4" x14ac:dyDescent="0.3"/>
  <sheetData>
    <row r="1" spans="1:5" x14ac:dyDescent="0.3">
      <c r="A1" t="s">
        <v>445</v>
      </c>
    </row>
    <row r="2" spans="1:5" x14ac:dyDescent="0.3">
      <c r="A2" t="s">
        <v>13</v>
      </c>
      <c r="B2" t="s">
        <v>14</v>
      </c>
      <c r="C2" t="s">
        <v>2</v>
      </c>
      <c r="D2" t="s">
        <v>407</v>
      </c>
      <c r="E2" t="s">
        <v>73</v>
      </c>
    </row>
    <row r="3" spans="1:5" x14ac:dyDescent="0.3">
      <c r="A3" t="s">
        <v>19</v>
      </c>
      <c r="B3" t="s">
        <v>20</v>
      </c>
      <c r="C3">
        <v>2021</v>
      </c>
      <c r="D3">
        <v>23303725702</v>
      </c>
      <c r="E3">
        <v>0.68691638467179705</v>
      </c>
    </row>
    <row r="4" spans="1:5" x14ac:dyDescent="0.3">
      <c r="A4" t="s">
        <v>21</v>
      </c>
      <c r="B4" t="s">
        <v>22</v>
      </c>
      <c r="C4">
        <v>2021</v>
      </c>
      <c r="D4">
        <v>22115232298</v>
      </c>
      <c r="E4">
        <v>0.17391821376693101</v>
      </c>
    </row>
    <row r="5" spans="1:5" x14ac:dyDescent="0.3">
      <c r="A5" t="s">
        <v>92</v>
      </c>
      <c r="B5" t="s">
        <v>93</v>
      </c>
      <c r="C5">
        <v>2021</v>
      </c>
      <c r="D5">
        <v>706391871</v>
      </c>
      <c r="E5">
        <v>2.0279237492814302</v>
      </c>
    </row>
    <row r="6" spans="1:5" x14ac:dyDescent="0.3">
      <c r="A6" t="s">
        <v>35</v>
      </c>
      <c r="B6" t="s">
        <v>36</v>
      </c>
      <c r="C6">
        <v>2021</v>
      </c>
      <c r="D6">
        <v>23535825068</v>
      </c>
      <c r="E6">
        <v>0.41029618312330102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446</v>
      </c>
    </row>
    <row r="2" spans="1:3" x14ac:dyDescent="0.3">
      <c r="A2" t="s">
        <v>2</v>
      </c>
      <c r="B2" t="s">
        <v>69</v>
      </c>
      <c r="C2" t="s">
        <v>410</v>
      </c>
    </row>
    <row r="3" spans="1:3" x14ac:dyDescent="0.3">
      <c r="A3">
        <v>2012</v>
      </c>
      <c r="B3" t="s">
        <v>70</v>
      </c>
      <c r="C3">
        <v>510364.55300000001</v>
      </c>
    </row>
    <row r="4" spans="1:3" x14ac:dyDescent="0.3">
      <c r="A4">
        <v>2013</v>
      </c>
      <c r="B4" t="s">
        <v>70</v>
      </c>
      <c r="C4">
        <v>520754.3</v>
      </c>
    </row>
    <row r="5" spans="1:3" x14ac:dyDescent="0.3">
      <c r="A5">
        <v>2014</v>
      </c>
      <c r="B5" t="s">
        <v>70</v>
      </c>
      <c r="C5">
        <v>514356.96299999999</v>
      </c>
    </row>
    <row r="6" spans="1:3" x14ac:dyDescent="0.3">
      <c r="A6">
        <v>2015</v>
      </c>
      <c r="B6" t="s">
        <v>70</v>
      </c>
      <c r="C6">
        <v>455379.73200000002</v>
      </c>
    </row>
    <row r="7" spans="1:3" x14ac:dyDescent="0.3">
      <c r="A7">
        <v>2016</v>
      </c>
      <c r="B7" t="s">
        <v>70</v>
      </c>
      <c r="C7">
        <v>418334.77</v>
      </c>
    </row>
    <row r="8" spans="1:3" x14ac:dyDescent="0.3">
      <c r="A8">
        <v>2017</v>
      </c>
      <c r="B8" t="s">
        <v>70</v>
      </c>
      <c r="C8">
        <v>426081.46399999998</v>
      </c>
    </row>
    <row r="9" spans="1:3" x14ac:dyDescent="0.3">
      <c r="A9">
        <v>2018</v>
      </c>
      <c r="B9" t="s">
        <v>70</v>
      </c>
      <c r="C9">
        <v>470538.989</v>
      </c>
    </row>
    <row r="10" spans="1:3" x14ac:dyDescent="0.3">
      <c r="A10">
        <v>2019</v>
      </c>
      <c r="B10" t="s">
        <v>70</v>
      </c>
      <c r="C10">
        <v>451896.34299999999</v>
      </c>
    </row>
    <row r="11" spans="1:3" x14ac:dyDescent="0.3">
      <c r="A11">
        <v>2020</v>
      </c>
      <c r="B11" t="s">
        <v>70</v>
      </c>
      <c r="C11">
        <v>324173.424</v>
      </c>
    </row>
    <row r="12" spans="1:3" x14ac:dyDescent="0.3">
      <c r="A12">
        <v>2021</v>
      </c>
      <c r="B12" t="s">
        <v>70</v>
      </c>
      <c r="C12">
        <v>400251.87199999997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447</v>
      </c>
    </row>
    <row r="2" spans="1:3" x14ac:dyDescent="0.3">
      <c r="A2" t="s">
        <v>2</v>
      </c>
      <c r="B2" t="s">
        <v>410</v>
      </c>
      <c r="C2" t="s">
        <v>73</v>
      </c>
    </row>
    <row r="3" spans="1:3" x14ac:dyDescent="0.3">
      <c r="A3">
        <v>2012</v>
      </c>
      <c r="B3">
        <v>510364553</v>
      </c>
      <c r="C3">
        <v>-2.65194407508225E-2</v>
      </c>
    </row>
    <row r="4" spans="1:3" x14ac:dyDescent="0.3">
      <c r="A4">
        <v>2013</v>
      </c>
      <c r="B4">
        <v>520754300</v>
      </c>
      <c r="C4">
        <v>2.0357501199735499E-2</v>
      </c>
    </row>
    <row r="5" spans="1:3" x14ac:dyDescent="0.3">
      <c r="A5">
        <v>2014</v>
      </c>
      <c r="B5">
        <v>514356963</v>
      </c>
      <c r="C5">
        <v>-1.2284751177282701E-2</v>
      </c>
    </row>
    <row r="6" spans="1:3" x14ac:dyDescent="0.3">
      <c r="A6">
        <v>2015</v>
      </c>
      <c r="B6">
        <v>455379732</v>
      </c>
      <c r="C6">
        <v>-0.114662063979875</v>
      </c>
    </row>
    <row r="7" spans="1:3" x14ac:dyDescent="0.3">
      <c r="A7">
        <v>2016</v>
      </c>
      <c r="B7">
        <v>418334770</v>
      </c>
      <c r="C7">
        <v>-8.1349606486219306E-2</v>
      </c>
    </row>
    <row r="8" spans="1:3" x14ac:dyDescent="0.3">
      <c r="A8">
        <v>2017</v>
      </c>
      <c r="B8">
        <v>426081464</v>
      </c>
      <c r="C8">
        <v>1.8517930030057101E-2</v>
      </c>
    </row>
    <row r="9" spans="1:3" x14ac:dyDescent="0.3">
      <c r="A9">
        <v>2018</v>
      </c>
      <c r="B9">
        <v>470538989</v>
      </c>
      <c r="C9">
        <v>0.10434043429779399</v>
      </c>
    </row>
    <row r="10" spans="1:3" x14ac:dyDescent="0.3">
      <c r="A10">
        <v>2019</v>
      </c>
      <c r="B10">
        <v>451896343</v>
      </c>
      <c r="C10">
        <v>-3.9619768894432597E-2</v>
      </c>
    </row>
    <row r="11" spans="1:3" x14ac:dyDescent="0.3">
      <c r="A11">
        <v>2020</v>
      </c>
      <c r="B11">
        <v>324173424</v>
      </c>
      <c r="C11">
        <v>-0.28263764683751802</v>
      </c>
    </row>
    <row r="12" spans="1:3" x14ac:dyDescent="0.3">
      <c r="A12">
        <v>2021</v>
      </c>
      <c r="B12">
        <v>400251872</v>
      </c>
      <c r="C12">
        <v>0.23468440768913901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C10"/>
  <sheetViews>
    <sheetView workbookViewId="0"/>
  </sheetViews>
  <sheetFormatPr defaultColWidth="11.5546875" defaultRowHeight="14.4" x14ac:dyDescent="0.3"/>
  <sheetData>
    <row r="1" spans="1:3" x14ac:dyDescent="0.3">
      <c r="A1" t="s">
        <v>448</v>
      </c>
    </row>
    <row r="2" spans="1:3" x14ac:dyDescent="0.3">
      <c r="A2" t="s">
        <v>13</v>
      </c>
      <c r="B2" t="s">
        <v>14</v>
      </c>
      <c r="C2" t="s">
        <v>11</v>
      </c>
    </row>
    <row r="3" spans="1:3" x14ac:dyDescent="0.3">
      <c r="A3" t="s">
        <v>19</v>
      </c>
      <c r="B3" t="s">
        <v>20</v>
      </c>
      <c r="C3">
        <v>0.349655359013536</v>
      </c>
    </row>
    <row r="4" spans="1:3" x14ac:dyDescent="0.3">
      <c r="A4" t="s">
        <v>21</v>
      </c>
      <c r="B4" t="s">
        <v>22</v>
      </c>
      <c r="C4">
        <v>0.10179067694654</v>
      </c>
    </row>
    <row r="5" spans="1:3" x14ac:dyDescent="0.3">
      <c r="A5" t="s">
        <v>23</v>
      </c>
      <c r="B5" t="s">
        <v>24</v>
      </c>
      <c r="C5">
        <v>6.8259713223777205E-2</v>
      </c>
    </row>
    <row r="6" spans="1:3" x14ac:dyDescent="0.3">
      <c r="A6" t="s">
        <v>25</v>
      </c>
      <c r="B6" t="s">
        <v>26</v>
      </c>
      <c r="C6">
        <v>3.03994805550841E-2</v>
      </c>
    </row>
    <row r="7" spans="1:3" x14ac:dyDescent="0.3">
      <c r="A7" t="s">
        <v>92</v>
      </c>
      <c r="B7" t="s">
        <v>93</v>
      </c>
      <c r="C7">
        <v>2.9511542172125098E-3</v>
      </c>
    </row>
    <row r="8" spans="1:3" x14ac:dyDescent="0.3">
      <c r="A8" t="s">
        <v>33</v>
      </c>
      <c r="B8" t="s">
        <v>34</v>
      </c>
      <c r="C8">
        <v>0.142833350695734</v>
      </c>
    </row>
    <row r="9" spans="1:3" x14ac:dyDescent="0.3">
      <c r="A9" t="s">
        <v>35</v>
      </c>
      <c r="B9" t="s">
        <v>36</v>
      </c>
      <c r="C9">
        <v>0.25827516679297402</v>
      </c>
    </row>
    <row r="10" spans="1:3" x14ac:dyDescent="0.3">
      <c r="A10" t="s">
        <v>37</v>
      </c>
      <c r="B10" t="s">
        <v>38</v>
      </c>
      <c r="C10">
        <v>4.5835098555141798E-2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E10"/>
  <sheetViews>
    <sheetView workbookViewId="0"/>
  </sheetViews>
  <sheetFormatPr defaultColWidth="11.5546875" defaultRowHeight="14.4" x14ac:dyDescent="0.3"/>
  <sheetData>
    <row r="1" spans="1:5" x14ac:dyDescent="0.3">
      <c r="A1" t="s">
        <v>449</v>
      </c>
    </row>
    <row r="2" spans="1:5" x14ac:dyDescent="0.3">
      <c r="A2" t="s">
        <v>13</v>
      </c>
      <c r="B2" t="s">
        <v>14</v>
      </c>
      <c r="C2" t="s">
        <v>2</v>
      </c>
      <c r="D2" t="s">
        <v>410</v>
      </c>
      <c r="E2" t="s">
        <v>73</v>
      </c>
    </row>
    <row r="3" spans="1:5" x14ac:dyDescent="0.3">
      <c r="A3" t="s">
        <v>19</v>
      </c>
      <c r="B3" t="s">
        <v>20</v>
      </c>
      <c r="C3">
        <v>2021</v>
      </c>
      <c r="D3">
        <v>139950212</v>
      </c>
      <c r="E3">
        <v>0.55169971787602801</v>
      </c>
    </row>
    <row r="4" spans="1:5" x14ac:dyDescent="0.3">
      <c r="A4" t="s">
        <v>21</v>
      </c>
      <c r="B4" t="s">
        <v>22</v>
      </c>
      <c r="C4">
        <v>2021</v>
      </c>
      <c r="D4">
        <v>40741909</v>
      </c>
      <c r="E4">
        <v>5.8705812796944597E-2</v>
      </c>
    </row>
    <row r="5" spans="1:5" x14ac:dyDescent="0.3">
      <c r="A5" t="s">
        <v>23</v>
      </c>
      <c r="B5" t="s">
        <v>24</v>
      </c>
      <c r="C5">
        <v>2021</v>
      </c>
      <c r="D5">
        <v>27321078</v>
      </c>
      <c r="E5">
        <v>-0.219868369117795</v>
      </c>
    </row>
    <row r="6" spans="1:5" x14ac:dyDescent="0.3">
      <c r="A6" t="s">
        <v>25</v>
      </c>
      <c r="B6" t="s">
        <v>26</v>
      </c>
      <c r="C6">
        <v>2021</v>
      </c>
      <c r="D6">
        <v>12167449</v>
      </c>
      <c r="E6">
        <v>0.36975533764962398</v>
      </c>
    </row>
    <row r="7" spans="1:5" x14ac:dyDescent="0.3">
      <c r="A7" t="s">
        <v>92</v>
      </c>
      <c r="B7" t="s">
        <v>93</v>
      </c>
      <c r="C7">
        <v>2021</v>
      </c>
      <c r="D7">
        <v>1181205</v>
      </c>
      <c r="E7">
        <v>-0.48978538421866002</v>
      </c>
    </row>
    <row r="8" spans="1:5" x14ac:dyDescent="0.3">
      <c r="A8" t="s">
        <v>33</v>
      </c>
      <c r="B8" t="s">
        <v>34</v>
      </c>
      <c r="C8">
        <v>2021</v>
      </c>
      <c r="D8">
        <v>57169316</v>
      </c>
      <c r="E8">
        <v>0.65886791138863998</v>
      </c>
    </row>
    <row r="9" spans="1:5" x14ac:dyDescent="0.3">
      <c r="A9" t="s">
        <v>35</v>
      </c>
      <c r="B9" t="s">
        <v>36</v>
      </c>
      <c r="C9">
        <v>2021</v>
      </c>
      <c r="D9">
        <v>103375119</v>
      </c>
      <c r="E9">
        <v>3.0222800534904101E-2</v>
      </c>
    </row>
    <row r="10" spans="1:5" x14ac:dyDescent="0.3">
      <c r="A10" t="s">
        <v>37</v>
      </c>
      <c r="B10" t="s">
        <v>38</v>
      </c>
      <c r="C10">
        <v>2021</v>
      </c>
      <c r="D10">
        <v>18345584</v>
      </c>
      <c r="E10">
        <v>0.26743121874226899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450</v>
      </c>
    </row>
    <row r="2" spans="1:3" x14ac:dyDescent="0.3">
      <c r="A2" t="s">
        <v>451</v>
      </c>
      <c r="B2" t="s">
        <v>2</v>
      </c>
      <c r="C2" t="s">
        <v>410</v>
      </c>
    </row>
    <row r="3" spans="1:3" x14ac:dyDescent="0.3">
      <c r="A3" t="s">
        <v>452</v>
      </c>
      <c r="B3">
        <v>2020</v>
      </c>
      <c r="C3">
        <v>14.381186</v>
      </c>
    </row>
    <row r="4" spans="1:3" x14ac:dyDescent="0.3">
      <c r="A4" t="s">
        <v>452</v>
      </c>
      <c r="B4">
        <v>2021</v>
      </c>
      <c r="C4">
        <v>23.935642999999999</v>
      </c>
    </row>
    <row r="5" spans="1:3" x14ac:dyDescent="0.3">
      <c r="A5" t="s">
        <v>453</v>
      </c>
      <c r="B5">
        <v>2020</v>
      </c>
      <c r="C5">
        <v>15.445434000000001</v>
      </c>
    </row>
    <row r="6" spans="1:3" x14ac:dyDescent="0.3">
      <c r="A6" t="s">
        <v>453</v>
      </c>
      <c r="B6">
        <v>2021</v>
      </c>
      <c r="C6">
        <v>22.608884</v>
      </c>
    </row>
    <row r="7" spans="1:3" x14ac:dyDescent="0.3">
      <c r="A7" t="s">
        <v>454</v>
      </c>
      <c r="B7">
        <v>2020</v>
      </c>
      <c r="C7">
        <v>26.667036</v>
      </c>
    </row>
    <row r="8" spans="1:3" x14ac:dyDescent="0.3">
      <c r="A8" t="s">
        <v>454</v>
      </c>
      <c r="B8">
        <v>2021</v>
      </c>
      <c r="C8">
        <v>21.662212</v>
      </c>
    </row>
    <row r="9" spans="1:3" x14ac:dyDescent="0.3">
      <c r="A9" t="s">
        <v>455</v>
      </c>
      <c r="B9">
        <v>2020</v>
      </c>
      <c r="C9">
        <v>24.134086</v>
      </c>
    </row>
    <row r="10" spans="1:3" x14ac:dyDescent="0.3">
      <c r="A10" t="s">
        <v>455</v>
      </c>
      <c r="B10">
        <v>2021</v>
      </c>
      <c r="C10">
        <v>19.939368999999999</v>
      </c>
    </row>
    <row r="11" spans="1:3" x14ac:dyDescent="0.3">
      <c r="A11" t="s">
        <v>456</v>
      </c>
      <c r="B11">
        <v>2020</v>
      </c>
      <c r="C11">
        <v>11.900316999999999</v>
      </c>
    </row>
    <row r="12" spans="1:3" x14ac:dyDescent="0.3">
      <c r="A12" t="s">
        <v>456</v>
      </c>
      <c r="B12">
        <v>2021</v>
      </c>
      <c r="C12">
        <v>15.207965</v>
      </c>
    </row>
    <row r="13" spans="1:3" x14ac:dyDescent="0.3">
      <c r="A13" t="s">
        <v>457</v>
      </c>
      <c r="B13">
        <v>2020</v>
      </c>
      <c r="C13">
        <v>6.21767</v>
      </c>
    </row>
    <row r="14" spans="1:3" x14ac:dyDescent="0.3">
      <c r="A14" t="s">
        <v>457</v>
      </c>
      <c r="B14">
        <v>2021</v>
      </c>
      <c r="C14">
        <v>11.095314</v>
      </c>
    </row>
    <row r="15" spans="1:3" x14ac:dyDescent="0.3">
      <c r="A15" t="s">
        <v>458</v>
      </c>
      <c r="B15">
        <v>2020</v>
      </c>
      <c r="C15">
        <v>7.0018320000000003</v>
      </c>
    </row>
    <row r="16" spans="1:3" x14ac:dyDescent="0.3">
      <c r="A16" t="s">
        <v>458</v>
      </c>
      <c r="B16">
        <v>2021</v>
      </c>
      <c r="C16">
        <v>10.396696</v>
      </c>
    </row>
    <row r="17" spans="1:3" x14ac:dyDescent="0.3">
      <c r="A17" t="s">
        <v>432</v>
      </c>
      <c r="B17">
        <v>2020</v>
      </c>
      <c r="C17">
        <v>7.3502359999999998</v>
      </c>
    </row>
    <row r="18" spans="1:3" x14ac:dyDescent="0.3">
      <c r="A18" t="s">
        <v>432</v>
      </c>
      <c r="B18">
        <v>2021</v>
      </c>
      <c r="C18">
        <v>8.9901660000000003</v>
      </c>
    </row>
    <row r="19" spans="1:3" x14ac:dyDescent="0.3">
      <c r="A19" t="s">
        <v>459</v>
      </c>
      <c r="B19">
        <v>2020</v>
      </c>
      <c r="C19">
        <v>6.6555809999999997</v>
      </c>
    </row>
    <row r="20" spans="1:3" x14ac:dyDescent="0.3">
      <c r="A20" t="s">
        <v>459</v>
      </c>
      <c r="B20">
        <v>2021</v>
      </c>
      <c r="C20">
        <v>8.5638389999999998</v>
      </c>
    </row>
    <row r="21" spans="1:3" x14ac:dyDescent="0.3">
      <c r="A21" t="s">
        <v>460</v>
      </c>
      <c r="B21">
        <v>2020</v>
      </c>
      <c r="C21">
        <v>6.1473680000000002</v>
      </c>
    </row>
    <row r="22" spans="1:3" x14ac:dyDescent="0.3">
      <c r="A22" t="s">
        <v>460</v>
      </c>
      <c r="B22">
        <v>2021</v>
      </c>
      <c r="C22">
        <v>6.6453559999999996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C56"/>
  <sheetViews>
    <sheetView workbookViewId="0"/>
  </sheetViews>
  <sheetFormatPr defaultColWidth="11.5546875" defaultRowHeight="14.4" x14ac:dyDescent="0.3"/>
  <sheetData>
    <row r="1" spans="1:3" x14ac:dyDescent="0.3">
      <c r="A1" t="s">
        <v>461</v>
      </c>
    </row>
    <row r="2" spans="1:3" x14ac:dyDescent="0.3">
      <c r="A2" t="s">
        <v>160</v>
      </c>
      <c r="B2" t="s">
        <v>2</v>
      </c>
      <c r="C2" t="s">
        <v>410</v>
      </c>
    </row>
    <row r="3" spans="1:3" x14ac:dyDescent="0.3">
      <c r="A3" t="s">
        <v>187</v>
      </c>
      <c r="B3">
        <v>2020</v>
      </c>
      <c r="C3">
        <v>142170.28599999999</v>
      </c>
    </row>
    <row r="4" spans="1:3" x14ac:dyDescent="0.3">
      <c r="A4" t="s">
        <v>187</v>
      </c>
      <c r="B4">
        <v>2021</v>
      </c>
      <c r="C4">
        <v>174819.239</v>
      </c>
    </row>
    <row r="5" spans="1:3" x14ac:dyDescent="0.3">
      <c r="A5" t="s">
        <v>164</v>
      </c>
      <c r="B5">
        <v>2020</v>
      </c>
      <c r="C5">
        <v>44110.962</v>
      </c>
    </row>
    <row r="6" spans="1:3" x14ac:dyDescent="0.3">
      <c r="A6" t="s">
        <v>164</v>
      </c>
      <c r="B6">
        <v>2021</v>
      </c>
      <c r="C6">
        <v>50942.946000000004</v>
      </c>
    </row>
    <row r="7" spans="1:3" x14ac:dyDescent="0.3">
      <c r="A7" t="s">
        <v>168</v>
      </c>
      <c r="B7">
        <v>2020</v>
      </c>
      <c r="C7">
        <v>19327.911</v>
      </c>
    </row>
    <row r="8" spans="1:3" x14ac:dyDescent="0.3">
      <c r="A8" t="s">
        <v>168</v>
      </c>
      <c r="B8">
        <v>2021</v>
      </c>
      <c r="C8">
        <v>26520.314999999999</v>
      </c>
    </row>
    <row r="9" spans="1:3" x14ac:dyDescent="0.3">
      <c r="A9" t="s">
        <v>177</v>
      </c>
      <c r="B9">
        <v>2020</v>
      </c>
      <c r="C9">
        <v>17556.367999999999</v>
      </c>
    </row>
    <row r="10" spans="1:3" x14ac:dyDescent="0.3">
      <c r="A10" t="s">
        <v>177</v>
      </c>
      <c r="B10">
        <v>2021</v>
      </c>
      <c r="C10">
        <v>22311.332999999999</v>
      </c>
    </row>
    <row r="11" spans="1:3" x14ac:dyDescent="0.3">
      <c r="A11" t="s">
        <v>167</v>
      </c>
      <c r="B11">
        <v>2020</v>
      </c>
      <c r="C11">
        <v>17186.084999999999</v>
      </c>
    </row>
    <row r="12" spans="1:3" x14ac:dyDescent="0.3">
      <c r="A12" t="s">
        <v>167</v>
      </c>
      <c r="B12">
        <v>2021</v>
      </c>
      <c r="C12">
        <v>18594.172999999999</v>
      </c>
    </row>
    <row r="13" spans="1:3" x14ac:dyDescent="0.3">
      <c r="A13" t="s">
        <v>172</v>
      </c>
      <c r="B13">
        <v>2020</v>
      </c>
      <c r="C13">
        <v>11260.861000000001</v>
      </c>
    </row>
    <row r="14" spans="1:3" x14ac:dyDescent="0.3">
      <c r="A14" t="s">
        <v>172</v>
      </c>
      <c r="B14">
        <v>2021</v>
      </c>
      <c r="C14">
        <v>15563.01</v>
      </c>
    </row>
    <row r="15" spans="1:3" x14ac:dyDescent="0.3">
      <c r="A15" t="s">
        <v>184</v>
      </c>
      <c r="B15">
        <v>2020</v>
      </c>
      <c r="C15">
        <v>9977.5030000000006</v>
      </c>
    </row>
    <row r="16" spans="1:3" x14ac:dyDescent="0.3">
      <c r="A16" t="s">
        <v>184</v>
      </c>
      <c r="B16">
        <v>2021</v>
      </c>
      <c r="C16">
        <v>13120.019</v>
      </c>
    </row>
    <row r="17" spans="1:3" x14ac:dyDescent="0.3">
      <c r="A17" t="s">
        <v>166</v>
      </c>
      <c r="B17">
        <v>2020</v>
      </c>
      <c r="C17">
        <v>7503.7979999999998</v>
      </c>
    </row>
    <row r="18" spans="1:3" x14ac:dyDescent="0.3">
      <c r="A18" t="s">
        <v>166</v>
      </c>
      <c r="B18">
        <v>2021</v>
      </c>
      <c r="C18">
        <v>12818.791999999999</v>
      </c>
    </row>
    <row r="19" spans="1:3" x14ac:dyDescent="0.3">
      <c r="A19" t="s">
        <v>175</v>
      </c>
      <c r="B19">
        <v>2020</v>
      </c>
      <c r="C19">
        <v>10119.102999999999</v>
      </c>
    </row>
    <row r="20" spans="1:3" x14ac:dyDescent="0.3">
      <c r="A20" t="s">
        <v>175</v>
      </c>
      <c r="B20">
        <v>2021</v>
      </c>
      <c r="C20">
        <v>12045.184999999999</v>
      </c>
    </row>
    <row r="21" spans="1:3" x14ac:dyDescent="0.3">
      <c r="A21" t="s">
        <v>180</v>
      </c>
      <c r="B21">
        <v>2020</v>
      </c>
      <c r="C21">
        <v>11110.325000000001</v>
      </c>
    </row>
    <row r="22" spans="1:3" x14ac:dyDescent="0.3">
      <c r="A22" t="s">
        <v>180</v>
      </c>
      <c r="B22">
        <v>2021</v>
      </c>
      <c r="C22">
        <v>11233.974</v>
      </c>
    </row>
    <row r="23" spans="1:3" x14ac:dyDescent="0.3">
      <c r="A23" t="s">
        <v>169</v>
      </c>
      <c r="B23">
        <v>2020</v>
      </c>
      <c r="C23">
        <v>8303.4290000000001</v>
      </c>
    </row>
    <row r="24" spans="1:3" x14ac:dyDescent="0.3">
      <c r="A24" t="s">
        <v>169</v>
      </c>
      <c r="B24">
        <v>2021</v>
      </c>
      <c r="C24">
        <v>10323.912</v>
      </c>
    </row>
    <row r="25" spans="1:3" x14ac:dyDescent="0.3">
      <c r="A25" t="s">
        <v>179</v>
      </c>
      <c r="B25">
        <v>2020</v>
      </c>
      <c r="C25">
        <v>6417.59</v>
      </c>
    </row>
    <row r="26" spans="1:3" x14ac:dyDescent="0.3">
      <c r="A26" t="s">
        <v>179</v>
      </c>
      <c r="B26">
        <v>2021</v>
      </c>
      <c r="C26">
        <v>7100.23</v>
      </c>
    </row>
    <row r="27" spans="1:3" x14ac:dyDescent="0.3">
      <c r="A27" t="s">
        <v>185</v>
      </c>
      <c r="B27">
        <v>2020</v>
      </c>
      <c r="C27">
        <v>5636.9179999999997</v>
      </c>
    </row>
    <row r="28" spans="1:3" x14ac:dyDescent="0.3">
      <c r="A28" t="s">
        <v>185</v>
      </c>
      <c r="B28">
        <v>2021</v>
      </c>
      <c r="C28">
        <v>6980.3739999999998</v>
      </c>
    </row>
    <row r="29" spans="1:3" x14ac:dyDescent="0.3">
      <c r="A29" t="s">
        <v>170</v>
      </c>
      <c r="B29">
        <v>2020</v>
      </c>
      <c r="C29">
        <v>3533.6990000000001</v>
      </c>
    </row>
    <row r="30" spans="1:3" x14ac:dyDescent="0.3">
      <c r="A30" t="s">
        <v>170</v>
      </c>
      <c r="B30">
        <v>2021</v>
      </c>
      <c r="C30">
        <v>5304.5159999999996</v>
      </c>
    </row>
    <row r="31" spans="1:3" x14ac:dyDescent="0.3">
      <c r="A31" t="s">
        <v>181</v>
      </c>
      <c r="B31">
        <v>2020</v>
      </c>
      <c r="C31">
        <v>2136.3850000000002</v>
      </c>
    </row>
    <row r="32" spans="1:3" x14ac:dyDescent="0.3">
      <c r="A32" t="s">
        <v>181</v>
      </c>
      <c r="B32">
        <v>2021</v>
      </c>
      <c r="C32">
        <v>2940.8380000000002</v>
      </c>
    </row>
    <row r="33" spans="1:3" x14ac:dyDescent="0.3">
      <c r="A33" t="s">
        <v>174</v>
      </c>
      <c r="B33">
        <v>2020</v>
      </c>
      <c r="C33">
        <v>2000.135</v>
      </c>
    </row>
    <row r="34" spans="1:3" x14ac:dyDescent="0.3">
      <c r="A34" t="s">
        <v>174</v>
      </c>
      <c r="B34">
        <v>2021</v>
      </c>
      <c r="C34">
        <v>2194.4079999999999</v>
      </c>
    </row>
    <row r="35" spans="1:3" x14ac:dyDescent="0.3">
      <c r="A35" t="s">
        <v>173</v>
      </c>
      <c r="B35">
        <v>2020</v>
      </c>
      <c r="C35">
        <v>1152.7270000000001</v>
      </c>
    </row>
    <row r="36" spans="1:3" x14ac:dyDescent="0.3">
      <c r="A36" t="s">
        <v>173</v>
      </c>
      <c r="B36">
        <v>2021</v>
      </c>
      <c r="C36">
        <v>1447.723</v>
      </c>
    </row>
    <row r="37" spans="1:3" x14ac:dyDescent="0.3">
      <c r="A37" t="s">
        <v>171</v>
      </c>
      <c r="B37">
        <v>2020</v>
      </c>
      <c r="C37">
        <v>953.91700000000003</v>
      </c>
    </row>
    <row r="38" spans="1:3" x14ac:dyDescent="0.3">
      <c r="A38" t="s">
        <v>171</v>
      </c>
      <c r="B38">
        <v>2021</v>
      </c>
      <c r="C38">
        <v>1215.5709999999999</v>
      </c>
    </row>
    <row r="39" spans="1:3" x14ac:dyDescent="0.3">
      <c r="A39" t="s">
        <v>176</v>
      </c>
      <c r="B39">
        <v>2020</v>
      </c>
      <c r="C39">
        <v>921.69799999999998</v>
      </c>
    </row>
    <row r="40" spans="1:3" x14ac:dyDescent="0.3">
      <c r="A40" t="s">
        <v>176</v>
      </c>
      <c r="B40">
        <v>2021</v>
      </c>
      <c r="C40">
        <v>1100.6030000000001</v>
      </c>
    </row>
    <row r="41" spans="1:3" x14ac:dyDescent="0.3">
      <c r="A41" t="s">
        <v>182</v>
      </c>
      <c r="B41">
        <v>2020</v>
      </c>
      <c r="C41">
        <v>499.46100000000001</v>
      </c>
    </row>
    <row r="42" spans="1:3" x14ac:dyDescent="0.3">
      <c r="A42" t="s">
        <v>182</v>
      </c>
      <c r="B42">
        <v>2021</v>
      </c>
      <c r="C42">
        <v>649.52499999999998</v>
      </c>
    </row>
    <row r="43" spans="1:3" x14ac:dyDescent="0.3">
      <c r="A43" t="s">
        <v>188</v>
      </c>
      <c r="B43">
        <v>2020</v>
      </c>
      <c r="C43">
        <v>533.14</v>
      </c>
    </row>
    <row r="44" spans="1:3" x14ac:dyDescent="0.3">
      <c r="A44" t="s">
        <v>188</v>
      </c>
      <c r="B44">
        <v>2021</v>
      </c>
      <c r="C44">
        <v>563.202</v>
      </c>
    </row>
    <row r="45" spans="1:3" x14ac:dyDescent="0.3">
      <c r="A45" t="s">
        <v>178</v>
      </c>
      <c r="B45">
        <v>2020</v>
      </c>
      <c r="C45">
        <v>294.791</v>
      </c>
    </row>
    <row r="46" spans="1:3" x14ac:dyDescent="0.3">
      <c r="A46" t="s">
        <v>178</v>
      </c>
      <c r="B46">
        <v>2021</v>
      </c>
      <c r="C46">
        <v>510.60599999999999</v>
      </c>
    </row>
    <row r="47" spans="1:3" x14ac:dyDescent="0.3">
      <c r="A47" t="s">
        <v>162</v>
      </c>
      <c r="B47">
        <v>2020</v>
      </c>
      <c r="C47">
        <v>351.36</v>
      </c>
    </row>
    <row r="48" spans="1:3" x14ac:dyDescent="0.3">
      <c r="A48" t="s">
        <v>162</v>
      </c>
      <c r="B48">
        <v>2021</v>
      </c>
      <c r="C48">
        <v>456.71899999999999</v>
      </c>
    </row>
    <row r="49" spans="1:3" x14ac:dyDescent="0.3">
      <c r="A49" t="s">
        <v>163</v>
      </c>
      <c r="B49">
        <v>2020</v>
      </c>
      <c r="C49">
        <v>299.24200000000002</v>
      </c>
    </row>
    <row r="50" spans="1:3" x14ac:dyDescent="0.3">
      <c r="A50" t="s">
        <v>163</v>
      </c>
      <c r="B50">
        <v>2021</v>
      </c>
      <c r="C50">
        <v>430.95600000000002</v>
      </c>
    </row>
    <row r="51" spans="1:3" x14ac:dyDescent="0.3">
      <c r="A51" t="s">
        <v>165</v>
      </c>
      <c r="B51">
        <v>2020</v>
      </c>
      <c r="C51">
        <v>335.27600000000001</v>
      </c>
    </row>
    <row r="52" spans="1:3" x14ac:dyDescent="0.3">
      <c r="A52" t="s">
        <v>165</v>
      </c>
      <c r="B52">
        <v>2021</v>
      </c>
      <c r="C52">
        <v>391.19099999999997</v>
      </c>
    </row>
    <row r="53" spans="1:3" x14ac:dyDescent="0.3">
      <c r="A53" t="s">
        <v>186</v>
      </c>
      <c r="B53">
        <v>2020</v>
      </c>
      <c r="C53">
        <v>277</v>
      </c>
    </row>
    <row r="54" spans="1:3" x14ac:dyDescent="0.3">
      <c r="A54" t="s">
        <v>186</v>
      </c>
      <c r="B54">
        <v>2021</v>
      </c>
      <c r="C54">
        <v>365.09399999999999</v>
      </c>
    </row>
    <row r="55" spans="1:3" x14ac:dyDescent="0.3">
      <c r="A55" t="s">
        <v>183</v>
      </c>
      <c r="B55">
        <v>2020</v>
      </c>
      <c r="C55">
        <v>203.45400000000001</v>
      </c>
    </row>
    <row r="56" spans="1:3" x14ac:dyDescent="0.3">
      <c r="A56" t="s">
        <v>183</v>
      </c>
      <c r="B56">
        <v>2021</v>
      </c>
      <c r="C56">
        <v>307.41800000000001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462</v>
      </c>
    </row>
    <row r="2" spans="1:3" x14ac:dyDescent="0.3">
      <c r="A2" t="s">
        <v>2</v>
      </c>
      <c r="B2" t="s">
        <v>69</v>
      </c>
      <c r="C2" t="s">
        <v>404</v>
      </c>
    </row>
    <row r="3" spans="1:3" x14ac:dyDescent="0.3">
      <c r="A3">
        <v>2012</v>
      </c>
      <c r="B3" t="s">
        <v>71</v>
      </c>
      <c r="C3">
        <v>18902769</v>
      </c>
    </row>
    <row r="4" spans="1:3" x14ac:dyDescent="0.3">
      <c r="A4">
        <v>2013</v>
      </c>
      <c r="B4" t="s">
        <v>71</v>
      </c>
      <c r="C4">
        <v>19751790</v>
      </c>
    </row>
    <row r="5" spans="1:3" x14ac:dyDescent="0.3">
      <c r="A5">
        <v>2014</v>
      </c>
      <c r="B5" t="s">
        <v>71</v>
      </c>
      <c r="C5">
        <v>21281195</v>
      </c>
    </row>
    <row r="6" spans="1:3" x14ac:dyDescent="0.3">
      <c r="A6">
        <v>2015</v>
      </c>
      <c r="B6" t="s">
        <v>71</v>
      </c>
      <c r="C6">
        <v>21541946</v>
      </c>
    </row>
    <row r="7" spans="1:3" x14ac:dyDescent="0.3">
      <c r="A7">
        <v>2016</v>
      </c>
      <c r="B7" t="s">
        <v>71</v>
      </c>
      <c r="C7">
        <v>20927894</v>
      </c>
    </row>
    <row r="8" spans="1:3" x14ac:dyDescent="0.3">
      <c r="A8">
        <v>2017</v>
      </c>
      <c r="B8" t="s">
        <v>71</v>
      </c>
      <c r="C8">
        <v>21889286</v>
      </c>
    </row>
    <row r="9" spans="1:3" x14ac:dyDescent="0.3">
      <c r="A9">
        <v>2018</v>
      </c>
      <c r="B9" t="s">
        <v>71</v>
      </c>
      <c r="C9">
        <v>24126594</v>
      </c>
    </row>
    <row r="10" spans="1:3" x14ac:dyDescent="0.3">
      <c r="A10">
        <v>2019</v>
      </c>
      <c r="B10" t="s">
        <v>71</v>
      </c>
      <c r="C10">
        <v>24150150</v>
      </c>
    </row>
    <row r="11" spans="1:3" x14ac:dyDescent="0.3">
      <c r="A11">
        <v>2020</v>
      </c>
      <c r="B11" t="s">
        <v>71</v>
      </c>
      <c r="C11">
        <v>6763298</v>
      </c>
    </row>
    <row r="12" spans="1:3" x14ac:dyDescent="0.3">
      <c r="A12">
        <v>2021</v>
      </c>
      <c r="B12" t="s">
        <v>71</v>
      </c>
      <c r="C12">
        <v>4788367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463</v>
      </c>
    </row>
    <row r="2" spans="1:3" x14ac:dyDescent="0.3">
      <c r="A2" t="s">
        <v>2</v>
      </c>
      <c r="B2" t="s">
        <v>404</v>
      </c>
      <c r="C2" t="s">
        <v>73</v>
      </c>
    </row>
    <row r="3" spans="1:3" x14ac:dyDescent="0.3">
      <c r="A3">
        <v>2012</v>
      </c>
      <c r="B3">
        <v>18902769</v>
      </c>
      <c r="C3">
        <v>5.86760579693133E-2</v>
      </c>
    </row>
    <row r="4" spans="1:3" x14ac:dyDescent="0.3">
      <c r="A4">
        <v>2013</v>
      </c>
      <c r="B4">
        <v>19751790</v>
      </c>
      <c r="C4">
        <v>4.4915165603515599E-2</v>
      </c>
    </row>
    <row r="5" spans="1:3" x14ac:dyDescent="0.3">
      <c r="A5">
        <v>2014</v>
      </c>
      <c r="B5">
        <v>21281195</v>
      </c>
      <c r="C5">
        <v>7.7431210032103501E-2</v>
      </c>
    </row>
    <row r="6" spans="1:3" x14ac:dyDescent="0.3">
      <c r="A6">
        <v>2015</v>
      </c>
      <c r="B6">
        <v>21541946</v>
      </c>
      <c r="C6">
        <v>1.22526484062573E-2</v>
      </c>
    </row>
    <row r="7" spans="1:3" x14ac:dyDescent="0.3">
      <c r="A7">
        <v>2016</v>
      </c>
      <c r="B7">
        <v>20927894</v>
      </c>
      <c r="C7">
        <v>-2.8504945653470701E-2</v>
      </c>
    </row>
    <row r="8" spans="1:3" x14ac:dyDescent="0.3">
      <c r="A8">
        <v>2017</v>
      </c>
      <c r="B8">
        <v>21889286</v>
      </c>
      <c r="C8">
        <v>4.5938306071313197E-2</v>
      </c>
    </row>
    <row r="9" spans="1:3" x14ac:dyDescent="0.3">
      <c r="A9">
        <v>2018</v>
      </c>
      <c r="B9">
        <v>24126594</v>
      </c>
      <c r="C9">
        <v>0.102210186298447</v>
      </c>
    </row>
    <row r="10" spans="1:3" x14ac:dyDescent="0.3">
      <c r="A10">
        <v>2019</v>
      </c>
      <c r="B10">
        <v>24150150</v>
      </c>
      <c r="C10">
        <v>9.7634999784879095E-4</v>
      </c>
    </row>
    <row r="11" spans="1:3" x14ac:dyDescent="0.3">
      <c r="A11">
        <v>2020</v>
      </c>
      <c r="B11">
        <v>6763298</v>
      </c>
      <c r="C11">
        <v>-0.71994799204145699</v>
      </c>
    </row>
    <row r="12" spans="1:3" x14ac:dyDescent="0.3">
      <c r="A12">
        <v>2021</v>
      </c>
      <c r="B12">
        <v>4788367</v>
      </c>
      <c r="C12">
        <v>-0.29200709476353098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464</v>
      </c>
    </row>
    <row r="2" spans="1:4" x14ac:dyDescent="0.3">
      <c r="A2" t="s">
        <v>75</v>
      </c>
      <c r="B2" t="s">
        <v>2</v>
      </c>
      <c r="C2" t="s">
        <v>404</v>
      </c>
      <c r="D2" t="s">
        <v>73</v>
      </c>
    </row>
    <row r="3" spans="1:4" x14ac:dyDescent="0.3">
      <c r="A3" t="s">
        <v>76</v>
      </c>
      <c r="B3">
        <v>2021</v>
      </c>
      <c r="C3">
        <v>381637</v>
      </c>
      <c r="D3">
        <v>-0.83202301096850295</v>
      </c>
    </row>
    <row r="4" spans="1:4" x14ac:dyDescent="0.3">
      <c r="A4" t="s">
        <v>77</v>
      </c>
      <c r="B4">
        <v>2021</v>
      </c>
      <c r="C4">
        <v>197034</v>
      </c>
      <c r="D4">
        <v>-0.89951023518197504</v>
      </c>
    </row>
    <row r="5" spans="1:4" x14ac:dyDescent="0.3">
      <c r="A5" t="s">
        <v>78</v>
      </c>
      <c r="B5">
        <v>2021</v>
      </c>
      <c r="C5">
        <v>187328</v>
      </c>
      <c r="D5">
        <v>-0.83990154519349103</v>
      </c>
    </row>
    <row r="6" spans="1:4" x14ac:dyDescent="0.3">
      <c r="A6" t="s">
        <v>79</v>
      </c>
      <c r="B6">
        <v>2021</v>
      </c>
      <c r="C6">
        <v>162278</v>
      </c>
      <c r="D6">
        <v>3.1447143258498702</v>
      </c>
    </row>
    <row r="7" spans="1:4" x14ac:dyDescent="0.3">
      <c r="A7" t="s">
        <v>80</v>
      </c>
      <c r="B7">
        <v>2021</v>
      </c>
      <c r="C7">
        <v>195496</v>
      </c>
      <c r="D7">
        <v>2.8341570565623302</v>
      </c>
    </row>
    <row r="8" spans="1:4" x14ac:dyDescent="0.3">
      <c r="A8" t="s">
        <v>81</v>
      </c>
      <c r="B8">
        <v>2021</v>
      </c>
      <c r="C8">
        <v>241210</v>
      </c>
      <c r="D8">
        <v>2.5712593645435402</v>
      </c>
    </row>
    <row r="9" spans="1:4" x14ac:dyDescent="0.3">
      <c r="A9" t="s">
        <v>82</v>
      </c>
      <c r="B9">
        <v>2021</v>
      </c>
      <c r="C9">
        <v>346702</v>
      </c>
      <c r="D9">
        <v>2.9789519590515798</v>
      </c>
    </row>
    <row r="10" spans="1:4" x14ac:dyDescent="0.3">
      <c r="A10" t="s">
        <v>83</v>
      </c>
      <c r="B10">
        <v>2021</v>
      </c>
      <c r="C10">
        <v>390621</v>
      </c>
      <c r="D10">
        <v>2.2536566269074401</v>
      </c>
    </row>
    <row r="11" spans="1:4" x14ac:dyDescent="0.3">
      <c r="A11" t="s">
        <v>84</v>
      </c>
      <c r="B11">
        <v>2021</v>
      </c>
      <c r="C11">
        <v>410973</v>
      </c>
      <c r="D11">
        <v>1.84062428720529</v>
      </c>
    </row>
    <row r="12" spans="1:4" x14ac:dyDescent="0.3">
      <c r="A12" t="s">
        <v>85</v>
      </c>
      <c r="B12">
        <v>2021</v>
      </c>
      <c r="C12">
        <v>540826</v>
      </c>
      <c r="D12">
        <v>1.8531048708304101</v>
      </c>
    </row>
    <row r="13" spans="1:4" x14ac:dyDescent="0.3">
      <c r="A13" t="s">
        <v>86</v>
      </c>
      <c r="B13">
        <v>2021</v>
      </c>
      <c r="C13">
        <v>732723</v>
      </c>
      <c r="D13">
        <v>1.97598411125372</v>
      </c>
    </row>
    <row r="14" spans="1:4" x14ac:dyDescent="0.3">
      <c r="A14" t="s">
        <v>87</v>
      </c>
      <c r="B14">
        <v>2021</v>
      </c>
      <c r="C14">
        <v>1001539</v>
      </c>
      <c r="D14">
        <v>1.4121728700728799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465</v>
      </c>
    </row>
    <row r="2" spans="1:3" x14ac:dyDescent="0.3">
      <c r="A2" t="s">
        <v>2</v>
      </c>
      <c r="B2" t="s">
        <v>345</v>
      </c>
      <c r="C2" t="s">
        <v>404</v>
      </c>
    </row>
    <row r="3" spans="1:3" x14ac:dyDescent="0.3">
      <c r="A3">
        <v>2012</v>
      </c>
      <c r="B3" t="s">
        <v>346</v>
      </c>
      <c r="C3">
        <v>5.7309020000000004</v>
      </c>
    </row>
    <row r="4" spans="1:3" x14ac:dyDescent="0.3">
      <c r="A4">
        <v>2012</v>
      </c>
      <c r="B4" t="s">
        <v>347</v>
      </c>
      <c r="C4">
        <v>13.171867000000001</v>
      </c>
    </row>
    <row r="5" spans="1:3" x14ac:dyDescent="0.3">
      <c r="A5">
        <v>2013</v>
      </c>
      <c r="B5" t="s">
        <v>346</v>
      </c>
      <c r="C5">
        <v>6.0603610000000003</v>
      </c>
    </row>
    <row r="6" spans="1:3" x14ac:dyDescent="0.3">
      <c r="A6">
        <v>2013</v>
      </c>
      <c r="B6" t="s">
        <v>347</v>
      </c>
      <c r="C6">
        <v>13.691428999999999</v>
      </c>
    </row>
    <row r="7" spans="1:3" x14ac:dyDescent="0.3">
      <c r="A7">
        <v>2014</v>
      </c>
      <c r="B7" t="s">
        <v>346</v>
      </c>
      <c r="C7">
        <v>6.3846619999999996</v>
      </c>
    </row>
    <row r="8" spans="1:3" x14ac:dyDescent="0.3">
      <c r="A8">
        <v>2014</v>
      </c>
      <c r="B8" t="s">
        <v>347</v>
      </c>
      <c r="C8">
        <v>14.896533</v>
      </c>
    </row>
    <row r="9" spans="1:3" x14ac:dyDescent="0.3">
      <c r="A9">
        <v>2015</v>
      </c>
      <c r="B9" t="s">
        <v>346</v>
      </c>
      <c r="C9">
        <v>7.2675320000000001</v>
      </c>
    </row>
    <row r="10" spans="1:3" x14ac:dyDescent="0.3">
      <c r="A10">
        <v>2015</v>
      </c>
      <c r="B10" t="s">
        <v>347</v>
      </c>
      <c r="C10">
        <v>14.274414</v>
      </c>
    </row>
    <row r="11" spans="1:3" x14ac:dyDescent="0.3">
      <c r="A11">
        <v>2016</v>
      </c>
      <c r="B11" t="s">
        <v>346</v>
      </c>
      <c r="C11">
        <v>7.4820390000000003</v>
      </c>
    </row>
    <row r="12" spans="1:3" x14ac:dyDescent="0.3">
      <c r="A12">
        <v>2016</v>
      </c>
      <c r="B12" t="s">
        <v>347</v>
      </c>
      <c r="C12">
        <v>13.445855</v>
      </c>
    </row>
    <row r="13" spans="1:3" x14ac:dyDescent="0.3">
      <c r="A13">
        <v>2017</v>
      </c>
      <c r="B13" t="s">
        <v>346</v>
      </c>
      <c r="C13">
        <v>8.3540559999999999</v>
      </c>
    </row>
    <row r="14" spans="1:3" x14ac:dyDescent="0.3">
      <c r="A14">
        <v>2017</v>
      </c>
      <c r="B14" t="s">
        <v>347</v>
      </c>
      <c r="C14">
        <v>13.53523</v>
      </c>
    </row>
    <row r="15" spans="1:3" x14ac:dyDescent="0.3">
      <c r="A15">
        <v>2018</v>
      </c>
      <c r="B15" t="s">
        <v>346</v>
      </c>
      <c r="C15">
        <v>9.3552789999999995</v>
      </c>
    </row>
    <row r="16" spans="1:3" x14ac:dyDescent="0.3">
      <c r="A16">
        <v>2018</v>
      </c>
      <c r="B16" t="s">
        <v>347</v>
      </c>
      <c r="C16">
        <v>14.771315</v>
      </c>
    </row>
    <row r="17" spans="1:3" x14ac:dyDescent="0.3">
      <c r="A17">
        <v>2019</v>
      </c>
      <c r="B17" t="s">
        <v>346</v>
      </c>
      <c r="C17">
        <v>9.1079899999999991</v>
      </c>
    </row>
    <row r="18" spans="1:3" x14ac:dyDescent="0.3">
      <c r="A18">
        <v>2019</v>
      </c>
      <c r="B18" t="s">
        <v>347</v>
      </c>
      <c r="C18">
        <v>15.042160000000001</v>
      </c>
    </row>
    <row r="19" spans="1:3" x14ac:dyDescent="0.3">
      <c r="A19">
        <v>2020</v>
      </c>
      <c r="B19" t="s">
        <v>346</v>
      </c>
      <c r="C19">
        <v>2.3340900000000002</v>
      </c>
    </row>
    <row r="20" spans="1:3" x14ac:dyDescent="0.3">
      <c r="A20">
        <v>2020</v>
      </c>
      <c r="B20" t="s">
        <v>347</v>
      </c>
      <c r="C20">
        <v>4.429208</v>
      </c>
    </row>
    <row r="21" spans="1:3" x14ac:dyDescent="0.3">
      <c r="A21">
        <v>2021</v>
      </c>
      <c r="B21" t="s">
        <v>346</v>
      </c>
      <c r="C21">
        <v>0.91784200000000005</v>
      </c>
    </row>
    <row r="22" spans="1:3" x14ac:dyDescent="0.3">
      <c r="A22">
        <v>2021</v>
      </c>
      <c r="B22" t="s">
        <v>347</v>
      </c>
      <c r="C22">
        <v>3.8705250000000002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D4"/>
  <sheetViews>
    <sheetView workbookViewId="0"/>
  </sheetViews>
  <sheetFormatPr defaultColWidth="11.5546875" defaultRowHeight="14.4" x14ac:dyDescent="0.3"/>
  <sheetData>
    <row r="1" spans="1:4" x14ac:dyDescent="0.3">
      <c r="A1" t="s">
        <v>466</v>
      </c>
    </row>
    <row r="2" spans="1:4" x14ac:dyDescent="0.3">
      <c r="A2" t="s">
        <v>345</v>
      </c>
      <c r="B2" t="s">
        <v>2</v>
      </c>
      <c r="C2" t="s">
        <v>404</v>
      </c>
      <c r="D2" t="s">
        <v>73</v>
      </c>
    </row>
    <row r="3" spans="1:4" x14ac:dyDescent="0.3">
      <c r="A3" t="s">
        <v>346</v>
      </c>
      <c r="B3">
        <v>2021</v>
      </c>
      <c r="C3">
        <v>917842</v>
      </c>
      <c r="D3">
        <v>-0.60676666281077396</v>
      </c>
    </row>
    <row r="4" spans="1:4" x14ac:dyDescent="0.3">
      <c r="A4" t="s">
        <v>347</v>
      </c>
      <c r="B4">
        <v>2021</v>
      </c>
      <c r="C4">
        <v>3870525</v>
      </c>
      <c r="D4">
        <v>-0.12613609476005599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D4"/>
  <sheetViews>
    <sheetView workbookViewId="0"/>
  </sheetViews>
  <sheetFormatPr defaultColWidth="11.5546875" defaultRowHeight="14.4" x14ac:dyDescent="0.3"/>
  <sheetData>
    <row r="1" spans="1:4" x14ac:dyDescent="0.3">
      <c r="A1" t="s">
        <v>467</v>
      </c>
    </row>
    <row r="2" spans="1:4" x14ac:dyDescent="0.3">
      <c r="A2" t="s">
        <v>345</v>
      </c>
      <c r="B2" t="s">
        <v>2</v>
      </c>
      <c r="C2" t="s">
        <v>404</v>
      </c>
      <c r="D2" t="s">
        <v>73</v>
      </c>
    </row>
    <row r="3" spans="1:4" x14ac:dyDescent="0.3">
      <c r="A3" t="s">
        <v>346</v>
      </c>
      <c r="B3">
        <v>2021</v>
      </c>
      <c r="C3">
        <v>917842</v>
      </c>
      <c r="D3">
        <v>-0.89922672291032402</v>
      </c>
    </row>
    <row r="4" spans="1:4" x14ac:dyDescent="0.3">
      <c r="A4" t="s">
        <v>347</v>
      </c>
      <c r="B4">
        <v>2021</v>
      </c>
      <c r="C4">
        <v>3870525</v>
      </c>
      <c r="D4">
        <v>-0.74268821764959303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C11"/>
  <sheetViews>
    <sheetView workbookViewId="0"/>
  </sheetViews>
  <sheetFormatPr defaultColWidth="11.5546875" defaultRowHeight="14.4" x14ac:dyDescent="0.3"/>
  <sheetData>
    <row r="1" spans="1:3" x14ac:dyDescent="0.3">
      <c r="A1" t="s">
        <v>468</v>
      </c>
    </row>
    <row r="2" spans="1:3" x14ac:dyDescent="0.3">
      <c r="A2" t="s">
        <v>13</v>
      </c>
      <c r="B2" t="s">
        <v>14</v>
      </c>
      <c r="C2" t="s">
        <v>11</v>
      </c>
    </row>
    <row r="3" spans="1:3" x14ac:dyDescent="0.3">
      <c r="A3" t="s">
        <v>352</v>
      </c>
      <c r="B3" t="s">
        <v>353</v>
      </c>
      <c r="C3">
        <v>6.3838882859229507E-2</v>
      </c>
    </row>
    <row r="4" spans="1:3" x14ac:dyDescent="0.3">
      <c r="A4" t="s">
        <v>469</v>
      </c>
      <c r="B4" t="s">
        <v>470</v>
      </c>
      <c r="C4">
        <v>4.8218526274197399E-2</v>
      </c>
    </row>
    <row r="5" spans="1:3" x14ac:dyDescent="0.3">
      <c r="A5" t="s">
        <v>19</v>
      </c>
      <c r="B5" t="s">
        <v>20</v>
      </c>
      <c r="C5">
        <v>4.3199487424418398E-2</v>
      </c>
    </row>
    <row r="6" spans="1:3" x14ac:dyDescent="0.3">
      <c r="A6" t="s">
        <v>354</v>
      </c>
      <c r="B6" t="s">
        <v>355</v>
      </c>
      <c r="C6">
        <v>0.11039358511993801</v>
      </c>
    </row>
    <row r="7" spans="1:3" x14ac:dyDescent="0.3">
      <c r="A7" t="s">
        <v>21</v>
      </c>
      <c r="B7" t="s">
        <v>22</v>
      </c>
      <c r="C7">
        <v>8.4993485252905596E-3</v>
      </c>
    </row>
    <row r="8" spans="1:3" x14ac:dyDescent="0.3">
      <c r="A8" t="s">
        <v>92</v>
      </c>
      <c r="B8" t="s">
        <v>93</v>
      </c>
      <c r="C8">
        <v>0.41791679710431601</v>
      </c>
    </row>
    <row r="9" spans="1:3" x14ac:dyDescent="0.3">
      <c r="A9" t="s">
        <v>35</v>
      </c>
      <c r="B9" t="s">
        <v>36</v>
      </c>
      <c r="C9">
        <v>0.13892899186716501</v>
      </c>
    </row>
    <row r="10" spans="1:3" x14ac:dyDescent="0.3">
      <c r="A10" t="s">
        <v>358</v>
      </c>
      <c r="B10" t="s">
        <v>358</v>
      </c>
      <c r="C10">
        <v>0.11223701107287699</v>
      </c>
    </row>
    <row r="11" spans="1:3" x14ac:dyDescent="0.3">
      <c r="A11" t="s">
        <v>359</v>
      </c>
      <c r="B11" t="s">
        <v>360</v>
      </c>
      <c r="C11">
        <v>5.6767369752569102E-2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E11"/>
  <sheetViews>
    <sheetView workbookViewId="0"/>
  </sheetViews>
  <sheetFormatPr defaultColWidth="11.5546875" defaultRowHeight="14.4" x14ac:dyDescent="0.3"/>
  <sheetData>
    <row r="1" spans="1:5" x14ac:dyDescent="0.3">
      <c r="A1" t="s">
        <v>471</v>
      </c>
    </row>
    <row r="2" spans="1:5" x14ac:dyDescent="0.3">
      <c r="A2" t="s">
        <v>13</v>
      </c>
      <c r="B2" t="s">
        <v>14</v>
      </c>
      <c r="C2" t="s">
        <v>2</v>
      </c>
      <c r="D2" t="s">
        <v>404</v>
      </c>
      <c r="E2" t="s">
        <v>73</v>
      </c>
    </row>
    <row r="3" spans="1:5" x14ac:dyDescent="0.3">
      <c r="A3" t="s">
        <v>352</v>
      </c>
      <c r="B3" t="s">
        <v>353</v>
      </c>
      <c r="C3">
        <v>2021</v>
      </c>
      <c r="D3">
        <v>305684</v>
      </c>
      <c r="E3">
        <v>-3.8511864321481598E-2</v>
      </c>
    </row>
    <row r="4" spans="1:5" x14ac:dyDescent="0.3">
      <c r="A4" t="s">
        <v>469</v>
      </c>
      <c r="B4" t="s">
        <v>470</v>
      </c>
      <c r="C4">
        <v>2021</v>
      </c>
      <c r="D4">
        <v>230888</v>
      </c>
      <c r="E4">
        <v>-2.6072578025806901E-2</v>
      </c>
    </row>
    <row r="5" spans="1:5" x14ac:dyDescent="0.3">
      <c r="A5" t="s">
        <v>19</v>
      </c>
      <c r="B5" t="s">
        <v>20</v>
      </c>
      <c r="C5">
        <v>2021</v>
      </c>
      <c r="D5">
        <v>206855</v>
      </c>
      <c r="E5">
        <v>-0.53425931346281197</v>
      </c>
    </row>
    <row r="6" spans="1:5" x14ac:dyDescent="0.3">
      <c r="A6" t="s">
        <v>354</v>
      </c>
      <c r="B6" t="s">
        <v>355</v>
      </c>
      <c r="C6">
        <v>2021</v>
      </c>
      <c r="D6">
        <v>528605</v>
      </c>
      <c r="E6">
        <v>0.90890017189328198</v>
      </c>
    </row>
    <row r="7" spans="1:5" x14ac:dyDescent="0.3">
      <c r="A7" t="s">
        <v>21</v>
      </c>
      <c r="B7" t="s">
        <v>22</v>
      </c>
      <c r="C7">
        <v>2021</v>
      </c>
      <c r="D7">
        <v>40698</v>
      </c>
      <c r="E7">
        <v>-0.91598526057203</v>
      </c>
    </row>
    <row r="8" spans="1:5" x14ac:dyDescent="0.3">
      <c r="A8" t="s">
        <v>92</v>
      </c>
      <c r="B8" t="s">
        <v>93</v>
      </c>
      <c r="C8">
        <v>2021</v>
      </c>
      <c r="D8">
        <v>2001139</v>
      </c>
      <c r="E8">
        <v>-0.28282916249152401</v>
      </c>
    </row>
    <row r="9" spans="1:5" x14ac:dyDescent="0.3">
      <c r="A9" t="s">
        <v>35</v>
      </c>
      <c r="B9" t="s">
        <v>36</v>
      </c>
      <c r="C9">
        <v>2021</v>
      </c>
      <c r="D9">
        <v>665243</v>
      </c>
      <c r="E9">
        <v>-0.52605090989921</v>
      </c>
    </row>
    <row r="10" spans="1:5" x14ac:dyDescent="0.3">
      <c r="A10" t="s">
        <v>358</v>
      </c>
      <c r="B10" t="s">
        <v>358</v>
      </c>
      <c r="C10">
        <v>2021</v>
      </c>
      <c r="D10">
        <v>537432</v>
      </c>
      <c r="E10">
        <v>-1.10682366449718E-2</v>
      </c>
    </row>
    <row r="11" spans="1:5" x14ac:dyDescent="0.3">
      <c r="A11" t="s">
        <v>359</v>
      </c>
      <c r="B11" t="s">
        <v>360</v>
      </c>
      <c r="C11">
        <v>2021</v>
      </c>
      <c r="D11">
        <v>271823</v>
      </c>
      <c r="E11">
        <v>2.4046865581675701E-2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E11"/>
  <sheetViews>
    <sheetView workbookViewId="0"/>
  </sheetViews>
  <sheetFormatPr defaultColWidth="11.5546875" defaultRowHeight="14.4" x14ac:dyDescent="0.3"/>
  <sheetData>
    <row r="1" spans="1:5" x14ac:dyDescent="0.3">
      <c r="A1" t="s">
        <v>472</v>
      </c>
    </row>
    <row r="2" spans="1:5" x14ac:dyDescent="0.3">
      <c r="A2" t="s">
        <v>13</v>
      </c>
      <c r="B2" t="s">
        <v>14</v>
      </c>
      <c r="C2" t="s">
        <v>2</v>
      </c>
      <c r="D2" t="s">
        <v>404</v>
      </c>
      <c r="E2" t="s">
        <v>73</v>
      </c>
    </row>
    <row r="3" spans="1:5" x14ac:dyDescent="0.3">
      <c r="A3" t="s">
        <v>352</v>
      </c>
      <c r="B3" t="s">
        <v>353</v>
      </c>
      <c r="C3">
        <v>2021</v>
      </c>
      <c r="D3">
        <v>305.68400000000003</v>
      </c>
      <c r="E3">
        <v>-12.244</v>
      </c>
    </row>
    <row r="4" spans="1:5" x14ac:dyDescent="0.3">
      <c r="A4" t="s">
        <v>469</v>
      </c>
      <c r="B4" t="s">
        <v>470</v>
      </c>
      <c r="C4">
        <v>2021</v>
      </c>
      <c r="D4">
        <v>230.88800000000001</v>
      </c>
      <c r="E4">
        <v>-6.1809999999999796</v>
      </c>
    </row>
    <row r="5" spans="1:5" x14ac:dyDescent="0.3">
      <c r="A5" t="s">
        <v>19</v>
      </c>
      <c r="B5" t="s">
        <v>20</v>
      </c>
      <c r="C5">
        <v>2021</v>
      </c>
      <c r="D5">
        <v>206.85499999999999</v>
      </c>
      <c r="E5">
        <v>-237.28700000000001</v>
      </c>
    </row>
    <row r="6" spans="1:5" x14ac:dyDescent="0.3">
      <c r="A6" t="s">
        <v>354</v>
      </c>
      <c r="B6" t="s">
        <v>355</v>
      </c>
      <c r="C6">
        <v>2021</v>
      </c>
      <c r="D6">
        <v>528.60500000000002</v>
      </c>
      <c r="E6">
        <v>251.68899999999999</v>
      </c>
    </row>
    <row r="7" spans="1:5" x14ac:dyDescent="0.3">
      <c r="A7" t="s">
        <v>21</v>
      </c>
      <c r="B7" t="s">
        <v>22</v>
      </c>
      <c r="C7">
        <v>2021</v>
      </c>
      <c r="D7">
        <v>40.698</v>
      </c>
      <c r="E7">
        <v>-443.71699999999998</v>
      </c>
    </row>
    <row r="8" spans="1:5" x14ac:dyDescent="0.3">
      <c r="A8" t="s">
        <v>92</v>
      </c>
      <c r="B8" t="s">
        <v>93</v>
      </c>
      <c r="C8">
        <v>2021</v>
      </c>
      <c r="D8">
        <v>2001.1389999999999</v>
      </c>
      <c r="E8">
        <v>-789.18499999999995</v>
      </c>
    </row>
    <row r="9" spans="1:5" x14ac:dyDescent="0.3">
      <c r="A9" t="s">
        <v>35</v>
      </c>
      <c r="B9" t="s">
        <v>36</v>
      </c>
      <c r="C9">
        <v>2021</v>
      </c>
      <c r="D9">
        <v>665.24300000000005</v>
      </c>
      <c r="E9">
        <v>-738.37400000000002</v>
      </c>
    </row>
    <row r="10" spans="1:5" x14ac:dyDescent="0.3">
      <c r="A10" t="s">
        <v>358</v>
      </c>
      <c r="B10" t="s">
        <v>358</v>
      </c>
      <c r="C10">
        <v>2021</v>
      </c>
      <c r="D10">
        <v>537.43200000000002</v>
      </c>
      <c r="E10">
        <v>-6.0149999999999899</v>
      </c>
    </row>
    <row r="11" spans="1:5" x14ac:dyDescent="0.3">
      <c r="A11" t="s">
        <v>359</v>
      </c>
      <c r="B11" t="s">
        <v>360</v>
      </c>
      <c r="C11">
        <v>2021</v>
      </c>
      <c r="D11">
        <v>271.82299999999998</v>
      </c>
      <c r="E11">
        <v>6.3829999999999796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C14"/>
  <sheetViews>
    <sheetView workbookViewId="0"/>
  </sheetViews>
  <sheetFormatPr defaultColWidth="11.5546875" defaultRowHeight="14.4" x14ac:dyDescent="0.3"/>
  <sheetData>
    <row r="1" spans="1:3" x14ac:dyDescent="0.3">
      <c r="A1" t="s">
        <v>473</v>
      </c>
    </row>
    <row r="2" spans="1:3" x14ac:dyDescent="0.3">
      <c r="A2" t="s">
        <v>363</v>
      </c>
      <c r="B2" t="s">
        <v>2</v>
      </c>
      <c r="C2" t="s">
        <v>404</v>
      </c>
    </row>
    <row r="3" spans="1:3" x14ac:dyDescent="0.3">
      <c r="A3" t="s">
        <v>364</v>
      </c>
      <c r="B3">
        <v>2020</v>
      </c>
      <c r="C3">
        <v>162.22900000000001</v>
      </c>
    </row>
    <row r="4" spans="1:3" x14ac:dyDescent="0.3">
      <c r="A4" t="s">
        <v>364</v>
      </c>
      <c r="B4">
        <v>2021</v>
      </c>
      <c r="C4">
        <v>44.399000000000001</v>
      </c>
    </row>
    <row r="5" spans="1:3" x14ac:dyDescent="0.3">
      <c r="A5" t="s">
        <v>365</v>
      </c>
      <c r="B5">
        <v>2020</v>
      </c>
      <c r="C5">
        <v>294.66500000000002</v>
      </c>
    </row>
    <row r="6" spans="1:3" x14ac:dyDescent="0.3">
      <c r="A6" t="s">
        <v>365</v>
      </c>
      <c r="B6">
        <v>2021</v>
      </c>
      <c r="C6">
        <v>538.74900000000002</v>
      </c>
    </row>
    <row r="7" spans="1:3" x14ac:dyDescent="0.3">
      <c r="A7" t="s">
        <v>366</v>
      </c>
      <c r="B7">
        <v>2020</v>
      </c>
      <c r="C7">
        <v>1551.4380000000001</v>
      </c>
    </row>
    <row r="8" spans="1:3" x14ac:dyDescent="0.3">
      <c r="A8" t="s">
        <v>366</v>
      </c>
      <c r="B8">
        <v>2021</v>
      </c>
      <c r="C8">
        <v>1214.296</v>
      </c>
    </row>
    <row r="9" spans="1:3" x14ac:dyDescent="0.3">
      <c r="A9" t="s">
        <v>367</v>
      </c>
      <c r="B9">
        <v>2020</v>
      </c>
      <c r="C9">
        <v>2220.3339999999998</v>
      </c>
    </row>
    <row r="10" spans="1:3" x14ac:dyDescent="0.3">
      <c r="A10" t="s">
        <v>367</v>
      </c>
      <c r="B10">
        <v>2021</v>
      </c>
      <c r="C10">
        <v>808.03599999999994</v>
      </c>
    </row>
    <row r="11" spans="1:3" x14ac:dyDescent="0.3">
      <c r="A11" t="s">
        <v>368</v>
      </c>
      <c r="B11">
        <v>2020</v>
      </c>
      <c r="C11">
        <v>204.60599999999999</v>
      </c>
    </row>
    <row r="12" spans="1:3" x14ac:dyDescent="0.3">
      <c r="A12" t="s">
        <v>368</v>
      </c>
      <c r="B12">
        <v>2021</v>
      </c>
      <c r="C12">
        <v>279.80799999999999</v>
      </c>
    </row>
    <row r="13" spans="1:3" x14ac:dyDescent="0.3">
      <c r="A13" t="s">
        <v>369</v>
      </c>
      <c r="B13">
        <v>2020</v>
      </c>
      <c r="C13">
        <v>2221.2260000000001</v>
      </c>
    </row>
    <row r="14" spans="1:3" x14ac:dyDescent="0.3">
      <c r="A14" t="s">
        <v>369</v>
      </c>
      <c r="B14">
        <v>2021</v>
      </c>
      <c r="C14">
        <v>1864.644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474</v>
      </c>
    </row>
    <row r="2" spans="1:3" x14ac:dyDescent="0.3">
      <c r="A2" t="s">
        <v>2</v>
      </c>
      <c r="B2" t="s">
        <v>69</v>
      </c>
      <c r="C2" t="s">
        <v>407</v>
      </c>
    </row>
    <row r="3" spans="1:3" x14ac:dyDescent="0.3">
      <c r="A3">
        <v>2012</v>
      </c>
      <c r="B3" t="s">
        <v>71</v>
      </c>
      <c r="C3">
        <v>113.31190877100001</v>
      </c>
    </row>
    <row r="4" spans="1:3" x14ac:dyDescent="0.3">
      <c r="A4">
        <v>2013</v>
      </c>
      <c r="B4" t="s">
        <v>71</v>
      </c>
      <c r="C4">
        <v>120.25288648599999</v>
      </c>
    </row>
    <row r="5" spans="1:3" x14ac:dyDescent="0.3">
      <c r="A5">
        <v>2014</v>
      </c>
      <c r="B5" t="s">
        <v>71</v>
      </c>
      <c r="C5">
        <v>130.793968906</v>
      </c>
    </row>
    <row r="6" spans="1:3" x14ac:dyDescent="0.3">
      <c r="A6">
        <v>2015</v>
      </c>
      <c r="B6" t="s">
        <v>71</v>
      </c>
      <c r="C6">
        <v>131.29535803900001</v>
      </c>
    </row>
    <row r="7" spans="1:3" x14ac:dyDescent="0.3">
      <c r="A7">
        <v>2016</v>
      </c>
      <c r="B7" t="s">
        <v>71</v>
      </c>
      <c r="C7">
        <v>125.457289159</v>
      </c>
    </row>
    <row r="8" spans="1:3" x14ac:dyDescent="0.3">
      <c r="A8">
        <v>2017</v>
      </c>
      <c r="B8" t="s">
        <v>71</v>
      </c>
      <c r="C8">
        <v>128.29903730800001</v>
      </c>
    </row>
    <row r="9" spans="1:3" x14ac:dyDescent="0.3">
      <c r="A9">
        <v>2018</v>
      </c>
      <c r="B9" t="s">
        <v>71</v>
      </c>
      <c r="C9">
        <v>141.61571570199999</v>
      </c>
    </row>
    <row r="10" spans="1:3" x14ac:dyDescent="0.3">
      <c r="A10">
        <v>2019</v>
      </c>
      <c r="B10" t="s">
        <v>71</v>
      </c>
      <c r="C10">
        <v>143.34238001700001</v>
      </c>
    </row>
    <row r="11" spans="1:3" x14ac:dyDescent="0.3">
      <c r="A11">
        <v>2020</v>
      </c>
      <c r="B11" t="s">
        <v>71</v>
      </c>
      <c r="C11">
        <v>41.567693791000004</v>
      </c>
    </row>
    <row r="12" spans="1:3" x14ac:dyDescent="0.3">
      <c r="A12">
        <v>2021</v>
      </c>
      <c r="B12" t="s">
        <v>71</v>
      </c>
      <c r="C12">
        <v>33.767563672999998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475</v>
      </c>
    </row>
    <row r="2" spans="1:3" x14ac:dyDescent="0.3">
      <c r="A2" t="s">
        <v>2</v>
      </c>
      <c r="B2" t="s">
        <v>407</v>
      </c>
      <c r="C2" t="s">
        <v>73</v>
      </c>
    </row>
    <row r="3" spans="1:3" x14ac:dyDescent="0.3">
      <c r="A3">
        <v>2012</v>
      </c>
      <c r="B3">
        <v>113311908771</v>
      </c>
      <c r="C3">
        <v>8.4315698033661707E-2</v>
      </c>
    </row>
    <row r="4" spans="1:3" x14ac:dyDescent="0.3">
      <c r="A4">
        <v>2013</v>
      </c>
      <c r="B4">
        <v>120252886486</v>
      </c>
      <c r="C4">
        <v>6.1255500770245802E-2</v>
      </c>
    </row>
    <row r="5" spans="1:3" x14ac:dyDescent="0.3">
      <c r="A5">
        <v>2014</v>
      </c>
      <c r="B5">
        <v>130793968906</v>
      </c>
      <c r="C5">
        <v>8.7657624927175395E-2</v>
      </c>
    </row>
    <row r="6" spans="1:3" x14ac:dyDescent="0.3">
      <c r="A6">
        <v>2015</v>
      </c>
      <c r="B6">
        <v>131295358039</v>
      </c>
      <c r="C6">
        <v>3.8334270088580301E-3</v>
      </c>
    </row>
    <row r="7" spans="1:3" x14ac:dyDescent="0.3">
      <c r="A7">
        <v>2016</v>
      </c>
      <c r="B7">
        <v>125457289159</v>
      </c>
      <c r="C7">
        <v>-4.4465158305641399E-2</v>
      </c>
    </row>
    <row r="8" spans="1:3" x14ac:dyDescent="0.3">
      <c r="A8">
        <v>2017</v>
      </c>
      <c r="B8">
        <v>128299037308</v>
      </c>
      <c r="C8">
        <v>2.26511202979882E-2</v>
      </c>
    </row>
    <row r="9" spans="1:3" x14ac:dyDescent="0.3">
      <c r="A9">
        <v>2018</v>
      </c>
      <c r="B9">
        <v>141615715702</v>
      </c>
      <c r="C9">
        <v>0.103794063255763</v>
      </c>
    </row>
    <row r="10" spans="1:3" x14ac:dyDescent="0.3">
      <c r="A10">
        <v>2019</v>
      </c>
      <c r="B10">
        <v>143342380017</v>
      </c>
      <c r="C10">
        <v>1.2192603811242301E-2</v>
      </c>
    </row>
    <row r="11" spans="1:3" x14ac:dyDescent="0.3">
      <c r="A11">
        <v>2020</v>
      </c>
      <c r="B11">
        <v>41567693791</v>
      </c>
      <c r="C11">
        <v>-0.71001113706867303</v>
      </c>
    </row>
    <row r="12" spans="1:3" x14ac:dyDescent="0.3">
      <c r="A12">
        <v>2021</v>
      </c>
      <c r="B12">
        <v>33767563673</v>
      </c>
      <c r="C12">
        <v>-0.18764885435354201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476</v>
      </c>
    </row>
    <row r="2" spans="1:4" x14ac:dyDescent="0.3">
      <c r="A2" t="s">
        <v>75</v>
      </c>
      <c r="B2" t="s">
        <v>2</v>
      </c>
      <c r="C2" t="s">
        <v>407</v>
      </c>
      <c r="D2" t="s">
        <v>73</v>
      </c>
    </row>
    <row r="3" spans="1:4" x14ac:dyDescent="0.3">
      <c r="A3" t="s">
        <v>76</v>
      </c>
      <c r="B3">
        <v>2021</v>
      </c>
      <c r="C3">
        <v>2582911656</v>
      </c>
      <c r="D3">
        <v>-0.80497539298073395</v>
      </c>
    </row>
    <row r="4" spans="1:4" x14ac:dyDescent="0.3">
      <c r="A4" t="s">
        <v>77</v>
      </c>
      <c r="B4">
        <v>2021</v>
      </c>
      <c r="C4">
        <v>1278077882</v>
      </c>
      <c r="D4">
        <v>-0.88748321393996898</v>
      </c>
    </row>
    <row r="5" spans="1:4" x14ac:dyDescent="0.3">
      <c r="A5" t="s">
        <v>78</v>
      </c>
      <c r="B5">
        <v>2021</v>
      </c>
      <c r="C5">
        <v>1290420431</v>
      </c>
      <c r="D5">
        <v>-0.81505856254179498</v>
      </c>
    </row>
    <row r="6" spans="1:4" x14ac:dyDescent="0.3">
      <c r="A6" t="s">
        <v>79</v>
      </c>
      <c r="B6">
        <v>2021</v>
      </c>
      <c r="C6">
        <v>1194977001</v>
      </c>
      <c r="D6">
        <v>2.8674812343043401</v>
      </c>
    </row>
    <row r="7" spans="1:4" x14ac:dyDescent="0.3">
      <c r="A7" t="s">
        <v>80</v>
      </c>
      <c r="B7">
        <v>2021</v>
      </c>
      <c r="C7">
        <v>1403804369</v>
      </c>
      <c r="D7">
        <v>2.6238940839269098</v>
      </c>
    </row>
    <row r="8" spans="1:4" x14ac:dyDescent="0.3">
      <c r="A8" t="s">
        <v>81</v>
      </c>
      <c r="B8">
        <v>2021</v>
      </c>
      <c r="C8">
        <v>1761417932</v>
      </c>
      <c r="D8">
        <v>2.2700214296910901</v>
      </c>
    </row>
    <row r="9" spans="1:4" x14ac:dyDescent="0.3">
      <c r="A9" t="s">
        <v>82</v>
      </c>
      <c r="B9">
        <v>2021</v>
      </c>
      <c r="C9">
        <v>2558050152</v>
      </c>
      <c r="D9">
        <v>2.5921027201258502</v>
      </c>
    </row>
    <row r="10" spans="1:4" x14ac:dyDescent="0.3">
      <c r="A10" t="s">
        <v>83</v>
      </c>
      <c r="B10">
        <v>2021</v>
      </c>
      <c r="C10">
        <v>2888355330</v>
      </c>
      <c r="D10">
        <v>1.9977199975459901</v>
      </c>
    </row>
    <row r="11" spans="1:4" x14ac:dyDescent="0.3">
      <c r="A11" t="s">
        <v>84</v>
      </c>
      <c r="B11">
        <v>2021</v>
      </c>
      <c r="C11">
        <v>3044485127</v>
      </c>
      <c r="D11">
        <v>1.7100094250484701</v>
      </c>
    </row>
    <row r="12" spans="1:4" x14ac:dyDescent="0.3">
      <c r="A12" t="s">
        <v>85</v>
      </c>
      <c r="B12">
        <v>2021</v>
      </c>
      <c r="C12">
        <v>3948839114</v>
      </c>
      <c r="D12">
        <v>1.8029982758295799</v>
      </c>
    </row>
    <row r="13" spans="1:4" x14ac:dyDescent="0.3">
      <c r="A13" t="s">
        <v>86</v>
      </c>
      <c r="B13">
        <v>2021</v>
      </c>
      <c r="C13">
        <v>4994123374</v>
      </c>
      <c r="D13">
        <v>1.9716689426843199</v>
      </c>
    </row>
    <row r="14" spans="1:4" x14ac:dyDescent="0.3">
      <c r="A14" t="s">
        <v>87</v>
      </c>
      <c r="B14">
        <v>2021</v>
      </c>
      <c r="C14">
        <v>6822101305</v>
      </c>
      <c r="D14">
        <v>1.38221848387164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477</v>
      </c>
    </row>
    <row r="2" spans="1:3" x14ac:dyDescent="0.3">
      <c r="A2" t="s">
        <v>2</v>
      </c>
      <c r="B2" t="s">
        <v>345</v>
      </c>
      <c r="C2" t="s">
        <v>407</v>
      </c>
    </row>
    <row r="3" spans="1:3" x14ac:dyDescent="0.3">
      <c r="A3">
        <v>2012</v>
      </c>
      <c r="B3" t="s">
        <v>346</v>
      </c>
      <c r="C3">
        <v>26.310518587000001</v>
      </c>
    </row>
    <row r="4" spans="1:3" x14ac:dyDescent="0.3">
      <c r="A4">
        <v>2012</v>
      </c>
      <c r="B4" t="s">
        <v>347</v>
      </c>
      <c r="C4">
        <v>87.001390184000002</v>
      </c>
    </row>
    <row r="5" spans="1:3" x14ac:dyDescent="0.3">
      <c r="A5">
        <v>2013</v>
      </c>
      <c r="B5" t="s">
        <v>346</v>
      </c>
      <c r="C5">
        <v>27.716694521000001</v>
      </c>
    </row>
    <row r="6" spans="1:3" x14ac:dyDescent="0.3">
      <c r="A6">
        <v>2013</v>
      </c>
      <c r="B6" t="s">
        <v>347</v>
      </c>
      <c r="C6">
        <v>92.536191965</v>
      </c>
    </row>
    <row r="7" spans="1:3" x14ac:dyDescent="0.3">
      <c r="A7">
        <v>2014</v>
      </c>
      <c r="B7" t="s">
        <v>346</v>
      </c>
      <c r="C7">
        <v>29.099125631</v>
      </c>
    </row>
    <row r="8" spans="1:3" x14ac:dyDescent="0.3">
      <c r="A8">
        <v>2014</v>
      </c>
      <c r="B8" t="s">
        <v>347</v>
      </c>
      <c r="C8">
        <v>101.694843275</v>
      </c>
    </row>
    <row r="9" spans="1:3" x14ac:dyDescent="0.3">
      <c r="A9">
        <v>2015</v>
      </c>
      <c r="B9" t="s">
        <v>346</v>
      </c>
      <c r="C9">
        <v>33.088607076000002</v>
      </c>
    </row>
    <row r="10" spans="1:3" x14ac:dyDescent="0.3">
      <c r="A10">
        <v>2015</v>
      </c>
      <c r="B10" t="s">
        <v>347</v>
      </c>
      <c r="C10">
        <v>98.206750963000005</v>
      </c>
    </row>
    <row r="11" spans="1:3" x14ac:dyDescent="0.3">
      <c r="A11">
        <v>2016</v>
      </c>
      <c r="B11" t="s">
        <v>346</v>
      </c>
      <c r="C11">
        <v>33.038631346000003</v>
      </c>
    </row>
    <row r="12" spans="1:3" x14ac:dyDescent="0.3">
      <c r="A12">
        <v>2016</v>
      </c>
      <c r="B12" t="s">
        <v>347</v>
      </c>
      <c r="C12">
        <v>92.418657812999996</v>
      </c>
    </row>
    <row r="13" spans="1:3" x14ac:dyDescent="0.3">
      <c r="A13">
        <v>2017</v>
      </c>
      <c r="B13" t="s">
        <v>346</v>
      </c>
      <c r="C13">
        <v>37.012474693999998</v>
      </c>
    </row>
    <row r="14" spans="1:3" x14ac:dyDescent="0.3">
      <c r="A14">
        <v>2017</v>
      </c>
      <c r="B14" t="s">
        <v>347</v>
      </c>
      <c r="C14">
        <v>91.286562614000005</v>
      </c>
    </row>
    <row r="15" spans="1:3" x14ac:dyDescent="0.3">
      <c r="A15">
        <v>2018</v>
      </c>
      <c r="B15" t="s">
        <v>346</v>
      </c>
      <c r="C15">
        <v>43.131403785000003</v>
      </c>
    </row>
    <row r="16" spans="1:3" x14ac:dyDescent="0.3">
      <c r="A16">
        <v>2018</v>
      </c>
      <c r="B16" t="s">
        <v>347</v>
      </c>
      <c r="C16">
        <v>98.484311916999999</v>
      </c>
    </row>
    <row r="17" spans="1:3" x14ac:dyDescent="0.3">
      <c r="A17">
        <v>2019</v>
      </c>
      <c r="B17" t="s">
        <v>346</v>
      </c>
      <c r="C17">
        <v>43.073099978999998</v>
      </c>
    </row>
    <row r="18" spans="1:3" x14ac:dyDescent="0.3">
      <c r="A18">
        <v>2019</v>
      </c>
      <c r="B18" t="s">
        <v>347</v>
      </c>
      <c r="C18">
        <v>100.26928003800001</v>
      </c>
    </row>
    <row r="19" spans="1:3" x14ac:dyDescent="0.3">
      <c r="A19">
        <v>2020</v>
      </c>
      <c r="B19" t="s">
        <v>346</v>
      </c>
      <c r="C19">
        <v>11.434607518</v>
      </c>
    </row>
    <row r="20" spans="1:3" x14ac:dyDescent="0.3">
      <c r="A20">
        <v>2020</v>
      </c>
      <c r="B20" t="s">
        <v>347</v>
      </c>
      <c r="C20">
        <v>30.133086273</v>
      </c>
    </row>
    <row r="21" spans="1:3" x14ac:dyDescent="0.3">
      <c r="A21">
        <v>2021</v>
      </c>
      <c r="B21" t="s">
        <v>346</v>
      </c>
      <c r="C21">
        <v>5.7333346589999996</v>
      </c>
    </row>
    <row r="22" spans="1:3" x14ac:dyDescent="0.3">
      <c r="A22">
        <v>2021</v>
      </c>
      <c r="B22" t="s">
        <v>347</v>
      </c>
      <c r="C22">
        <v>28.034229014000001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D4"/>
  <sheetViews>
    <sheetView workbookViewId="0"/>
  </sheetViews>
  <sheetFormatPr defaultColWidth="11.5546875" defaultRowHeight="14.4" x14ac:dyDescent="0.3"/>
  <sheetData>
    <row r="1" spans="1:4" x14ac:dyDescent="0.3">
      <c r="A1" t="s">
        <v>478</v>
      </c>
    </row>
    <row r="2" spans="1:4" x14ac:dyDescent="0.3">
      <c r="A2" t="s">
        <v>345</v>
      </c>
      <c r="B2" t="s">
        <v>2</v>
      </c>
      <c r="C2" t="s">
        <v>407</v>
      </c>
      <c r="D2" t="s">
        <v>73</v>
      </c>
    </row>
    <row r="3" spans="1:4" x14ac:dyDescent="0.3">
      <c r="A3" t="s">
        <v>346</v>
      </c>
      <c r="B3">
        <v>2021</v>
      </c>
      <c r="C3">
        <v>5733334659</v>
      </c>
      <c r="D3">
        <v>-0.498598036707883</v>
      </c>
    </row>
    <row r="4" spans="1:4" x14ac:dyDescent="0.3">
      <c r="A4" t="s">
        <v>347</v>
      </c>
      <c r="B4">
        <v>2021</v>
      </c>
      <c r="C4">
        <v>28034229014</v>
      </c>
      <c r="D4">
        <v>-6.9652913743542794E-2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D4"/>
  <sheetViews>
    <sheetView workbookViewId="0"/>
  </sheetViews>
  <sheetFormatPr defaultColWidth="11.5546875" defaultRowHeight="14.4" x14ac:dyDescent="0.3"/>
  <sheetData>
    <row r="1" spans="1:4" x14ac:dyDescent="0.3">
      <c r="A1" t="s">
        <v>479</v>
      </c>
    </row>
    <row r="2" spans="1:4" x14ac:dyDescent="0.3">
      <c r="A2" t="s">
        <v>345</v>
      </c>
      <c r="B2" t="s">
        <v>2</v>
      </c>
      <c r="C2" t="s">
        <v>407</v>
      </c>
      <c r="D2" t="s">
        <v>73</v>
      </c>
    </row>
    <row r="3" spans="1:4" x14ac:dyDescent="0.3">
      <c r="A3" t="s">
        <v>346</v>
      </c>
      <c r="B3">
        <v>2021</v>
      </c>
      <c r="C3">
        <v>5733334659</v>
      </c>
      <c r="D3">
        <v>-0.86689291781192301</v>
      </c>
    </row>
    <row r="4" spans="1:4" x14ac:dyDescent="0.3">
      <c r="A4" t="s">
        <v>347</v>
      </c>
      <c r="B4">
        <v>2021</v>
      </c>
      <c r="C4">
        <v>28034229014</v>
      </c>
      <c r="D4">
        <v>-0.72041058833397797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C11"/>
  <sheetViews>
    <sheetView workbookViewId="0"/>
  </sheetViews>
  <sheetFormatPr defaultColWidth="11.5546875" defaultRowHeight="14.4" x14ac:dyDescent="0.3"/>
  <sheetData>
    <row r="1" spans="1:3" x14ac:dyDescent="0.3">
      <c r="A1" t="s">
        <v>480</v>
      </c>
    </row>
    <row r="2" spans="1:3" x14ac:dyDescent="0.3">
      <c r="A2" t="s">
        <v>13</v>
      </c>
      <c r="B2" t="s">
        <v>14</v>
      </c>
      <c r="C2" t="s">
        <v>11</v>
      </c>
    </row>
    <row r="3" spans="1:3" x14ac:dyDescent="0.3">
      <c r="A3" t="s">
        <v>352</v>
      </c>
      <c r="B3" t="s">
        <v>353</v>
      </c>
      <c r="C3">
        <v>6.3625669971502694E-2</v>
      </c>
    </row>
    <row r="4" spans="1:3" x14ac:dyDescent="0.3">
      <c r="A4" t="s">
        <v>469</v>
      </c>
      <c r="B4" t="s">
        <v>470</v>
      </c>
      <c r="C4">
        <v>6.2664602589968393E-2</v>
      </c>
    </row>
    <row r="5" spans="1:3" x14ac:dyDescent="0.3">
      <c r="A5" t="s">
        <v>19</v>
      </c>
      <c r="B5" t="s">
        <v>20</v>
      </c>
      <c r="C5">
        <v>4.09925636449395E-2</v>
      </c>
    </row>
    <row r="6" spans="1:3" x14ac:dyDescent="0.3">
      <c r="A6" t="s">
        <v>354</v>
      </c>
      <c r="B6" t="s">
        <v>355</v>
      </c>
      <c r="C6">
        <v>7.9244310425024694E-2</v>
      </c>
    </row>
    <row r="7" spans="1:3" x14ac:dyDescent="0.3">
      <c r="A7" t="s">
        <v>21</v>
      </c>
      <c r="B7" t="s">
        <v>22</v>
      </c>
      <c r="C7">
        <v>3.6206703623619199E-3</v>
      </c>
    </row>
    <row r="8" spans="1:3" x14ac:dyDescent="0.3">
      <c r="A8" t="s">
        <v>92</v>
      </c>
      <c r="B8" t="s">
        <v>93</v>
      </c>
      <c r="C8">
        <v>0.44652288743757101</v>
      </c>
    </row>
    <row r="9" spans="1:3" x14ac:dyDescent="0.3">
      <c r="A9" t="s">
        <v>35</v>
      </c>
      <c r="B9" t="s">
        <v>36</v>
      </c>
      <c r="C9">
        <v>0.124916232626304</v>
      </c>
    </row>
    <row r="10" spans="1:3" x14ac:dyDescent="0.3">
      <c r="A10" t="s">
        <v>358</v>
      </c>
      <c r="B10" t="s">
        <v>358</v>
      </c>
      <c r="C10">
        <v>0.11490980162429</v>
      </c>
    </row>
    <row r="11" spans="1:3" x14ac:dyDescent="0.3">
      <c r="A11" t="s">
        <v>359</v>
      </c>
      <c r="B11" t="s">
        <v>360</v>
      </c>
      <c r="C11">
        <v>6.3503261318037796E-2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E11"/>
  <sheetViews>
    <sheetView workbookViewId="0"/>
  </sheetViews>
  <sheetFormatPr defaultColWidth="11.5546875" defaultRowHeight="14.4" x14ac:dyDescent="0.3"/>
  <sheetData>
    <row r="1" spans="1:5" x14ac:dyDescent="0.3">
      <c r="A1" t="s">
        <v>481</v>
      </c>
    </row>
    <row r="2" spans="1:5" x14ac:dyDescent="0.3">
      <c r="A2" t="s">
        <v>13</v>
      </c>
      <c r="B2" t="s">
        <v>14</v>
      </c>
      <c r="C2" t="s">
        <v>2</v>
      </c>
      <c r="D2" t="s">
        <v>407</v>
      </c>
      <c r="E2" t="s">
        <v>73</v>
      </c>
    </row>
    <row r="3" spans="1:5" x14ac:dyDescent="0.3">
      <c r="A3" t="s">
        <v>352</v>
      </c>
      <c r="B3" t="s">
        <v>353</v>
      </c>
      <c r="C3">
        <v>2021</v>
      </c>
      <c r="D3">
        <v>2148483862</v>
      </c>
      <c r="E3">
        <v>-5.1828929749684199E-2</v>
      </c>
    </row>
    <row r="4" spans="1:5" x14ac:dyDescent="0.3">
      <c r="A4" t="s">
        <v>469</v>
      </c>
      <c r="B4" t="s">
        <v>470</v>
      </c>
      <c r="C4">
        <v>2021</v>
      </c>
      <c r="D4">
        <v>2116030958</v>
      </c>
      <c r="E4">
        <v>-2.12800171403369E-2</v>
      </c>
    </row>
    <row r="5" spans="1:5" x14ac:dyDescent="0.3">
      <c r="A5" t="s">
        <v>19</v>
      </c>
      <c r="B5" t="s">
        <v>20</v>
      </c>
      <c r="C5">
        <v>2021</v>
      </c>
      <c r="D5">
        <v>1384219003</v>
      </c>
      <c r="E5">
        <v>-0.445673060280805</v>
      </c>
    </row>
    <row r="6" spans="1:5" x14ac:dyDescent="0.3">
      <c r="A6" t="s">
        <v>354</v>
      </c>
      <c r="B6" t="s">
        <v>355</v>
      </c>
      <c r="C6">
        <v>2021</v>
      </c>
      <c r="D6">
        <v>2675887298</v>
      </c>
      <c r="E6">
        <v>0.92404904760018802</v>
      </c>
    </row>
    <row r="7" spans="1:5" x14ac:dyDescent="0.3">
      <c r="A7" t="s">
        <v>21</v>
      </c>
      <c r="B7" t="s">
        <v>22</v>
      </c>
      <c r="C7">
        <v>2021</v>
      </c>
      <c r="D7">
        <v>122261217</v>
      </c>
      <c r="E7">
        <v>-0.90517370313456702</v>
      </c>
    </row>
    <row r="8" spans="1:5" x14ac:dyDescent="0.3">
      <c r="A8" t="s">
        <v>92</v>
      </c>
      <c r="B8" t="s">
        <v>93</v>
      </c>
      <c r="C8">
        <v>2021</v>
      </c>
      <c r="D8">
        <v>15077990033</v>
      </c>
      <c r="E8">
        <v>-0.175830052858512</v>
      </c>
    </row>
    <row r="9" spans="1:5" x14ac:dyDescent="0.3">
      <c r="A9" t="s">
        <v>35</v>
      </c>
      <c r="B9" t="s">
        <v>36</v>
      </c>
      <c r="C9">
        <v>2021</v>
      </c>
      <c r="D9">
        <v>4218116839</v>
      </c>
      <c r="E9">
        <v>-0.44818892698582002</v>
      </c>
    </row>
    <row r="10" spans="1:5" x14ac:dyDescent="0.3">
      <c r="A10" t="s">
        <v>358</v>
      </c>
      <c r="B10" t="s">
        <v>358</v>
      </c>
      <c r="C10">
        <v>2021</v>
      </c>
      <c r="D10">
        <v>3880224043</v>
      </c>
      <c r="E10">
        <v>-1.09801303706026E-2</v>
      </c>
    </row>
    <row r="11" spans="1:5" x14ac:dyDescent="0.3">
      <c r="A11" t="s">
        <v>359</v>
      </c>
      <c r="B11" t="s">
        <v>360</v>
      </c>
      <c r="C11">
        <v>2021</v>
      </c>
      <c r="D11">
        <v>2144350420</v>
      </c>
      <c r="E11">
        <v>2.0951690972195201E-2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482</v>
      </c>
    </row>
    <row r="2" spans="1:3" x14ac:dyDescent="0.3">
      <c r="A2" t="s">
        <v>2</v>
      </c>
      <c r="B2" t="s">
        <v>69</v>
      </c>
      <c r="C2" t="s">
        <v>410</v>
      </c>
    </row>
    <row r="3" spans="1:3" x14ac:dyDescent="0.3">
      <c r="A3">
        <v>2012</v>
      </c>
      <c r="B3" t="s">
        <v>71</v>
      </c>
      <c r="C3">
        <v>761.00578099999996</v>
      </c>
    </row>
    <row r="4" spans="1:3" x14ac:dyDescent="0.3">
      <c r="A4">
        <v>2013</v>
      </c>
      <c r="B4" t="s">
        <v>71</v>
      </c>
      <c r="C4">
        <v>815.25992599999995</v>
      </c>
    </row>
    <row r="5" spans="1:3" x14ac:dyDescent="0.3">
      <c r="A5">
        <v>2014</v>
      </c>
      <c r="B5" t="s">
        <v>71</v>
      </c>
      <c r="C5">
        <v>806.73136899999997</v>
      </c>
    </row>
    <row r="6" spans="1:3" x14ac:dyDescent="0.3">
      <c r="A6">
        <v>2015</v>
      </c>
      <c r="B6" t="s">
        <v>71</v>
      </c>
      <c r="C6">
        <v>762.93487100000004</v>
      </c>
    </row>
    <row r="7" spans="1:3" x14ac:dyDescent="0.3">
      <c r="A7">
        <v>2016</v>
      </c>
      <c r="B7" t="s">
        <v>71</v>
      </c>
      <c r="C7">
        <v>728.25134800000001</v>
      </c>
    </row>
    <row r="8" spans="1:3" x14ac:dyDescent="0.3">
      <c r="A8">
        <v>2017</v>
      </c>
      <c r="B8" t="s">
        <v>71</v>
      </c>
      <c r="C8">
        <v>819.55273999999997</v>
      </c>
    </row>
    <row r="9" spans="1:3" x14ac:dyDescent="0.3">
      <c r="A9">
        <v>2018</v>
      </c>
      <c r="B9" t="s">
        <v>71</v>
      </c>
      <c r="C9">
        <v>923.78084200000001</v>
      </c>
    </row>
    <row r="10" spans="1:3" x14ac:dyDescent="0.3">
      <c r="A10">
        <v>2019</v>
      </c>
      <c r="B10" t="s">
        <v>71</v>
      </c>
      <c r="C10">
        <v>828.20211099999995</v>
      </c>
    </row>
    <row r="11" spans="1:3" x14ac:dyDescent="0.3">
      <c r="A11">
        <v>2020</v>
      </c>
      <c r="B11" t="s">
        <v>71</v>
      </c>
      <c r="C11">
        <v>722.13718500000004</v>
      </c>
    </row>
    <row r="12" spans="1:3" x14ac:dyDescent="0.3">
      <c r="A12">
        <v>2021</v>
      </c>
      <c r="B12" t="s">
        <v>71</v>
      </c>
      <c r="C12">
        <v>968.59057900000005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483</v>
      </c>
    </row>
    <row r="2" spans="1:3" x14ac:dyDescent="0.3">
      <c r="A2" t="s">
        <v>2</v>
      </c>
      <c r="B2" t="s">
        <v>410</v>
      </c>
      <c r="C2" t="s">
        <v>73</v>
      </c>
    </row>
    <row r="3" spans="1:3" x14ac:dyDescent="0.3">
      <c r="A3">
        <v>2012</v>
      </c>
      <c r="B3">
        <v>761005781</v>
      </c>
      <c r="C3">
        <v>3.3413224983962E-2</v>
      </c>
    </row>
    <row r="4" spans="1:3" x14ac:dyDescent="0.3">
      <c r="A4">
        <v>2013</v>
      </c>
      <c r="B4">
        <v>815259926</v>
      </c>
      <c r="C4">
        <v>7.1292684437570794E-2</v>
      </c>
    </row>
    <row r="5" spans="1:3" x14ac:dyDescent="0.3">
      <c r="A5">
        <v>2014</v>
      </c>
      <c r="B5">
        <v>806731369</v>
      </c>
      <c r="C5">
        <v>-1.04611507667801E-2</v>
      </c>
    </row>
    <row r="6" spans="1:3" x14ac:dyDescent="0.3">
      <c r="A6">
        <v>2015</v>
      </c>
      <c r="B6">
        <v>762934871</v>
      </c>
      <c r="C6">
        <v>-5.42888248591211E-2</v>
      </c>
    </row>
    <row r="7" spans="1:3" x14ac:dyDescent="0.3">
      <c r="A7">
        <v>2016</v>
      </c>
      <c r="B7">
        <v>728251348</v>
      </c>
      <c r="C7">
        <v>-4.5460660297961399E-2</v>
      </c>
    </row>
    <row r="8" spans="1:3" x14ac:dyDescent="0.3">
      <c r="A8">
        <v>2017</v>
      </c>
      <c r="B8">
        <v>819552740</v>
      </c>
      <c r="C8">
        <v>0.125370714727465</v>
      </c>
    </row>
    <row r="9" spans="1:3" x14ac:dyDescent="0.3">
      <c r="A9">
        <v>2018</v>
      </c>
      <c r="B9">
        <v>923780842</v>
      </c>
      <c r="C9">
        <v>0.127176808657854</v>
      </c>
    </row>
    <row r="10" spans="1:3" x14ac:dyDescent="0.3">
      <c r="A10">
        <v>2019</v>
      </c>
      <c r="B10">
        <v>828202111</v>
      </c>
      <c r="C10">
        <v>-0.103464725240535</v>
      </c>
    </row>
    <row r="11" spans="1:3" x14ac:dyDescent="0.3">
      <c r="A11">
        <v>2020</v>
      </c>
      <c r="B11">
        <v>722137185</v>
      </c>
      <c r="C11">
        <v>-0.12806647627586201</v>
      </c>
    </row>
    <row r="12" spans="1:3" x14ac:dyDescent="0.3">
      <c r="A12">
        <v>2021</v>
      </c>
      <c r="B12">
        <v>968590579</v>
      </c>
      <c r="C12">
        <v>0.34128334493673801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484</v>
      </c>
    </row>
    <row r="2" spans="1:3" x14ac:dyDescent="0.3">
      <c r="A2" t="s">
        <v>2</v>
      </c>
      <c r="B2" t="s">
        <v>345</v>
      </c>
      <c r="C2" t="s">
        <v>410</v>
      </c>
    </row>
    <row r="3" spans="1:3" x14ac:dyDescent="0.3">
      <c r="A3">
        <v>2012</v>
      </c>
      <c r="B3" t="s">
        <v>346</v>
      </c>
      <c r="C3">
        <v>145.91856999999999</v>
      </c>
    </row>
    <row r="4" spans="1:3" x14ac:dyDescent="0.3">
      <c r="A4">
        <v>2012</v>
      </c>
      <c r="B4" t="s">
        <v>347</v>
      </c>
      <c r="C4">
        <v>615.08721100000002</v>
      </c>
    </row>
    <row r="5" spans="1:3" x14ac:dyDescent="0.3">
      <c r="A5">
        <v>2013</v>
      </c>
      <c r="B5" t="s">
        <v>346</v>
      </c>
      <c r="C5">
        <v>179.58252999999999</v>
      </c>
    </row>
    <row r="6" spans="1:3" x14ac:dyDescent="0.3">
      <c r="A6">
        <v>2013</v>
      </c>
      <c r="B6" t="s">
        <v>347</v>
      </c>
      <c r="C6">
        <v>635.67739600000004</v>
      </c>
    </row>
    <row r="7" spans="1:3" x14ac:dyDescent="0.3">
      <c r="A7">
        <v>2014</v>
      </c>
      <c r="B7" t="s">
        <v>346</v>
      </c>
      <c r="C7">
        <v>174.34739300000001</v>
      </c>
    </row>
    <row r="8" spans="1:3" x14ac:dyDescent="0.3">
      <c r="A8">
        <v>2014</v>
      </c>
      <c r="B8" t="s">
        <v>347</v>
      </c>
      <c r="C8">
        <v>632.38397599999996</v>
      </c>
    </row>
    <row r="9" spans="1:3" x14ac:dyDescent="0.3">
      <c r="A9">
        <v>2015</v>
      </c>
      <c r="B9" t="s">
        <v>346</v>
      </c>
      <c r="C9">
        <v>180.54185100000001</v>
      </c>
    </row>
    <row r="10" spans="1:3" x14ac:dyDescent="0.3">
      <c r="A10">
        <v>2015</v>
      </c>
      <c r="B10" t="s">
        <v>347</v>
      </c>
      <c r="C10">
        <v>582.39301999999998</v>
      </c>
    </row>
    <row r="11" spans="1:3" x14ac:dyDescent="0.3">
      <c r="A11">
        <v>2016</v>
      </c>
      <c r="B11" t="s">
        <v>346</v>
      </c>
      <c r="C11">
        <v>183.51216500000001</v>
      </c>
    </row>
    <row r="12" spans="1:3" x14ac:dyDescent="0.3">
      <c r="A12">
        <v>2016</v>
      </c>
      <c r="B12" t="s">
        <v>347</v>
      </c>
      <c r="C12">
        <v>544.73918300000003</v>
      </c>
    </row>
    <row r="13" spans="1:3" x14ac:dyDescent="0.3">
      <c r="A13">
        <v>2017</v>
      </c>
      <c r="B13" t="s">
        <v>346</v>
      </c>
      <c r="C13">
        <v>226.30421200000001</v>
      </c>
    </row>
    <row r="14" spans="1:3" x14ac:dyDescent="0.3">
      <c r="A14">
        <v>2017</v>
      </c>
      <c r="B14" t="s">
        <v>347</v>
      </c>
      <c r="C14">
        <v>593.24852799999996</v>
      </c>
    </row>
    <row r="15" spans="1:3" x14ac:dyDescent="0.3">
      <c r="A15">
        <v>2018</v>
      </c>
      <c r="B15" t="s">
        <v>346</v>
      </c>
      <c r="C15">
        <v>281.57464299999998</v>
      </c>
    </row>
    <row r="16" spans="1:3" x14ac:dyDescent="0.3">
      <c r="A16">
        <v>2018</v>
      </c>
      <c r="B16" t="s">
        <v>347</v>
      </c>
      <c r="C16">
        <v>642.20619899999997</v>
      </c>
    </row>
    <row r="17" spans="1:3" x14ac:dyDescent="0.3">
      <c r="A17">
        <v>2019</v>
      </c>
      <c r="B17" t="s">
        <v>346</v>
      </c>
      <c r="C17">
        <v>223.82611199999999</v>
      </c>
    </row>
    <row r="18" spans="1:3" x14ac:dyDescent="0.3">
      <c r="A18">
        <v>2019</v>
      </c>
      <c r="B18" t="s">
        <v>347</v>
      </c>
      <c r="C18">
        <v>604.37599899999998</v>
      </c>
    </row>
    <row r="19" spans="1:3" x14ac:dyDescent="0.3">
      <c r="A19">
        <v>2020</v>
      </c>
      <c r="B19" t="s">
        <v>346</v>
      </c>
      <c r="C19">
        <v>146.90927600000001</v>
      </c>
    </row>
    <row r="20" spans="1:3" x14ac:dyDescent="0.3">
      <c r="A20">
        <v>2020</v>
      </c>
      <c r="B20" t="s">
        <v>347</v>
      </c>
      <c r="C20">
        <v>575.22790899999995</v>
      </c>
    </row>
    <row r="21" spans="1:3" x14ac:dyDescent="0.3">
      <c r="A21">
        <v>2021</v>
      </c>
      <c r="B21" t="s">
        <v>346</v>
      </c>
      <c r="C21">
        <v>152.16768300000001</v>
      </c>
    </row>
    <row r="22" spans="1:3" x14ac:dyDescent="0.3">
      <c r="A22">
        <v>2021</v>
      </c>
      <c r="B22" t="s">
        <v>347</v>
      </c>
      <c r="C22">
        <v>816.42289600000004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D4"/>
  <sheetViews>
    <sheetView workbookViewId="0"/>
  </sheetViews>
  <sheetFormatPr defaultColWidth="11.5546875" defaultRowHeight="14.4" x14ac:dyDescent="0.3"/>
  <sheetData>
    <row r="1" spans="1:4" x14ac:dyDescent="0.3">
      <c r="A1" t="s">
        <v>485</v>
      </c>
    </row>
    <row r="2" spans="1:4" x14ac:dyDescent="0.3">
      <c r="A2" t="s">
        <v>345</v>
      </c>
      <c r="B2" t="s">
        <v>2</v>
      </c>
      <c r="C2" t="s">
        <v>410</v>
      </c>
      <c r="D2" t="s">
        <v>73</v>
      </c>
    </row>
    <row r="3" spans="1:4" x14ac:dyDescent="0.3">
      <c r="A3" t="s">
        <v>346</v>
      </c>
      <c r="B3">
        <v>2021</v>
      </c>
      <c r="C3">
        <v>152167683</v>
      </c>
      <c r="D3">
        <v>3.57935669086E-2</v>
      </c>
    </row>
    <row r="4" spans="1:4" x14ac:dyDescent="0.3">
      <c r="A4" t="s">
        <v>347</v>
      </c>
      <c r="B4">
        <v>2021</v>
      </c>
      <c r="C4">
        <v>816422896</v>
      </c>
      <c r="D4">
        <v>0.41930334607599901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D4"/>
  <sheetViews>
    <sheetView workbookViewId="0"/>
  </sheetViews>
  <sheetFormatPr defaultColWidth="11.5546875" defaultRowHeight="14.4" x14ac:dyDescent="0.3"/>
  <sheetData>
    <row r="1" spans="1:4" x14ac:dyDescent="0.3">
      <c r="A1" t="s">
        <v>486</v>
      </c>
    </row>
    <row r="2" spans="1:4" x14ac:dyDescent="0.3">
      <c r="A2" t="s">
        <v>345</v>
      </c>
      <c r="B2" t="s">
        <v>2</v>
      </c>
      <c r="C2" t="s">
        <v>410</v>
      </c>
      <c r="D2" t="s">
        <v>73</v>
      </c>
    </row>
    <row r="3" spans="1:4" x14ac:dyDescent="0.3">
      <c r="A3" t="s">
        <v>346</v>
      </c>
      <c r="B3">
        <v>2021</v>
      </c>
      <c r="C3">
        <v>152167683</v>
      </c>
      <c r="D3">
        <v>-0.320152230495788</v>
      </c>
    </row>
    <row r="4" spans="1:4" x14ac:dyDescent="0.3">
      <c r="A4" t="s">
        <v>347</v>
      </c>
      <c r="B4">
        <v>2021</v>
      </c>
      <c r="C4">
        <v>816422896</v>
      </c>
      <c r="D4">
        <v>0.35085261054517802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C11"/>
  <sheetViews>
    <sheetView workbookViewId="0"/>
  </sheetViews>
  <sheetFormatPr defaultColWidth="11.5546875" defaultRowHeight="14.4" x14ac:dyDescent="0.3"/>
  <sheetData>
    <row r="1" spans="1:3" x14ac:dyDescent="0.3">
      <c r="A1" t="s">
        <v>487</v>
      </c>
    </row>
    <row r="2" spans="1:3" x14ac:dyDescent="0.3">
      <c r="A2" t="s">
        <v>13</v>
      </c>
      <c r="B2" t="s">
        <v>14</v>
      </c>
      <c r="C2" t="s">
        <v>11</v>
      </c>
    </row>
    <row r="3" spans="1:3" x14ac:dyDescent="0.3">
      <c r="A3" t="s">
        <v>19</v>
      </c>
      <c r="B3" t="s">
        <v>20</v>
      </c>
      <c r="C3">
        <v>2.1554565419740698E-2</v>
      </c>
    </row>
    <row r="4" spans="1:3" x14ac:dyDescent="0.3">
      <c r="A4" t="s">
        <v>488</v>
      </c>
      <c r="B4" t="s">
        <v>489</v>
      </c>
      <c r="C4">
        <v>4.8182912379947901E-2</v>
      </c>
    </row>
    <row r="5" spans="1:3" x14ac:dyDescent="0.3">
      <c r="A5" t="s">
        <v>490</v>
      </c>
      <c r="B5" t="s">
        <v>491</v>
      </c>
      <c r="C5">
        <v>0.114082774905867</v>
      </c>
    </row>
    <row r="6" spans="1:3" x14ac:dyDescent="0.3">
      <c r="A6" t="s">
        <v>492</v>
      </c>
      <c r="B6" t="s">
        <v>493</v>
      </c>
      <c r="C6">
        <v>4.8505110434281899E-2</v>
      </c>
    </row>
    <row r="7" spans="1:3" x14ac:dyDescent="0.3">
      <c r="A7" t="s">
        <v>23</v>
      </c>
      <c r="B7" t="s">
        <v>24</v>
      </c>
      <c r="C7">
        <v>8.4053912731686803E-2</v>
      </c>
    </row>
    <row r="8" spans="1:3" x14ac:dyDescent="0.3">
      <c r="A8" t="s">
        <v>92</v>
      </c>
      <c r="B8" t="s">
        <v>93</v>
      </c>
      <c r="C8">
        <v>0.54058312082756699</v>
      </c>
    </row>
    <row r="9" spans="1:3" x14ac:dyDescent="0.3">
      <c r="A9" t="s">
        <v>400</v>
      </c>
      <c r="B9" t="s">
        <v>401</v>
      </c>
      <c r="C9">
        <v>4.2780484240080602E-2</v>
      </c>
    </row>
    <row r="10" spans="1:3" x14ac:dyDescent="0.3">
      <c r="A10" t="s">
        <v>35</v>
      </c>
      <c r="B10" t="s">
        <v>36</v>
      </c>
      <c r="C10">
        <v>5.1466489640510898E-2</v>
      </c>
    </row>
    <row r="11" spans="1:3" x14ac:dyDescent="0.3">
      <c r="A11" t="s">
        <v>358</v>
      </c>
      <c r="B11" t="s">
        <v>358</v>
      </c>
      <c r="C11">
        <v>4.8790629420317699E-2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E11"/>
  <sheetViews>
    <sheetView workbookViewId="0"/>
  </sheetViews>
  <sheetFormatPr defaultColWidth="11.5546875" defaultRowHeight="14.4" x14ac:dyDescent="0.3"/>
  <sheetData>
    <row r="1" spans="1:5" x14ac:dyDescent="0.3">
      <c r="A1" t="s">
        <v>494</v>
      </c>
    </row>
    <row r="2" spans="1:5" x14ac:dyDescent="0.3">
      <c r="A2" t="s">
        <v>13</v>
      </c>
      <c r="B2" t="s">
        <v>14</v>
      </c>
      <c r="C2" t="s">
        <v>2</v>
      </c>
      <c r="D2" t="s">
        <v>410</v>
      </c>
      <c r="E2" t="s">
        <v>73</v>
      </c>
    </row>
    <row r="3" spans="1:5" x14ac:dyDescent="0.3">
      <c r="A3" t="s">
        <v>19</v>
      </c>
      <c r="B3" t="s">
        <v>20</v>
      </c>
      <c r="C3">
        <v>2021</v>
      </c>
      <c r="D3">
        <v>20877549</v>
      </c>
      <c r="E3">
        <v>0.56687855783417596</v>
      </c>
    </row>
    <row r="4" spans="1:5" x14ac:dyDescent="0.3">
      <c r="A4" t="s">
        <v>488</v>
      </c>
      <c r="B4" t="s">
        <v>489</v>
      </c>
      <c r="C4">
        <v>2021</v>
      </c>
      <c r="D4">
        <v>46669515</v>
      </c>
      <c r="E4">
        <v>0.45069440399153698</v>
      </c>
    </row>
    <row r="5" spans="1:5" x14ac:dyDescent="0.3">
      <c r="A5" t="s">
        <v>490</v>
      </c>
      <c r="B5" t="s">
        <v>491</v>
      </c>
      <c r="C5">
        <v>2021</v>
      </c>
      <c r="D5">
        <v>110499501</v>
      </c>
      <c r="E5">
        <v>0.50186346759876699</v>
      </c>
    </row>
    <row r="6" spans="1:5" x14ac:dyDescent="0.3">
      <c r="A6" t="s">
        <v>492</v>
      </c>
      <c r="B6" t="s">
        <v>493</v>
      </c>
      <c r="C6">
        <v>2021</v>
      </c>
      <c r="D6">
        <v>46981593</v>
      </c>
      <c r="E6">
        <v>0.64913613890857702</v>
      </c>
    </row>
    <row r="7" spans="1:5" x14ac:dyDescent="0.3">
      <c r="A7" t="s">
        <v>23</v>
      </c>
      <c r="B7" t="s">
        <v>24</v>
      </c>
      <c r="C7">
        <v>2021</v>
      </c>
      <c r="D7">
        <v>81413828</v>
      </c>
      <c r="E7">
        <v>4.0505813624763097E-2</v>
      </c>
    </row>
    <row r="8" spans="1:5" x14ac:dyDescent="0.3">
      <c r="A8" t="s">
        <v>92</v>
      </c>
      <c r="B8" t="s">
        <v>93</v>
      </c>
      <c r="C8">
        <v>2021</v>
      </c>
      <c r="D8">
        <v>523603718</v>
      </c>
      <c r="E8">
        <v>0.34690462152234702</v>
      </c>
    </row>
    <row r="9" spans="1:5" x14ac:dyDescent="0.3">
      <c r="A9" t="s">
        <v>400</v>
      </c>
      <c r="B9" t="s">
        <v>401</v>
      </c>
      <c r="C9">
        <v>2021</v>
      </c>
      <c r="D9">
        <v>41436774</v>
      </c>
      <c r="E9">
        <v>0.71268327892123295</v>
      </c>
    </row>
    <row r="10" spans="1:5" x14ac:dyDescent="0.3">
      <c r="A10" t="s">
        <v>35</v>
      </c>
      <c r="B10" t="s">
        <v>36</v>
      </c>
      <c r="C10">
        <v>2021</v>
      </c>
      <c r="D10">
        <v>49849957</v>
      </c>
      <c r="E10">
        <v>-9.2166818834329506E-2</v>
      </c>
    </row>
    <row r="11" spans="1:5" x14ac:dyDescent="0.3">
      <c r="A11" t="s">
        <v>358</v>
      </c>
      <c r="B11" t="s">
        <v>358</v>
      </c>
      <c r="C11">
        <v>2021</v>
      </c>
      <c r="D11">
        <v>47258144</v>
      </c>
      <c r="E11">
        <v>0.65914250280206299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C26"/>
  <sheetViews>
    <sheetView workbookViewId="0"/>
  </sheetViews>
  <sheetFormatPr defaultColWidth="11.5546875" defaultRowHeight="14.4" x14ac:dyDescent="0.3"/>
  <sheetData>
    <row r="1" spans="1:3" x14ac:dyDescent="0.3">
      <c r="A1" t="s">
        <v>495</v>
      </c>
    </row>
    <row r="2" spans="1:3" x14ac:dyDescent="0.3">
      <c r="A2" t="s">
        <v>496</v>
      </c>
      <c r="B2" t="s">
        <v>2</v>
      </c>
      <c r="C2" t="s">
        <v>410</v>
      </c>
    </row>
    <row r="3" spans="1:3" x14ac:dyDescent="0.3">
      <c r="A3" t="s">
        <v>497</v>
      </c>
      <c r="B3">
        <v>2020</v>
      </c>
      <c r="C3">
        <v>16527.055</v>
      </c>
    </row>
    <row r="4" spans="1:3" x14ac:dyDescent="0.3">
      <c r="A4" t="s">
        <v>497</v>
      </c>
      <c r="B4">
        <v>2021</v>
      </c>
      <c r="C4">
        <v>26042.694</v>
      </c>
    </row>
    <row r="5" spans="1:3" x14ac:dyDescent="0.3">
      <c r="A5" t="s">
        <v>498</v>
      </c>
      <c r="B5">
        <v>2020</v>
      </c>
      <c r="C5">
        <v>253.78</v>
      </c>
    </row>
    <row r="6" spans="1:3" x14ac:dyDescent="0.3">
      <c r="A6" t="s">
        <v>498</v>
      </c>
      <c r="B6">
        <v>2021</v>
      </c>
      <c r="C6">
        <v>1553.1089999999999</v>
      </c>
    </row>
    <row r="7" spans="1:3" x14ac:dyDescent="0.3">
      <c r="A7" t="s">
        <v>499</v>
      </c>
      <c r="B7">
        <v>2020</v>
      </c>
      <c r="C7">
        <v>167714.26199999999</v>
      </c>
    </row>
    <row r="8" spans="1:3" x14ac:dyDescent="0.3">
      <c r="A8" t="s">
        <v>499</v>
      </c>
      <c r="B8">
        <v>2021</v>
      </c>
      <c r="C8">
        <v>224954.20600000001</v>
      </c>
    </row>
    <row r="9" spans="1:3" x14ac:dyDescent="0.3">
      <c r="A9" t="s">
        <v>500</v>
      </c>
      <c r="B9">
        <v>2020</v>
      </c>
      <c r="C9">
        <v>29167.422999999999</v>
      </c>
    </row>
    <row r="10" spans="1:3" x14ac:dyDescent="0.3">
      <c r="A10" t="s">
        <v>500</v>
      </c>
      <c r="B10">
        <v>2021</v>
      </c>
      <c r="C10">
        <v>19755.203000000001</v>
      </c>
    </row>
    <row r="11" spans="1:3" x14ac:dyDescent="0.3">
      <c r="A11" t="s">
        <v>501</v>
      </c>
      <c r="B11">
        <v>2020</v>
      </c>
      <c r="C11">
        <v>15820.339</v>
      </c>
    </row>
    <row r="12" spans="1:3" x14ac:dyDescent="0.3">
      <c r="A12" t="s">
        <v>501</v>
      </c>
      <c r="B12">
        <v>2021</v>
      </c>
      <c r="C12">
        <v>28380.778999999999</v>
      </c>
    </row>
    <row r="13" spans="1:3" x14ac:dyDescent="0.3">
      <c r="A13" t="s">
        <v>502</v>
      </c>
      <c r="B13">
        <v>2020</v>
      </c>
      <c r="C13">
        <v>15195.18</v>
      </c>
    </row>
    <row r="14" spans="1:3" x14ac:dyDescent="0.3">
      <c r="A14" t="s">
        <v>502</v>
      </c>
      <c r="B14">
        <v>2021</v>
      </c>
      <c r="C14">
        <v>12079.192999999999</v>
      </c>
    </row>
    <row r="15" spans="1:3" x14ac:dyDescent="0.3">
      <c r="A15" t="s">
        <v>503</v>
      </c>
      <c r="B15">
        <v>2020</v>
      </c>
      <c r="C15">
        <v>431.03500000000003</v>
      </c>
    </row>
    <row r="16" spans="1:3" x14ac:dyDescent="0.3">
      <c r="A16" t="s">
        <v>503</v>
      </c>
      <c r="B16">
        <v>2021</v>
      </c>
      <c r="C16">
        <v>1861.8389999999999</v>
      </c>
    </row>
    <row r="17" spans="1:3" x14ac:dyDescent="0.3">
      <c r="A17" t="s">
        <v>504</v>
      </c>
      <c r="B17">
        <v>2020</v>
      </c>
      <c r="C17">
        <v>72284.933999999994</v>
      </c>
    </row>
    <row r="18" spans="1:3" x14ac:dyDescent="0.3">
      <c r="A18" t="s">
        <v>504</v>
      </c>
      <c r="B18">
        <v>2021</v>
      </c>
      <c r="C18">
        <v>99247.358999999997</v>
      </c>
    </row>
    <row r="19" spans="1:3" x14ac:dyDescent="0.3">
      <c r="A19" t="s">
        <v>505</v>
      </c>
      <c r="B19">
        <v>2020</v>
      </c>
      <c r="C19">
        <v>72282.467000000004</v>
      </c>
    </row>
    <row r="20" spans="1:3" x14ac:dyDescent="0.3">
      <c r="A20" t="s">
        <v>505</v>
      </c>
      <c r="B20">
        <v>2021</v>
      </c>
      <c r="C20">
        <v>107270.109</v>
      </c>
    </row>
    <row r="21" spans="1:3" x14ac:dyDescent="0.3">
      <c r="A21" t="s">
        <v>506</v>
      </c>
      <c r="B21">
        <v>2020</v>
      </c>
      <c r="C21">
        <v>6593.5559999999996</v>
      </c>
    </row>
    <row r="22" spans="1:3" x14ac:dyDescent="0.3">
      <c r="A22" t="s">
        <v>506</v>
      </c>
      <c r="B22">
        <v>2021</v>
      </c>
      <c r="C22">
        <v>14450.735000000001</v>
      </c>
    </row>
    <row r="23" spans="1:3" x14ac:dyDescent="0.3">
      <c r="A23" t="s">
        <v>507</v>
      </c>
      <c r="B23">
        <v>2020</v>
      </c>
      <c r="C23">
        <v>98450.207999999999</v>
      </c>
    </row>
    <row r="24" spans="1:3" x14ac:dyDescent="0.3">
      <c r="A24" t="s">
        <v>507</v>
      </c>
      <c r="B24">
        <v>2021</v>
      </c>
      <c r="C24">
        <v>133879.38800000001</v>
      </c>
    </row>
    <row r="25" spans="1:3" x14ac:dyDescent="0.3">
      <c r="A25" t="s">
        <v>508</v>
      </c>
      <c r="B25">
        <v>2020</v>
      </c>
      <c r="C25">
        <v>109642.497</v>
      </c>
    </row>
    <row r="26" spans="1:3" x14ac:dyDescent="0.3">
      <c r="A26" t="s">
        <v>508</v>
      </c>
      <c r="B26">
        <v>2021</v>
      </c>
      <c r="C26">
        <v>155903.91699999999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C42"/>
  <sheetViews>
    <sheetView workbookViewId="0"/>
  </sheetViews>
  <sheetFormatPr defaultColWidth="11.5546875" defaultRowHeight="14.4" x14ac:dyDescent="0.3"/>
  <sheetData>
    <row r="1" spans="1:3" x14ac:dyDescent="0.3">
      <c r="A1" t="s">
        <v>509</v>
      </c>
    </row>
    <row r="2" spans="1:3" x14ac:dyDescent="0.3">
      <c r="A2" t="s">
        <v>496</v>
      </c>
      <c r="B2" t="s">
        <v>2</v>
      </c>
      <c r="C2" t="s">
        <v>410</v>
      </c>
    </row>
    <row r="3" spans="1:3" x14ac:dyDescent="0.3">
      <c r="A3" t="s">
        <v>510</v>
      </c>
      <c r="B3">
        <v>2020</v>
      </c>
      <c r="C3">
        <v>64409.396999999997</v>
      </c>
    </row>
    <row r="4" spans="1:3" x14ac:dyDescent="0.3">
      <c r="A4" t="s">
        <v>510</v>
      </c>
      <c r="B4">
        <v>2021</v>
      </c>
      <c r="C4">
        <v>84079.093999999997</v>
      </c>
    </row>
    <row r="5" spans="1:3" x14ac:dyDescent="0.3">
      <c r="A5" t="s">
        <v>511</v>
      </c>
      <c r="B5">
        <v>2020</v>
      </c>
      <c r="C5">
        <v>26258.031999999999</v>
      </c>
    </row>
    <row r="6" spans="1:3" x14ac:dyDescent="0.3">
      <c r="A6" t="s">
        <v>511</v>
      </c>
      <c r="B6">
        <v>2021</v>
      </c>
      <c r="C6">
        <v>46800.368000000002</v>
      </c>
    </row>
    <row r="7" spans="1:3" x14ac:dyDescent="0.3">
      <c r="A7" t="s">
        <v>512</v>
      </c>
      <c r="B7">
        <v>2020</v>
      </c>
      <c r="C7">
        <v>19401.3</v>
      </c>
    </row>
    <row r="8" spans="1:3" x14ac:dyDescent="0.3">
      <c r="A8" t="s">
        <v>512</v>
      </c>
      <c r="B8">
        <v>2021</v>
      </c>
      <c r="C8">
        <v>29385.667000000001</v>
      </c>
    </row>
    <row r="9" spans="1:3" x14ac:dyDescent="0.3">
      <c r="A9" t="s">
        <v>513</v>
      </c>
      <c r="B9">
        <v>2020</v>
      </c>
      <c r="C9">
        <v>15380.632</v>
      </c>
    </row>
    <row r="10" spans="1:3" x14ac:dyDescent="0.3">
      <c r="A10" t="s">
        <v>513</v>
      </c>
      <c r="B10">
        <v>2021</v>
      </c>
      <c r="C10">
        <v>24262.831999999999</v>
      </c>
    </row>
    <row r="11" spans="1:3" x14ac:dyDescent="0.3">
      <c r="A11" t="s">
        <v>514</v>
      </c>
      <c r="B11">
        <v>2020</v>
      </c>
      <c r="C11">
        <v>11429.165999999999</v>
      </c>
    </row>
    <row r="12" spans="1:3" x14ac:dyDescent="0.3">
      <c r="A12" t="s">
        <v>514</v>
      </c>
      <c r="B12">
        <v>2021</v>
      </c>
      <c r="C12">
        <v>21629.738000000001</v>
      </c>
    </row>
    <row r="13" spans="1:3" x14ac:dyDescent="0.3">
      <c r="A13" t="s">
        <v>515</v>
      </c>
      <c r="B13">
        <v>2020</v>
      </c>
      <c r="C13">
        <v>19377.774000000001</v>
      </c>
    </row>
    <row r="14" spans="1:3" x14ac:dyDescent="0.3">
      <c r="A14" t="s">
        <v>515</v>
      </c>
      <c r="B14">
        <v>2021</v>
      </c>
      <c r="C14">
        <v>21457.968000000001</v>
      </c>
    </row>
    <row r="15" spans="1:3" x14ac:dyDescent="0.3">
      <c r="A15" t="s">
        <v>516</v>
      </c>
      <c r="B15">
        <v>2020</v>
      </c>
      <c r="C15">
        <v>15783.228999999999</v>
      </c>
    </row>
    <row r="16" spans="1:3" x14ac:dyDescent="0.3">
      <c r="A16" t="s">
        <v>516</v>
      </c>
      <c r="B16">
        <v>2021</v>
      </c>
      <c r="C16">
        <v>16894.86</v>
      </c>
    </row>
    <row r="17" spans="1:3" x14ac:dyDescent="0.3">
      <c r="A17" t="s">
        <v>517</v>
      </c>
      <c r="B17">
        <v>2020</v>
      </c>
      <c r="C17">
        <v>12003.135</v>
      </c>
    </row>
    <row r="18" spans="1:3" x14ac:dyDescent="0.3">
      <c r="A18" t="s">
        <v>517</v>
      </c>
      <c r="B18">
        <v>2021</v>
      </c>
      <c r="C18">
        <v>12237.365</v>
      </c>
    </row>
    <row r="19" spans="1:3" x14ac:dyDescent="0.3">
      <c r="A19" t="s">
        <v>518</v>
      </c>
      <c r="B19">
        <v>2020</v>
      </c>
      <c r="C19">
        <v>11156.865</v>
      </c>
    </row>
    <row r="20" spans="1:3" x14ac:dyDescent="0.3">
      <c r="A20" t="s">
        <v>518</v>
      </c>
      <c r="B20">
        <v>2021</v>
      </c>
      <c r="C20">
        <v>12105.223</v>
      </c>
    </row>
    <row r="21" spans="1:3" x14ac:dyDescent="0.3">
      <c r="A21" t="s">
        <v>519</v>
      </c>
      <c r="B21">
        <v>2020</v>
      </c>
      <c r="C21">
        <v>10392.138000000001</v>
      </c>
    </row>
    <row r="22" spans="1:3" x14ac:dyDescent="0.3">
      <c r="A22" t="s">
        <v>519</v>
      </c>
      <c r="B22">
        <v>2021</v>
      </c>
      <c r="C22">
        <v>11391.050999999999</v>
      </c>
    </row>
    <row r="23" spans="1:3" x14ac:dyDescent="0.3">
      <c r="A23" t="s">
        <v>520</v>
      </c>
      <c r="B23">
        <v>2020</v>
      </c>
      <c r="C23">
        <v>5019.1639999999998</v>
      </c>
    </row>
    <row r="24" spans="1:3" x14ac:dyDescent="0.3">
      <c r="A24" t="s">
        <v>520</v>
      </c>
      <c r="B24">
        <v>2021</v>
      </c>
      <c r="C24">
        <v>11114.799000000001</v>
      </c>
    </row>
    <row r="25" spans="1:3" x14ac:dyDescent="0.3">
      <c r="A25" t="s">
        <v>521</v>
      </c>
      <c r="B25">
        <v>2020</v>
      </c>
      <c r="C25">
        <v>5942.9970000000003</v>
      </c>
    </row>
    <row r="26" spans="1:3" x14ac:dyDescent="0.3">
      <c r="A26" t="s">
        <v>521</v>
      </c>
      <c r="B26">
        <v>2021</v>
      </c>
      <c r="C26">
        <v>10428.856</v>
      </c>
    </row>
    <row r="27" spans="1:3" x14ac:dyDescent="0.3">
      <c r="A27" t="s">
        <v>522</v>
      </c>
      <c r="B27">
        <v>2020</v>
      </c>
      <c r="C27">
        <v>6949.0990000000002</v>
      </c>
    </row>
    <row r="28" spans="1:3" x14ac:dyDescent="0.3">
      <c r="A28" t="s">
        <v>522</v>
      </c>
      <c r="B28">
        <v>2021</v>
      </c>
      <c r="C28">
        <v>10324.125</v>
      </c>
    </row>
    <row r="29" spans="1:3" x14ac:dyDescent="0.3">
      <c r="A29" t="s">
        <v>523</v>
      </c>
      <c r="B29">
        <v>2020</v>
      </c>
      <c r="C29">
        <v>3398.404</v>
      </c>
    </row>
    <row r="30" spans="1:3" x14ac:dyDescent="0.3">
      <c r="A30" t="s">
        <v>523</v>
      </c>
      <c r="B30">
        <v>2021</v>
      </c>
      <c r="C30">
        <v>8827.4709999999995</v>
      </c>
    </row>
    <row r="31" spans="1:3" x14ac:dyDescent="0.3">
      <c r="A31" t="s">
        <v>524</v>
      </c>
      <c r="B31">
        <v>2020</v>
      </c>
      <c r="C31">
        <v>11140.239</v>
      </c>
    </row>
    <row r="32" spans="1:3" x14ac:dyDescent="0.3">
      <c r="A32" t="s">
        <v>524</v>
      </c>
      <c r="B32">
        <v>2021</v>
      </c>
      <c r="C32">
        <v>7768.5829999999996</v>
      </c>
    </row>
    <row r="33" spans="1:3" x14ac:dyDescent="0.3">
      <c r="A33" t="s">
        <v>525</v>
      </c>
      <c r="B33">
        <v>2020</v>
      </c>
      <c r="C33">
        <v>702.59699999999998</v>
      </c>
    </row>
    <row r="34" spans="1:3" x14ac:dyDescent="0.3">
      <c r="A34" t="s">
        <v>525</v>
      </c>
      <c r="B34">
        <v>2021</v>
      </c>
      <c r="C34">
        <v>5941.451</v>
      </c>
    </row>
    <row r="35" spans="1:3" x14ac:dyDescent="0.3">
      <c r="A35" t="s">
        <v>526</v>
      </c>
      <c r="B35">
        <v>2020</v>
      </c>
      <c r="C35">
        <v>3744.837</v>
      </c>
    </row>
    <row r="36" spans="1:3" x14ac:dyDescent="0.3">
      <c r="A36" t="s">
        <v>526</v>
      </c>
      <c r="B36">
        <v>2021</v>
      </c>
      <c r="C36">
        <v>5836.6760000000004</v>
      </c>
    </row>
    <row r="37" spans="1:3" x14ac:dyDescent="0.3">
      <c r="A37" t="s">
        <v>527</v>
      </c>
      <c r="B37">
        <v>2020</v>
      </c>
      <c r="C37">
        <v>2493.9810000000002</v>
      </c>
    </row>
    <row r="38" spans="1:3" x14ac:dyDescent="0.3">
      <c r="A38" t="s">
        <v>527</v>
      </c>
      <c r="B38">
        <v>2021</v>
      </c>
      <c r="C38">
        <v>5134.33</v>
      </c>
    </row>
    <row r="39" spans="1:3" x14ac:dyDescent="0.3">
      <c r="A39" t="s">
        <v>528</v>
      </c>
      <c r="B39">
        <v>2020</v>
      </c>
      <c r="C39">
        <v>9566.8619999999992</v>
      </c>
    </row>
    <row r="40" spans="1:3" x14ac:dyDescent="0.3">
      <c r="A40" t="s">
        <v>528</v>
      </c>
      <c r="B40">
        <v>2021</v>
      </c>
      <c r="C40">
        <v>4070.0810000000001</v>
      </c>
    </row>
    <row r="41" spans="1:3" x14ac:dyDescent="0.3">
      <c r="A41" t="s">
        <v>529</v>
      </c>
      <c r="B41">
        <v>2020</v>
      </c>
      <c r="C41">
        <v>2856.373</v>
      </c>
    </row>
    <row r="42" spans="1:3" x14ac:dyDescent="0.3">
      <c r="A42" t="s">
        <v>529</v>
      </c>
      <c r="B42">
        <v>2021</v>
      </c>
      <c r="C42">
        <v>4053.4659999999999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C42"/>
  <sheetViews>
    <sheetView workbookViewId="0"/>
  </sheetViews>
  <sheetFormatPr defaultColWidth="11.5546875" defaultRowHeight="14.4" x14ac:dyDescent="0.3"/>
  <sheetData>
    <row r="1" spans="1:3" x14ac:dyDescent="0.3">
      <c r="A1" t="s">
        <v>530</v>
      </c>
    </row>
    <row r="2" spans="1:3" x14ac:dyDescent="0.3">
      <c r="A2" t="s">
        <v>496</v>
      </c>
      <c r="B2" t="s">
        <v>2</v>
      </c>
      <c r="C2" t="s">
        <v>410</v>
      </c>
    </row>
    <row r="3" spans="1:3" x14ac:dyDescent="0.3">
      <c r="A3" t="s">
        <v>531</v>
      </c>
      <c r="B3">
        <v>2020</v>
      </c>
      <c r="C3">
        <v>162780.742</v>
      </c>
    </row>
    <row r="4" spans="1:3" x14ac:dyDescent="0.3">
      <c r="A4" t="s">
        <v>531</v>
      </c>
      <c r="B4">
        <v>2021</v>
      </c>
      <c r="C4">
        <v>215082.68100000001</v>
      </c>
    </row>
    <row r="5" spans="1:3" x14ac:dyDescent="0.3">
      <c r="A5" t="s">
        <v>532</v>
      </c>
      <c r="B5">
        <v>2020</v>
      </c>
      <c r="C5">
        <v>20466.044000000002</v>
      </c>
    </row>
    <row r="6" spans="1:3" x14ac:dyDescent="0.3">
      <c r="A6" t="s">
        <v>532</v>
      </c>
      <c r="B6">
        <v>2021</v>
      </c>
      <c r="C6">
        <v>32690.527999999998</v>
      </c>
    </row>
    <row r="7" spans="1:3" x14ac:dyDescent="0.3">
      <c r="A7" t="s">
        <v>533</v>
      </c>
      <c r="B7">
        <v>2020</v>
      </c>
      <c r="C7">
        <v>15384.716</v>
      </c>
    </row>
    <row r="8" spans="1:3" x14ac:dyDescent="0.3">
      <c r="A8" t="s">
        <v>533</v>
      </c>
      <c r="B8">
        <v>2021</v>
      </c>
      <c r="C8">
        <v>26622.988000000001</v>
      </c>
    </row>
    <row r="9" spans="1:3" x14ac:dyDescent="0.3">
      <c r="A9" t="s">
        <v>534</v>
      </c>
      <c r="B9">
        <v>2020</v>
      </c>
      <c r="C9">
        <v>22345.888999999999</v>
      </c>
    </row>
    <row r="10" spans="1:3" x14ac:dyDescent="0.3">
      <c r="A10" t="s">
        <v>534</v>
      </c>
      <c r="B10">
        <v>2021</v>
      </c>
      <c r="C10">
        <v>25786.883000000002</v>
      </c>
    </row>
    <row r="11" spans="1:3" x14ac:dyDescent="0.3">
      <c r="A11" t="s">
        <v>535</v>
      </c>
      <c r="B11">
        <v>2020</v>
      </c>
      <c r="C11">
        <v>22413.17</v>
      </c>
    </row>
    <row r="12" spans="1:3" x14ac:dyDescent="0.3">
      <c r="A12" t="s">
        <v>535</v>
      </c>
      <c r="B12">
        <v>2021</v>
      </c>
      <c r="C12">
        <v>24727.162</v>
      </c>
    </row>
    <row r="13" spans="1:3" x14ac:dyDescent="0.3">
      <c r="A13" t="s">
        <v>536</v>
      </c>
      <c r="B13">
        <v>2020</v>
      </c>
      <c r="C13">
        <v>14795.305</v>
      </c>
    </row>
    <row r="14" spans="1:3" x14ac:dyDescent="0.3">
      <c r="A14" t="s">
        <v>536</v>
      </c>
      <c r="B14">
        <v>2021</v>
      </c>
      <c r="C14">
        <v>12843.066000000001</v>
      </c>
    </row>
    <row r="15" spans="1:3" x14ac:dyDescent="0.3">
      <c r="A15" t="s">
        <v>537</v>
      </c>
      <c r="B15">
        <v>2020</v>
      </c>
      <c r="C15">
        <v>3018.9229999999998</v>
      </c>
    </row>
    <row r="16" spans="1:3" x14ac:dyDescent="0.3">
      <c r="A16" t="s">
        <v>537</v>
      </c>
      <c r="B16">
        <v>2021</v>
      </c>
      <c r="C16">
        <v>11393.423000000001</v>
      </c>
    </row>
    <row r="17" spans="1:3" x14ac:dyDescent="0.3">
      <c r="A17" t="s">
        <v>538</v>
      </c>
      <c r="B17">
        <v>2020</v>
      </c>
      <c r="C17">
        <v>7603.3090000000002</v>
      </c>
    </row>
    <row r="18" spans="1:3" x14ac:dyDescent="0.3">
      <c r="A18" t="s">
        <v>538</v>
      </c>
      <c r="B18">
        <v>2021</v>
      </c>
      <c r="C18">
        <v>11096.924000000001</v>
      </c>
    </row>
    <row r="19" spans="1:3" x14ac:dyDescent="0.3">
      <c r="A19" t="s">
        <v>539</v>
      </c>
      <c r="B19">
        <v>2020</v>
      </c>
      <c r="C19">
        <v>8726.143</v>
      </c>
    </row>
    <row r="20" spans="1:3" x14ac:dyDescent="0.3">
      <c r="A20" t="s">
        <v>539</v>
      </c>
      <c r="B20">
        <v>2021</v>
      </c>
      <c r="C20">
        <v>10909.585999999999</v>
      </c>
    </row>
    <row r="21" spans="1:3" x14ac:dyDescent="0.3">
      <c r="A21" t="s">
        <v>540</v>
      </c>
      <c r="B21">
        <v>2020</v>
      </c>
      <c r="C21">
        <v>4465.4870000000001</v>
      </c>
    </row>
    <row r="22" spans="1:3" x14ac:dyDescent="0.3">
      <c r="A22" t="s">
        <v>540</v>
      </c>
      <c r="B22">
        <v>2021</v>
      </c>
      <c r="C22">
        <v>10148.794</v>
      </c>
    </row>
    <row r="23" spans="1:3" x14ac:dyDescent="0.3">
      <c r="A23" t="s">
        <v>541</v>
      </c>
      <c r="B23">
        <v>2020</v>
      </c>
      <c r="C23">
        <v>3009.913</v>
      </c>
    </row>
    <row r="24" spans="1:3" x14ac:dyDescent="0.3">
      <c r="A24" t="s">
        <v>541</v>
      </c>
      <c r="B24">
        <v>2021</v>
      </c>
      <c r="C24">
        <v>8890.0679999999993</v>
      </c>
    </row>
    <row r="25" spans="1:3" x14ac:dyDescent="0.3">
      <c r="A25" t="s">
        <v>542</v>
      </c>
      <c r="B25">
        <v>2020</v>
      </c>
      <c r="C25">
        <v>4922.1170000000002</v>
      </c>
    </row>
    <row r="26" spans="1:3" x14ac:dyDescent="0.3">
      <c r="A26" t="s">
        <v>542</v>
      </c>
      <c r="B26">
        <v>2021</v>
      </c>
      <c r="C26">
        <v>8309.85</v>
      </c>
    </row>
    <row r="27" spans="1:3" x14ac:dyDescent="0.3">
      <c r="A27" t="s">
        <v>543</v>
      </c>
      <c r="B27">
        <v>2020</v>
      </c>
      <c r="C27">
        <v>3681.9180000000001</v>
      </c>
    </row>
    <row r="28" spans="1:3" x14ac:dyDescent="0.3">
      <c r="A28" t="s">
        <v>543</v>
      </c>
      <c r="B28">
        <v>2021</v>
      </c>
      <c r="C28">
        <v>7173.4129999999996</v>
      </c>
    </row>
    <row r="29" spans="1:3" x14ac:dyDescent="0.3">
      <c r="A29" t="s">
        <v>544</v>
      </c>
      <c r="B29">
        <v>2020</v>
      </c>
      <c r="C29">
        <v>3439.58</v>
      </c>
    </row>
    <row r="30" spans="1:3" x14ac:dyDescent="0.3">
      <c r="A30" t="s">
        <v>544</v>
      </c>
      <c r="B30">
        <v>2021</v>
      </c>
      <c r="C30">
        <v>6949.1409999999996</v>
      </c>
    </row>
    <row r="31" spans="1:3" x14ac:dyDescent="0.3">
      <c r="A31" t="s">
        <v>545</v>
      </c>
      <c r="B31">
        <v>2020</v>
      </c>
      <c r="C31">
        <v>1171.0899999999999</v>
      </c>
    </row>
    <row r="32" spans="1:3" x14ac:dyDescent="0.3">
      <c r="A32" t="s">
        <v>545</v>
      </c>
      <c r="B32">
        <v>2021</v>
      </c>
      <c r="C32">
        <v>6597.366</v>
      </c>
    </row>
    <row r="33" spans="1:3" x14ac:dyDescent="0.3">
      <c r="A33" t="s">
        <v>546</v>
      </c>
      <c r="B33">
        <v>2021</v>
      </c>
      <c r="C33">
        <v>4479.2669999999998</v>
      </c>
    </row>
    <row r="34" spans="1:3" x14ac:dyDescent="0.3">
      <c r="A34" t="s">
        <v>547</v>
      </c>
      <c r="B34">
        <v>2020</v>
      </c>
      <c r="C34">
        <v>461.54700000000003</v>
      </c>
    </row>
    <row r="35" spans="1:3" x14ac:dyDescent="0.3">
      <c r="A35" t="s">
        <v>547</v>
      </c>
      <c r="B35">
        <v>2021</v>
      </c>
      <c r="C35">
        <v>4469.6499999999996</v>
      </c>
    </row>
    <row r="36" spans="1:3" x14ac:dyDescent="0.3">
      <c r="A36" t="s">
        <v>548</v>
      </c>
      <c r="B36">
        <v>2020</v>
      </c>
      <c r="C36">
        <v>2210.6849999999999</v>
      </c>
    </row>
    <row r="37" spans="1:3" x14ac:dyDescent="0.3">
      <c r="A37" t="s">
        <v>548</v>
      </c>
      <c r="B37">
        <v>2021</v>
      </c>
      <c r="C37">
        <v>4339.7259999999997</v>
      </c>
    </row>
    <row r="38" spans="1:3" x14ac:dyDescent="0.3">
      <c r="A38" t="s">
        <v>549</v>
      </c>
      <c r="B38">
        <v>2020</v>
      </c>
      <c r="C38">
        <v>7859.1779999999999</v>
      </c>
    </row>
    <row r="39" spans="1:3" x14ac:dyDescent="0.3">
      <c r="A39" t="s">
        <v>549</v>
      </c>
      <c r="B39">
        <v>2021</v>
      </c>
      <c r="C39">
        <v>4081.8960000000002</v>
      </c>
    </row>
    <row r="40" spans="1:3" x14ac:dyDescent="0.3">
      <c r="A40" t="s">
        <v>550</v>
      </c>
      <c r="B40">
        <v>2020</v>
      </c>
      <c r="C40">
        <v>5517.3779999999997</v>
      </c>
    </row>
    <row r="41" spans="1:3" x14ac:dyDescent="0.3">
      <c r="A41" t="s">
        <v>550</v>
      </c>
      <c r="B41">
        <v>2021</v>
      </c>
      <c r="C41">
        <v>3844.7829999999999</v>
      </c>
    </row>
    <row r="42" spans="1:3" x14ac:dyDescent="0.3">
      <c r="A42" t="s">
        <v>551</v>
      </c>
      <c r="B42">
        <v>2020</v>
      </c>
      <c r="C42">
        <v>3341.7730000000001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552</v>
      </c>
    </row>
    <row r="2" spans="1:2" x14ac:dyDescent="0.3">
      <c r="A2" t="s">
        <v>2</v>
      </c>
      <c r="B2" t="s">
        <v>553</v>
      </c>
    </row>
    <row r="3" spans="1:2" x14ac:dyDescent="0.3">
      <c r="A3">
        <v>2012</v>
      </c>
      <c r="B3">
        <v>0.76402068979489002</v>
      </c>
    </row>
    <row r="4" spans="1:2" x14ac:dyDescent="0.3">
      <c r="A4">
        <v>2013</v>
      </c>
      <c r="B4">
        <v>0.77801151784793998</v>
      </c>
    </row>
    <row r="5" spans="1:2" x14ac:dyDescent="0.3">
      <c r="A5">
        <v>2014</v>
      </c>
      <c r="B5">
        <v>0.79717358178713704</v>
      </c>
    </row>
    <row r="6" spans="1:2" x14ac:dyDescent="0.3">
      <c r="A6">
        <v>2015</v>
      </c>
      <c r="B6">
        <v>0.79072779236739998</v>
      </c>
    </row>
    <row r="7" spans="1:2" x14ac:dyDescent="0.3">
      <c r="A7">
        <v>2016</v>
      </c>
      <c r="B7">
        <v>0.806709907593399</v>
      </c>
    </row>
    <row r="8" spans="1:2" x14ac:dyDescent="0.3">
      <c r="A8">
        <v>2017</v>
      </c>
      <c r="B8">
        <v>0.83127679253509901</v>
      </c>
    </row>
    <row r="9" spans="1:2" x14ac:dyDescent="0.3">
      <c r="A9">
        <v>2018</v>
      </c>
      <c r="B9">
        <v>0.81723980370420501</v>
      </c>
    </row>
    <row r="10" spans="1:2" x14ac:dyDescent="0.3">
      <c r="A10">
        <v>2019</v>
      </c>
      <c r="B10">
        <v>0.83663296875515403</v>
      </c>
    </row>
    <row r="11" spans="1:2" x14ac:dyDescent="0.3">
      <c r="A11">
        <v>2020</v>
      </c>
      <c r="B11">
        <v>0.72546864525916399</v>
      </c>
    </row>
    <row r="12" spans="1:2" x14ac:dyDescent="0.3">
      <c r="A12">
        <v>2021</v>
      </c>
      <c r="B12">
        <v>0.69775907331933895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554</v>
      </c>
    </row>
    <row r="2" spans="1:3" x14ac:dyDescent="0.3">
      <c r="A2" t="s">
        <v>2</v>
      </c>
      <c r="B2" t="s">
        <v>553</v>
      </c>
      <c r="C2" t="s">
        <v>73</v>
      </c>
    </row>
    <row r="3" spans="1:3" x14ac:dyDescent="0.3">
      <c r="A3">
        <v>2012</v>
      </c>
      <c r="B3">
        <v>0.76402068979489002</v>
      </c>
      <c r="C3">
        <v>1.6536487357981002E-2</v>
      </c>
    </row>
    <row r="4" spans="1:3" x14ac:dyDescent="0.3">
      <c r="A4">
        <v>2013</v>
      </c>
      <c r="B4">
        <v>0.77801151784793998</v>
      </c>
      <c r="C4">
        <v>1.8312106255664599E-2</v>
      </c>
    </row>
    <row r="5" spans="1:3" x14ac:dyDescent="0.3">
      <c r="A5">
        <v>2014</v>
      </c>
      <c r="B5">
        <v>0.79717358178713704</v>
      </c>
      <c r="C5">
        <v>2.4629537609162099E-2</v>
      </c>
    </row>
    <row r="6" spans="1:3" x14ac:dyDescent="0.3">
      <c r="A6">
        <v>2015</v>
      </c>
      <c r="B6">
        <v>0.79072779236739998</v>
      </c>
      <c r="C6">
        <v>-8.0858041046550904E-3</v>
      </c>
    </row>
    <row r="7" spans="1:3" x14ac:dyDescent="0.3">
      <c r="A7">
        <v>2016</v>
      </c>
      <c r="B7">
        <v>0.806709907593399</v>
      </c>
      <c r="C7">
        <v>2.0211905260278301E-2</v>
      </c>
    </row>
    <row r="8" spans="1:3" x14ac:dyDescent="0.3">
      <c r="A8">
        <v>2017</v>
      </c>
      <c r="B8">
        <v>0.83127679253509901</v>
      </c>
      <c r="C8">
        <v>3.0453183617130501E-2</v>
      </c>
    </row>
    <row r="9" spans="1:3" x14ac:dyDescent="0.3">
      <c r="A9">
        <v>2018</v>
      </c>
      <c r="B9">
        <v>0.81723980370420501</v>
      </c>
      <c r="C9">
        <v>-1.6886058839782999E-2</v>
      </c>
    </row>
    <row r="10" spans="1:3" x14ac:dyDescent="0.3">
      <c r="A10">
        <v>2019</v>
      </c>
      <c r="B10">
        <v>0.83663296875515403</v>
      </c>
      <c r="C10">
        <v>2.3730078935274099E-2</v>
      </c>
    </row>
    <row r="11" spans="1:3" x14ac:dyDescent="0.3">
      <c r="A11">
        <v>2020</v>
      </c>
      <c r="B11">
        <v>0.72546864525916399</v>
      </c>
      <c r="C11">
        <v>-0.13287107686109201</v>
      </c>
    </row>
    <row r="12" spans="1:3" x14ac:dyDescent="0.3">
      <c r="A12">
        <v>2021</v>
      </c>
      <c r="B12">
        <v>0.69775907331933895</v>
      </c>
      <c r="C12">
        <v>-3.8195409437614798E-2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C14"/>
  <sheetViews>
    <sheetView workbookViewId="0"/>
  </sheetViews>
  <sheetFormatPr defaultColWidth="11.5546875" defaultRowHeight="14.4" x14ac:dyDescent="0.3"/>
  <sheetData>
    <row r="1" spans="1:3" x14ac:dyDescent="0.3">
      <c r="A1" t="s">
        <v>555</v>
      </c>
    </row>
    <row r="2" spans="1:3" x14ac:dyDescent="0.3">
      <c r="A2" t="s">
        <v>75</v>
      </c>
      <c r="B2" t="s">
        <v>2</v>
      </c>
      <c r="C2" t="s">
        <v>553</v>
      </c>
    </row>
    <row r="3" spans="1:3" x14ac:dyDescent="0.3">
      <c r="A3" t="s">
        <v>76</v>
      </c>
      <c r="B3">
        <v>2021</v>
      </c>
      <c r="C3">
        <v>0.70087518790551195</v>
      </c>
    </row>
    <row r="4" spans="1:3" x14ac:dyDescent="0.3">
      <c r="A4" t="s">
        <v>77</v>
      </c>
      <c r="B4">
        <v>2021</v>
      </c>
      <c r="C4">
        <v>0.61676710100020105</v>
      </c>
    </row>
    <row r="5" spans="1:3" x14ac:dyDescent="0.3">
      <c r="A5" t="s">
        <v>78</v>
      </c>
      <c r="B5">
        <v>2021</v>
      </c>
      <c r="C5">
        <v>0.51157338645397099</v>
      </c>
    </row>
    <row r="6" spans="1:3" x14ac:dyDescent="0.3">
      <c r="A6" t="s">
        <v>79</v>
      </c>
      <c r="B6">
        <v>2021</v>
      </c>
      <c r="C6">
        <v>0.51411164768168405</v>
      </c>
    </row>
    <row r="7" spans="1:3" x14ac:dyDescent="0.3">
      <c r="A7" t="s">
        <v>80</v>
      </c>
      <c r="B7">
        <v>2021</v>
      </c>
      <c r="C7">
        <v>0.56918227967731305</v>
      </c>
    </row>
    <row r="8" spans="1:3" x14ac:dyDescent="0.3">
      <c r="A8" t="s">
        <v>81</v>
      </c>
      <c r="B8">
        <v>2021</v>
      </c>
      <c r="C8">
        <v>0.627562146361196</v>
      </c>
    </row>
    <row r="9" spans="1:3" x14ac:dyDescent="0.3">
      <c r="A9" t="s">
        <v>82</v>
      </c>
      <c r="B9">
        <v>2021</v>
      </c>
      <c r="C9">
        <v>0.70055293270505203</v>
      </c>
    </row>
    <row r="10" spans="1:3" x14ac:dyDescent="0.3">
      <c r="A10" t="s">
        <v>83</v>
      </c>
      <c r="B10">
        <v>2021</v>
      </c>
      <c r="C10">
        <v>0.71616266762441705</v>
      </c>
    </row>
    <row r="11" spans="1:3" x14ac:dyDescent="0.3">
      <c r="A11" t="s">
        <v>84</v>
      </c>
      <c r="B11">
        <v>2021</v>
      </c>
      <c r="C11">
        <v>0.72469707674953099</v>
      </c>
    </row>
    <row r="12" spans="1:3" x14ac:dyDescent="0.3">
      <c r="A12" t="s">
        <v>85</v>
      </c>
      <c r="B12">
        <v>2021</v>
      </c>
      <c r="C12">
        <v>0.78319670603121805</v>
      </c>
    </row>
    <row r="13" spans="1:3" x14ac:dyDescent="0.3">
      <c r="A13" t="s">
        <v>86</v>
      </c>
      <c r="B13">
        <v>2021</v>
      </c>
      <c r="C13">
        <v>0.80288007073896495</v>
      </c>
    </row>
    <row r="14" spans="1:3" x14ac:dyDescent="0.3">
      <c r="A14" t="s">
        <v>87</v>
      </c>
      <c r="B14">
        <v>2021</v>
      </c>
      <c r="C14">
        <v>0.830485233634503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556</v>
      </c>
    </row>
    <row r="2" spans="1:4" x14ac:dyDescent="0.3">
      <c r="A2" t="s">
        <v>75</v>
      </c>
      <c r="B2" t="s">
        <v>2</v>
      </c>
      <c r="C2" t="s">
        <v>553</v>
      </c>
      <c r="D2" t="s">
        <v>73</v>
      </c>
    </row>
    <row r="3" spans="1:4" x14ac:dyDescent="0.3">
      <c r="A3" t="s">
        <v>76</v>
      </c>
      <c r="B3">
        <v>2021</v>
      </c>
      <c r="C3">
        <v>0.70087518790551195</v>
      </c>
      <c r="D3">
        <v>-0.179989434129954</v>
      </c>
    </row>
    <row r="4" spans="1:4" x14ac:dyDescent="0.3">
      <c r="A4" t="s">
        <v>77</v>
      </c>
      <c r="B4">
        <v>2021</v>
      </c>
      <c r="C4">
        <v>0.61676710100020105</v>
      </c>
      <c r="D4">
        <v>-0.237796271983265</v>
      </c>
    </row>
    <row r="5" spans="1:4" x14ac:dyDescent="0.3">
      <c r="A5" t="s">
        <v>78</v>
      </c>
      <c r="B5">
        <v>2021</v>
      </c>
      <c r="C5">
        <v>0.51157338645397099</v>
      </c>
      <c r="D5">
        <v>-0.25640681978024998</v>
      </c>
    </row>
    <row r="6" spans="1:4" x14ac:dyDescent="0.3">
      <c r="A6" t="s">
        <v>79</v>
      </c>
      <c r="B6">
        <v>2021</v>
      </c>
      <c r="C6">
        <v>0.51411164768168405</v>
      </c>
      <c r="D6">
        <v>3.8704236467445897E-2</v>
      </c>
    </row>
    <row r="7" spans="1:4" x14ac:dyDescent="0.3">
      <c r="A7" t="s">
        <v>80</v>
      </c>
      <c r="B7">
        <v>2021</v>
      </c>
      <c r="C7">
        <v>0.56918227967731305</v>
      </c>
      <c r="D7">
        <v>0.17085656432857099</v>
      </c>
    </row>
    <row r="8" spans="1:4" x14ac:dyDescent="0.3">
      <c r="A8" t="s">
        <v>81</v>
      </c>
      <c r="B8">
        <v>2021</v>
      </c>
      <c r="C8">
        <v>0.627562146361196</v>
      </c>
      <c r="D8">
        <v>0.13653428203905599</v>
      </c>
    </row>
    <row r="9" spans="1:4" x14ac:dyDescent="0.3">
      <c r="A9" t="s">
        <v>82</v>
      </c>
      <c r="B9">
        <v>2021</v>
      </c>
      <c r="C9">
        <v>0.70055293270505203</v>
      </c>
      <c r="D9">
        <v>0.188378171502844</v>
      </c>
    </row>
    <row r="10" spans="1:4" x14ac:dyDescent="0.3">
      <c r="A10" t="s">
        <v>83</v>
      </c>
      <c r="B10">
        <v>2021</v>
      </c>
      <c r="C10">
        <v>0.71616266762441705</v>
      </c>
      <c r="D10">
        <v>0.204225872400983</v>
      </c>
    </row>
    <row r="11" spans="1:4" x14ac:dyDescent="0.3">
      <c r="A11" t="s">
        <v>84</v>
      </c>
      <c r="B11">
        <v>2021</v>
      </c>
      <c r="C11">
        <v>0.72469707674953099</v>
      </c>
      <c r="D11">
        <v>0.132375707701225</v>
      </c>
    </row>
    <row r="12" spans="1:4" x14ac:dyDescent="0.3">
      <c r="A12" t="s">
        <v>85</v>
      </c>
      <c r="B12">
        <v>2021</v>
      </c>
      <c r="C12">
        <v>0.78319670603121805</v>
      </c>
      <c r="D12">
        <v>0.23889355882291899</v>
      </c>
    </row>
    <row r="13" spans="1:4" x14ac:dyDescent="0.3">
      <c r="A13" t="s">
        <v>86</v>
      </c>
      <c r="B13">
        <v>2021</v>
      </c>
      <c r="C13">
        <v>0.80288007073896495</v>
      </c>
      <c r="D13">
        <v>0.19646460067693799</v>
      </c>
    </row>
    <row r="14" spans="1:4" x14ac:dyDescent="0.3">
      <c r="A14" t="s">
        <v>87</v>
      </c>
      <c r="B14">
        <v>2021</v>
      </c>
      <c r="C14">
        <v>0.830485233634503</v>
      </c>
      <c r="D14">
        <v>0.14434239462281601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557</v>
      </c>
    </row>
    <row r="2" spans="1:2" x14ac:dyDescent="0.3">
      <c r="A2" t="s">
        <v>2</v>
      </c>
      <c r="B2" t="s">
        <v>553</v>
      </c>
    </row>
    <row r="3" spans="1:2" x14ac:dyDescent="0.3">
      <c r="A3">
        <v>2012</v>
      </c>
      <c r="B3">
        <v>0.72682814785933603</v>
      </c>
    </row>
    <row r="4" spans="1:2" x14ac:dyDescent="0.3">
      <c r="A4">
        <v>2013</v>
      </c>
      <c r="B4">
        <v>0.75683564380048096</v>
      </c>
    </row>
    <row r="5" spans="1:2" x14ac:dyDescent="0.3">
      <c r="A5">
        <v>2014</v>
      </c>
      <c r="B5">
        <v>0.79655095947352605</v>
      </c>
    </row>
    <row r="6" spans="1:2" x14ac:dyDescent="0.3">
      <c r="A6">
        <v>2015</v>
      </c>
      <c r="B6">
        <v>0.79762956772402205</v>
      </c>
    </row>
    <row r="7" spans="1:2" x14ac:dyDescent="0.3">
      <c r="A7">
        <v>2016</v>
      </c>
      <c r="B7">
        <v>0.79906204154643601</v>
      </c>
    </row>
    <row r="8" spans="1:2" x14ac:dyDescent="0.3">
      <c r="A8">
        <v>2017</v>
      </c>
      <c r="B8">
        <v>0.81436853788473096</v>
      </c>
    </row>
    <row r="9" spans="1:2" x14ac:dyDescent="0.3">
      <c r="A9">
        <v>2018</v>
      </c>
      <c r="B9">
        <v>0.81287290262865897</v>
      </c>
    </row>
    <row r="10" spans="1:2" x14ac:dyDescent="0.3">
      <c r="A10">
        <v>2019</v>
      </c>
      <c r="B10">
        <v>0.82694807531561698</v>
      </c>
    </row>
    <row r="11" spans="1:2" x14ac:dyDescent="0.3">
      <c r="A11">
        <v>2020</v>
      </c>
      <c r="B11">
        <v>0.80034198376520704</v>
      </c>
    </row>
    <row r="12" spans="1:2" x14ac:dyDescent="0.3">
      <c r="A12">
        <v>2021</v>
      </c>
      <c r="B12">
        <v>0.80436155334880499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558</v>
      </c>
    </row>
    <row r="2" spans="1:3" x14ac:dyDescent="0.3">
      <c r="A2" t="s">
        <v>2</v>
      </c>
      <c r="B2" t="s">
        <v>553</v>
      </c>
      <c r="C2" t="s">
        <v>73</v>
      </c>
    </row>
    <row r="3" spans="1:3" x14ac:dyDescent="0.3">
      <c r="A3">
        <v>2012</v>
      </c>
      <c r="B3">
        <v>0.72682814785933603</v>
      </c>
      <c r="C3">
        <v>4.0925597350621699E-2</v>
      </c>
    </row>
    <row r="4" spans="1:3" x14ac:dyDescent="0.3">
      <c r="A4">
        <v>2013</v>
      </c>
      <c r="B4">
        <v>0.75683564380048096</v>
      </c>
      <c r="C4">
        <v>4.1285544635995701E-2</v>
      </c>
    </row>
    <row r="5" spans="1:3" x14ac:dyDescent="0.3">
      <c r="A5">
        <v>2014</v>
      </c>
      <c r="B5">
        <v>0.79655095947352605</v>
      </c>
      <c r="C5">
        <v>5.2475482620788501E-2</v>
      </c>
    </row>
    <row r="6" spans="1:3" x14ac:dyDescent="0.3">
      <c r="A6">
        <v>2015</v>
      </c>
      <c r="B6">
        <v>0.79762956772402205</v>
      </c>
      <c r="C6">
        <v>1.3540982377433499E-3</v>
      </c>
    </row>
    <row r="7" spans="1:3" x14ac:dyDescent="0.3">
      <c r="A7">
        <v>2016</v>
      </c>
      <c r="B7">
        <v>0.79906204154643601</v>
      </c>
      <c r="C7">
        <v>1.79591364259624E-3</v>
      </c>
    </row>
    <row r="8" spans="1:3" x14ac:dyDescent="0.3">
      <c r="A8">
        <v>2017</v>
      </c>
      <c r="B8">
        <v>0.81436853788473096</v>
      </c>
      <c r="C8">
        <v>1.9155579344842601E-2</v>
      </c>
    </row>
    <row r="9" spans="1:3" x14ac:dyDescent="0.3">
      <c r="A9">
        <v>2018</v>
      </c>
      <c r="B9">
        <v>0.81287290262865897</v>
      </c>
      <c r="C9">
        <v>-1.83655824911499E-3</v>
      </c>
    </row>
    <row r="10" spans="1:3" x14ac:dyDescent="0.3">
      <c r="A10">
        <v>2019</v>
      </c>
      <c r="B10">
        <v>0.82694807531561698</v>
      </c>
      <c r="C10">
        <v>1.7315342461832001E-2</v>
      </c>
    </row>
    <row r="11" spans="1:3" x14ac:dyDescent="0.3">
      <c r="A11">
        <v>2020</v>
      </c>
      <c r="B11">
        <v>0.80034198376520704</v>
      </c>
      <c r="C11">
        <v>-3.21738357517262E-2</v>
      </c>
    </row>
    <row r="12" spans="1:3" x14ac:dyDescent="0.3">
      <c r="A12">
        <v>2021</v>
      </c>
      <c r="B12">
        <v>0.80436155334880499</v>
      </c>
      <c r="C12">
        <v>5.0223150417383301E-3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C14"/>
  <sheetViews>
    <sheetView workbookViewId="0"/>
  </sheetViews>
  <sheetFormatPr defaultColWidth="11.5546875" defaultRowHeight="14.4" x14ac:dyDescent="0.3"/>
  <sheetData>
    <row r="1" spans="1:3" x14ac:dyDescent="0.3">
      <c r="A1" t="s">
        <v>559</v>
      </c>
    </row>
    <row r="2" spans="1:3" x14ac:dyDescent="0.3">
      <c r="A2" t="s">
        <v>75</v>
      </c>
      <c r="B2" t="s">
        <v>2</v>
      </c>
      <c r="C2" t="s">
        <v>553</v>
      </c>
    </row>
    <row r="3" spans="1:3" x14ac:dyDescent="0.3">
      <c r="A3" t="s">
        <v>76</v>
      </c>
      <c r="B3">
        <v>2021</v>
      </c>
      <c r="C3">
        <v>0.816855009301235</v>
      </c>
    </row>
    <row r="4" spans="1:3" x14ac:dyDescent="0.3">
      <c r="A4" t="s">
        <v>77</v>
      </c>
      <c r="B4">
        <v>2021</v>
      </c>
      <c r="C4">
        <v>0.77095262261294695</v>
      </c>
    </row>
    <row r="5" spans="1:3" x14ac:dyDescent="0.3">
      <c r="A5" t="s">
        <v>78</v>
      </c>
      <c r="B5">
        <v>2021</v>
      </c>
      <c r="C5">
        <v>0.66691452222278602</v>
      </c>
    </row>
    <row r="6" spans="1:3" x14ac:dyDescent="0.3">
      <c r="A6" t="s">
        <v>79</v>
      </c>
      <c r="B6">
        <v>2021</v>
      </c>
      <c r="C6">
        <v>0.77573815569684501</v>
      </c>
    </row>
    <row r="7" spans="1:3" x14ac:dyDescent="0.3">
      <c r="A7" t="s">
        <v>80</v>
      </c>
      <c r="B7">
        <v>2021</v>
      </c>
      <c r="C7">
        <v>0.82179227687197198</v>
      </c>
    </row>
    <row r="8" spans="1:3" x14ac:dyDescent="0.3">
      <c r="A8" t="s">
        <v>81</v>
      </c>
      <c r="B8">
        <v>2021</v>
      </c>
      <c r="C8">
        <v>0.80902217613412597</v>
      </c>
    </row>
    <row r="9" spans="1:3" x14ac:dyDescent="0.3">
      <c r="A9" t="s">
        <v>82</v>
      </c>
      <c r="B9">
        <v>2021</v>
      </c>
      <c r="C9">
        <v>0.82792442454844895</v>
      </c>
    </row>
    <row r="10" spans="1:3" x14ac:dyDescent="0.3">
      <c r="A10" t="s">
        <v>83</v>
      </c>
      <c r="B10">
        <v>2021</v>
      </c>
      <c r="C10">
        <v>0.80004069520684296</v>
      </c>
    </row>
    <row r="11" spans="1:3" x14ac:dyDescent="0.3">
      <c r="A11" t="s">
        <v>84</v>
      </c>
      <c r="B11">
        <v>2021</v>
      </c>
      <c r="C11">
        <v>0.81034055706153896</v>
      </c>
    </row>
    <row r="12" spans="1:3" x14ac:dyDescent="0.3">
      <c r="A12" t="s">
        <v>85</v>
      </c>
      <c r="B12">
        <v>2021</v>
      </c>
      <c r="C12">
        <v>0.83787996417729604</v>
      </c>
    </row>
    <row r="13" spans="1:3" x14ac:dyDescent="0.3">
      <c r="A13" t="s">
        <v>86</v>
      </c>
      <c r="B13">
        <v>2021</v>
      </c>
      <c r="C13">
        <v>0.82264755299697401</v>
      </c>
    </row>
    <row r="14" spans="1:3" x14ac:dyDescent="0.3">
      <c r="A14" t="s">
        <v>87</v>
      </c>
      <c r="B14">
        <v>2021</v>
      </c>
      <c r="C14">
        <v>0.82132377445396398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560</v>
      </c>
    </row>
    <row r="2" spans="1:4" x14ac:dyDescent="0.3">
      <c r="A2" t="s">
        <v>75</v>
      </c>
      <c r="B2" t="s">
        <v>2</v>
      </c>
      <c r="C2" t="s">
        <v>553</v>
      </c>
      <c r="D2" t="s">
        <v>73</v>
      </c>
    </row>
    <row r="3" spans="1:4" x14ac:dyDescent="0.3">
      <c r="A3" t="s">
        <v>76</v>
      </c>
      <c r="B3">
        <v>2021</v>
      </c>
      <c r="C3">
        <v>0.816855009301235</v>
      </c>
      <c r="D3">
        <v>-4.3522465264888802E-2</v>
      </c>
    </row>
    <row r="4" spans="1:4" x14ac:dyDescent="0.3">
      <c r="A4" t="s">
        <v>77</v>
      </c>
      <c r="B4">
        <v>2021</v>
      </c>
      <c r="C4">
        <v>0.77095262261294695</v>
      </c>
      <c r="D4">
        <v>-5.8036740430066798E-2</v>
      </c>
    </row>
    <row r="5" spans="1:4" x14ac:dyDescent="0.3">
      <c r="A5" t="s">
        <v>78</v>
      </c>
      <c r="B5">
        <v>2021</v>
      </c>
      <c r="C5">
        <v>0.66691452222278602</v>
      </c>
      <c r="D5">
        <v>-7.3045322683045005E-2</v>
      </c>
    </row>
    <row r="6" spans="1:4" x14ac:dyDescent="0.3">
      <c r="A6" t="s">
        <v>79</v>
      </c>
      <c r="B6">
        <v>2021</v>
      </c>
      <c r="C6">
        <v>0.77573815569684501</v>
      </c>
      <c r="D6">
        <v>0.18486296719700299</v>
      </c>
    </row>
    <row r="7" spans="1:4" x14ac:dyDescent="0.3">
      <c r="A7" t="s">
        <v>80</v>
      </c>
      <c r="B7">
        <v>2021</v>
      </c>
      <c r="C7">
        <v>0.82179227687197198</v>
      </c>
      <c r="D7">
        <v>0.162088136628603</v>
      </c>
    </row>
    <row r="8" spans="1:4" x14ac:dyDescent="0.3">
      <c r="A8" t="s">
        <v>81</v>
      </c>
      <c r="B8">
        <v>2021</v>
      </c>
      <c r="C8">
        <v>0.80902217613412597</v>
      </c>
      <c r="D8">
        <v>8.4869775556874999E-2</v>
      </c>
    </row>
    <row r="9" spans="1:4" x14ac:dyDescent="0.3">
      <c r="A9" t="s">
        <v>82</v>
      </c>
      <c r="B9">
        <v>2021</v>
      </c>
      <c r="C9">
        <v>0.82792442454844895</v>
      </c>
      <c r="D9">
        <v>0.101736514845556</v>
      </c>
    </row>
    <row r="10" spans="1:4" x14ac:dyDescent="0.3">
      <c r="A10" t="s">
        <v>83</v>
      </c>
      <c r="B10">
        <v>2021</v>
      </c>
      <c r="C10">
        <v>0.80004069520684296</v>
      </c>
      <c r="D10">
        <v>5.5704112178890798E-2</v>
      </c>
    </row>
    <row r="11" spans="1:4" x14ac:dyDescent="0.3">
      <c r="A11" t="s">
        <v>84</v>
      </c>
      <c r="B11">
        <v>2021</v>
      </c>
      <c r="C11">
        <v>0.81034055706153896</v>
      </c>
      <c r="D11">
        <v>8.9749083174104297E-3</v>
      </c>
    </row>
    <row r="12" spans="1:4" x14ac:dyDescent="0.3">
      <c r="A12" t="s">
        <v>85</v>
      </c>
      <c r="B12">
        <v>2021</v>
      </c>
      <c r="C12">
        <v>0.83787996417729604</v>
      </c>
      <c r="D12">
        <v>6.0519877344704001E-2</v>
      </c>
    </row>
    <row r="13" spans="1:4" x14ac:dyDescent="0.3">
      <c r="A13" t="s">
        <v>86</v>
      </c>
      <c r="B13">
        <v>2021</v>
      </c>
      <c r="C13">
        <v>0.82264755299697401</v>
      </c>
      <c r="D13">
        <v>-2.2404315051934999E-2</v>
      </c>
    </row>
    <row r="14" spans="1:4" x14ac:dyDescent="0.3">
      <c r="A14" t="s">
        <v>87</v>
      </c>
      <c r="B14">
        <v>2021</v>
      </c>
      <c r="C14">
        <v>0.82132377445396398</v>
      </c>
      <c r="D14">
        <v>6.2570029844795103E-3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D10"/>
  <sheetViews>
    <sheetView workbookViewId="0"/>
  </sheetViews>
  <sheetFormatPr defaultColWidth="11.5546875" defaultRowHeight="14.4" x14ac:dyDescent="0.3"/>
  <sheetData>
    <row r="1" spans="1:4" x14ac:dyDescent="0.3">
      <c r="A1" t="s">
        <v>561</v>
      </c>
    </row>
    <row r="2" spans="1:4" x14ac:dyDescent="0.3">
      <c r="A2" t="s">
        <v>2</v>
      </c>
      <c r="B2" t="s">
        <v>13</v>
      </c>
      <c r="C2" t="s">
        <v>14</v>
      </c>
      <c r="D2" t="s">
        <v>553</v>
      </c>
    </row>
    <row r="3" spans="1:4" x14ac:dyDescent="0.3">
      <c r="A3">
        <v>2020</v>
      </c>
      <c r="B3" t="s">
        <v>19</v>
      </c>
      <c r="C3" t="s">
        <v>20</v>
      </c>
      <c r="D3">
        <v>0.80360412742780096</v>
      </c>
    </row>
    <row r="4" spans="1:4" x14ac:dyDescent="0.3">
      <c r="A4">
        <v>2020</v>
      </c>
      <c r="B4" t="s">
        <v>21</v>
      </c>
      <c r="C4" t="s">
        <v>22</v>
      </c>
      <c r="D4">
        <v>0.80670473924566</v>
      </c>
    </row>
    <row r="5" spans="1:4" x14ac:dyDescent="0.3">
      <c r="A5">
        <v>2020</v>
      </c>
      <c r="B5" t="s">
        <v>92</v>
      </c>
      <c r="C5" t="s">
        <v>93</v>
      </c>
      <c r="D5">
        <v>0.54953317091235498</v>
      </c>
    </row>
    <row r="6" spans="1:4" x14ac:dyDescent="0.3">
      <c r="A6">
        <v>2020</v>
      </c>
      <c r="B6" t="s">
        <v>35</v>
      </c>
      <c r="C6" t="s">
        <v>36</v>
      </c>
      <c r="D6">
        <v>0.79566054648324402</v>
      </c>
    </row>
    <row r="7" spans="1:4" x14ac:dyDescent="0.3">
      <c r="A7">
        <v>2021</v>
      </c>
      <c r="B7" t="s">
        <v>19</v>
      </c>
      <c r="C7" t="s">
        <v>20</v>
      </c>
      <c r="D7">
        <v>0.79825995241058101</v>
      </c>
    </row>
    <row r="8" spans="1:4" x14ac:dyDescent="0.3">
      <c r="A8">
        <v>2021</v>
      </c>
      <c r="B8" t="s">
        <v>21</v>
      </c>
      <c r="C8" t="s">
        <v>22</v>
      </c>
      <c r="D8">
        <v>0.82020880565057197</v>
      </c>
    </row>
    <row r="9" spans="1:4" x14ac:dyDescent="0.3">
      <c r="A9">
        <v>2021</v>
      </c>
      <c r="B9" t="s">
        <v>92</v>
      </c>
      <c r="C9" t="s">
        <v>93</v>
      </c>
      <c r="D9">
        <v>0.62419029982178298</v>
      </c>
    </row>
    <row r="10" spans="1:4" x14ac:dyDescent="0.3">
      <c r="A10">
        <v>2021</v>
      </c>
      <c r="B10" t="s">
        <v>35</v>
      </c>
      <c r="C10" t="s">
        <v>36</v>
      </c>
      <c r="D10">
        <v>0.802817550586017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562</v>
      </c>
    </row>
    <row r="2" spans="1:2" x14ac:dyDescent="0.3">
      <c r="A2" t="s">
        <v>2</v>
      </c>
      <c r="B2" t="s">
        <v>553</v>
      </c>
    </row>
    <row r="3" spans="1:2" x14ac:dyDescent="0.3">
      <c r="A3">
        <v>2012</v>
      </c>
      <c r="B3">
        <v>0.79518025950548898</v>
      </c>
    </row>
    <row r="4" spans="1:2" x14ac:dyDescent="0.3">
      <c r="A4">
        <v>2013</v>
      </c>
      <c r="B4">
        <v>0.79422545353603702</v>
      </c>
    </row>
    <row r="5" spans="1:2" x14ac:dyDescent="0.3">
      <c r="A5">
        <v>2014</v>
      </c>
      <c r="B5">
        <v>0.79761776342775803</v>
      </c>
    </row>
    <row r="6" spans="1:2" x14ac:dyDescent="0.3">
      <c r="A6">
        <v>2015</v>
      </c>
      <c r="B6">
        <v>0.78584507566899997</v>
      </c>
    </row>
    <row r="7" spans="1:2" x14ac:dyDescent="0.3">
      <c r="A7">
        <v>2016</v>
      </c>
      <c r="B7">
        <v>0.81221805244251699</v>
      </c>
    </row>
    <row r="8" spans="1:2" x14ac:dyDescent="0.3">
      <c r="A8">
        <v>2017</v>
      </c>
      <c r="B8">
        <v>0.84382031066288898</v>
      </c>
    </row>
    <row r="9" spans="1:2" x14ac:dyDescent="0.3">
      <c r="A9">
        <v>2018</v>
      </c>
      <c r="B9">
        <v>0.82022282216934606</v>
      </c>
    </row>
    <row r="10" spans="1:2" x14ac:dyDescent="0.3">
      <c r="A10">
        <v>2019</v>
      </c>
      <c r="B10">
        <v>0.84327823299528004</v>
      </c>
    </row>
    <row r="11" spans="1:2" x14ac:dyDescent="0.3">
      <c r="A11">
        <v>2020</v>
      </c>
      <c r="B11">
        <v>0.65265048604527898</v>
      </c>
    </row>
    <row r="12" spans="1:2" x14ac:dyDescent="0.3">
      <c r="A12">
        <v>2021</v>
      </c>
      <c r="B12">
        <v>0.54794732208210295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563</v>
      </c>
    </row>
    <row r="2" spans="1:3" x14ac:dyDescent="0.3">
      <c r="A2" t="s">
        <v>2</v>
      </c>
      <c r="B2" t="s">
        <v>553</v>
      </c>
      <c r="C2" t="s">
        <v>73</v>
      </c>
    </row>
    <row r="3" spans="1:3" x14ac:dyDescent="0.3">
      <c r="A3">
        <v>2012</v>
      </c>
      <c r="B3">
        <v>0.79518025950548898</v>
      </c>
      <c r="C3">
        <v>-4.7312712790921196E-3</v>
      </c>
    </row>
    <row r="4" spans="1:3" x14ac:dyDescent="0.3">
      <c r="A4">
        <v>2013</v>
      </c>
      <c r="B4">
        <v>0.79422545353603702</v>
      </c>
      <c r="C4">
        <v>-1.20074154009564E-3</v>
      </c>
    </row>
    <row r="5" spans="1:3" x14ac:dyDescent="0.3">
      <c r="A5">
        <v>2014</v>
      </c>
      <c r="B5">
        <v>0.79761776342775803</v>
      </c>
      <c r="C5">
        <v>4.2712177966819399E-3</v>
      </c>
    </row>
    <row r="6" spans="1:3" x14ac:dyDescent="0.3">
      <c r="A6">
        <v>2015</v>
      </c>
      <c r="B6">
        <v>0.78584507566899997</v>
      </c>
      <c r="C6">
        <v>-1.47598114015978E-2</v>
      </c>
    </row>
    <row r="7" spans="1:3" x14ac:dyDescent="0.3">
      <c r="A7">
        <v>2016</v>
      </c>
      <c r="B7">
        <v>0.81221805244251699</v>
      </c>
      <c r="C7">
        <v>3.3560020403596E-2</v>
      </c>
    </row>
    <row r="8" spans="1:3" x14ac:dyDescent="0.3">
      <c r="A8">
        <v>2017</v>
      </c>
      <c r="B8">
        <v>0.84382031066288898</v>
      </c>
      <c r="C8">
        <v>3.8908588802400099E-2</v>
      </c>
    </row>
    <row r="9" spans="1:3" x14ac:dyDescent="0.3">
      <c r="A9">
        <v>2018</v>
      </c>
      <c r="B9">
        <v>0.82022282216934606</v>
      </c>
      <c r="C9">
        <v>-2.79650634090635E-2</v>
      </c>
    </row>
    <row r="10" spans="1:3" x14ac:dyDescent="0.3">
      <c r="A10">
        <v>2019</v>
      </c>
      <c r="B10">
        <v>0.84327823299528004</v>
      </c>
      <c r="C10">
        <v>2.8108716561869002E-2</v>
      </c>
    </row>
    <row r="11" spans="1:3" x14ac:dyDescent="0.3">
      <c r="A11">
        <v>2020</v>
      </c>
      <c r="B11">
        <v>0.65265048604527898</v>
      </c>
      <c r="C11">
        <v>-0.22605557631068199</v>
      </c>
    </row>
    <row r="12" spans="1:3" x14ac:dyDescent="0.3">
      <c r="A12">
        <v>2021</v>
      </c>
      <c r="B12">
        <v>0.54794732208210295</v>
      </c>
      <c r="C12">
        <v>-0.160427619686033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C14"/>
  <sheetViews>
    <sheetView workbookViewId="0"/>
  </sheetViews>
  <sheetFormatPr defaultColWidth="11.5546875" defaultRowHeight="14.4" x14ac:dyDescent="0.3"/>
  <sheetData>
    <row r="1" spans="1:3" x14ac:dyDescent="0.3">
      <c r="A1" t="s">
        <v>564</v>
      </c>
    </row>
    <row r="2" spans="1:3" x14ac:dyDescent="0.3">
      <c r="A2" t="s">
        <v>75</v>
      </c>
      <c r="B2" t="s">
        <v>2</v>
      </c>
      <c r="C2" t="s">
        <v>553</v>
      </c>
    </row>
    <row r="3" spans="1:3" x14ac:dyDescent="0.3">
      <c r="A3" t="s">
        <v>76</v>
      </c>
      <c r="B3">
        <v>2021</v>
      </c>
      <c r="C3">
        <v>0.50393754945937996</v>
      </c>
    </row>
    <row r="4" spans="1:3" x14ac:dyDescent="0.3">
      <c r="A4" t="s">
        <v>77</v>
      </c>
      <c r="B4">
        <v>2021</v>
      </c>
      <c r="C4">
        <v>0.350163000094596</v>
      </c>
    </row>
    <row r="5" spans="1:3" x14ac:dyDescent="0.3">
      <c r="A5" t="s">
        <v>78</v>
      </c>
      <c r="B5">
        <v>2021</v>
      </c>
      <c r="C5">
        <v>0.31099700288059801</v>
      </c>
    </row>
    <row r="6" spans="1:3" x14ac:dyDescent="0.3">
      <c r="A6" t="s">
        <v>79</v>
      </c>
      <c r="B6">
        <v>2021</v>
      </c>
      <c r="C6">
        <v>0.28510314134361803</v>
      </c>
    </row>
    <row r="7" spans="1:3" x14ac:dyDescent="0.3">
      <c r="A7" t="s">
        <v>80</v>
      </c>
      <c r="B7">
        <v>2021</v>
      </c>
      <c r="C7">
        <v>0.30426511621391</v>
      </c>
    </row>
    <row r="8" spans="1:3" x14ac:dyDescent="0.3">
      <c r="A8" t="s">
        <v>81</v>
      </c>
      <c r="B8">
        <v>2021</v>
      </c>
      <c r="C8">
        <v>0.39137609061995499</v>
      </c>
    </row>
    <row r="9" spans="1:3" x14ac:dyDescent="0.3">
      <c r="A9" t="s">
        <v>82</v>
      </c>
      <c r="B9">
        <v>2021</v>
      </c>
      <c r="C9">
        <v>0.498189617055111</v>
      </c>
    </row>
    <row r="10" spans="1:3" x14ac:dyDescent="0.3">
      <c r="A10" t="s">
        <v>83</v>
      </c>
      <c r="B10">
        <v>2021</v>
      </c>
      <c r="C10">
        <v>0.58464937629321501</v>
      </c>
    </row>
    <row r="11" spans="1:3" x14ac:dyDescent="0.3">
      <c r="A11" t="s">
        <v>84</v>
      </c>
      <c r="B11">
        <v>2021</v>
      </c>
      <c r="C11">
        <v>0.59128894877739002</v>
      </c>
    </row>
    <row r="12" spans="1:3" x14ac:dyDescent="0.3">
      <c r="A12" t="s">
        <v>85</v>
      </c>
      <c r="B12">
        <v>2021</v>
      </c>
      <c r="C12">
        <v>0.701515448090135</v>
      </c>
    </row>
    <row r="13" spans="1:3" x14ac:dyDescent="0.3">
      <c r="A13" t="s">
        <v>86</v>
      </c>
      <c r="B13">
        <v>2021</v>
      </c>
      <c r="C13">
        <v>0.77509762900731605</v>
      </c>
    </row>
    <row r="14" spans="1:3" x14ac:dyDescent="0.3">
      <c r="A14" t="s">
        <v>87</v>
      </c>
      <c r="B14">
        <v>2021</v>
      </c>
      <c r="C14">
        <v>0.84233884386131896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565</v>
      </c>
    </row>
    <row r="2" spans="1:4" x14ac:dyDescent="0.3">
      <c r="A2" t="s">
        <v>75</v>
      </c>
      <c r="B2" t="s">
        <v>2</v>
      </c>
      <c r="C2" t="s">
        <v>553</v>
      </c>
      <c r="D2" t="s">
        <v>73</v>
      </c>
    </row>
    <row r="3" spans="1:4" x14ac:dyDescent="0.3">
      <c r="A3" t="s">
        <v>76</v>
      </c>
      <c r="B3">
        <v>2021</v>
      </c>
      <c r="C3">
        <v>0.50393754945937996</v>
      </c>
      <c r="D3">
        <v>-0.410757574518402</v>
      </c>
    </row>
    <row r="4" spans="1:4" x14ac:dyDescent="0.3">
      <c r="A4" t="s">
        <v>77</v>
      </c>
      <c r="B4">
        <v>2021</v>
      </c>
      <c r="C4">
        <v>0.350163000094596</v>
      </c>
      <c r="D4">
        <v>-0.56384323860878904</v>
      </c>
    </row>
    <row r="5" spans="1:4" x14ac:dyDescent="0.3">
      <c r="A5" t="s">
        <v>78</v>
      </c>
      <c r="B5">
        <v>2021</v>
      </c>
      <c r="C5">
        <v>0.31099700288059801</v>
      </c>
      <c r="D5">
        <v>-0.53294671539246696</v>
      </c>
    </row>
    <row r="6" spans="1:4" x14ac:dyDescent="0.3">
      <c r="A6" t="s">
        <v>79</v>
      </c>
      <c r="B6">
        <v>2021</v>
      </c>
      <c r="C6">
        <v>0.28510314134361803</v>
      </c>
      <c r="D6">
        <v>-0.19354817628328799</v>
      </c>
    </row>
    <row r="7" spans="1:4" x14ac:dyDescent="0.3">
      <c r="A7" t="s">
        <v>80</v>
      </c>
      <c r="B7">
        <v>2021</v>
      </c>
      <c r="C7">
        <v>0.30426511621391</v>
      </c>
      <c r="D7">
        <v>-5.3437455991828101E-2</v>
      </c>
    </row>
    <row r="8" spans="1:4" x14ac:dyDescent="0.3">
      <c r="A8" t="s">
        <v>81</v>
      </c>
      <c r="B8">
        <v>2021</v>
      </c>
      <c r="C8">
        <v>0.39137609061995499</v>
      </c>
      <c r="D8">
        <v>6.5165024859298801E-2</v>
      </c>
    </row>
    <row r="9" spans="1:4" x14ac:dyDescent="0.3">
      <c r="A9" t="s">
        <v>82</v>
      </c>
      <c r="B9">
        <v>2021</v>
      </c>
      <c r="C9">
        <v>0.498189617055111</v>
      </c>
      <c r="D9">
        <v>0.32274612058628399</v>
      </c>
    </row>
    <row r="10" spans="1:4" x14ac:dyDescent="0.3">
      <c r="A10" t="s">
        <v>83</v>
      </c>
      <c r="B10">
        <v>2021</v>
      </c>
      <c r="C10">
        <v>0.58464937629321501</v>
      </c>
      <c r="D10">
        <v>0.54767748987008202</v>
      </c>
    </row>
    <row r="11" spans="1:4" x14ac:dyDescent="0.3">
      <c r="A11" t="s">
        <v>84</v>
      </c>
      <c r="B11">
        <v>2021</v>
      </c>
      <c r="C11">
        <v>0.59128894877739002</v>
      </c>
      <c r="D11">
        <v>0.509217343097218</v>
      </c>
    </row>
    <row r="12" spans="1:4" x14ac:dyDescent="0.3">
      <c r="A12" t="s">
        <v>85</v>
      </c>
      <c r="B12">
        <v>2021</v>
      </c>
      <c r="C12">
        <v>0.701515448090135</v>
      </c>
      <c r="D12">
        <v>0.83400833888300996</v>
      </c>
    </row>
    <row r="13" spans="1:4" x14ac:dyDescent="0.3">
      <c r="A13" t="s">
        <v>86</v>
      </c>
      <c r="B13">
        <v>2021</v>
      </c>
      <c r="C13">
        <v>0.77509762900731605</v>
      </c>
      <c r="D13">
        <v>0.896279204095629</v>
      </c>
    </row>
    <row r="14" spans="1:4" x14ac:dyDescent="0.3">
      <c r="A14" t="s">
        <v>87</v>
      </c>
      <c r="B14">
        <v>2021</v>
      </c>
      <c r="C14">
        <v>0.84233884386131896</v>
      </c>
      <c r="D14">
        <v>0.44975198963983498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D20"/>
  <sheetViews>
    <sheetView workbookViewId="0"/>
  </sheetViews>
  <sheetFormatPr defaultColWidth="11.5546875" defaultRowHeight="14.4" x14ac:dyDescent="0.3"/>
  <sheetData>
    <row r="1" spans="1:4" x14ac:dyDescent="0.3">
      <c r="A1" t="s">
        <v>566</v>
      </c>
    </row>
    <row r="2" spans="1:4" x14ac:dyDescent="0.3">
      <c r="A2" t="s">
        <v>2</v>
      </c>
      <c r="B2" t="s">
        <v>13</v>
      </c>
      <c r="C2" t="s">
        <v>14</v>
      </c>
      <c r="D2" t="s">
        <v>553</v>
      </c>
    </row>
    <row r="3" spans="1:4" x14ac:dyDescent="0.3">
      <c r="A3">
        <v>2020</v>
      </c>
      <c r="B3" t="s">
        <v>352</v>
      </c>
      <c r="C3" t="s">
        <v>353</v>
      </c>
      <c r="D3">
        <v>0.70099555596722696</v>
      </c>
    </row>
    <row r="4" spans="1:4" x14ac:dyDescent="0.3">
      <c r="A4">
        <v>2020</v>
      </c>
      <c r="B4" t="s">
        <v>469</v>
      </c>
      <c r="C4" t="s">
        <v>470</v>
      </c>
      <c r="D4">
        <v>0.607817188872673</v>
      </c>
    </row>
    <row r="5" spans="1:4" x14ac:dyDescent="0.3">
      <c r="A5">
        <v>2020</v>
      </c>
      <c r="B5" t="s">
        <v>19</v>
      </c>
      <c r="C5" t="s">
        <v>20</v>
      </c>
      <c r="D5">
        <v>0.78160721275650102</v>
      </c>
    </row>
    <row r="6" spans="1:4" x14ac:dyDescent="0.3">
      <c r="A6">
        <v>2020</v>
      </c>
      <c r="B6" t="s">
        <v>354</v>
      </c>
      <c r="C6" t="s">
        <v>355</v>
      </c>
      <c r="D6">
        <v>0.80953557617529703</v>
      </c>
    </row>
    <row r="7" spans="1:4" x14ac:dyDescent="0.3">
      <c r="A7">
        <v>2020</v>
      </c>
      <c r="B7" t="s">
        <v>21</v>
      </c>
      <c r="C7" t="s">
        <v>22</v>
      </c>
      <c r="D7">
        <v>0.71968157281807399</v>
      </c>
    </row>
    <row r="8" spans="1:4" x14ac:dyDescent="0.3">
      <c r="A8">
        <v>2020</v>
      </c>
      <c r="B8" t="s">
        <v>92</v>
      </c>
      <c r="C8" t="s">
        <v>93</v>
      </c>
      <c r="D8">
        <v>0.60772985242864896</v>
      </c>
    </row>
    <row r="9" spans="1:4" x14ac:dyDescent="0.3">
      <c r="A9">
        <v>2020</v>
      </c>
      <c r="B9" t="s">
        <v>35</v>
      </c>
      <c r="C9" t="s">
        <v>36</v>
      </c>
      <c r="D9">
        <v>0.71153926548973701</v>
      </c>
    </row>
    <row r="10" spans="1:4" x14ac:dyDescent="0.3">
      <c r="A10">
        <v>2020</v>
      </c>
      <c r="B10" t="s">
        <v>358</v>
      </c>
      <c r="C10" t="s">
        <v>358</v>
      </c>
      <c r="D10">
        <v>0.64885646719160195</v>
      </c>
    </row>
    <row r="11" spans="1:4" x14ac:dyDescent="0.3">
      <c r="A11">
        <v>2020</v>
      </c>
      <c r="B11" t="s">
        <v>359</v>
      </c>
      <c r="C11" t="s">
        <v>360</v>
      </c>
      <c r="D11">
        <v>0.63574615899487796</v>
      </c>
    </row>
    <row r="12" spans="1:4" x14ac:dyDescent="0.3">
      <c r="A12">
        <v>2021</v>
      </c>
      <c r="B12" t="s">
        <v>352</v>
      </c>
      <c r="C12" t="s">
        <v>353</v>
      </c>
      <c r="D12">
        <v>0.48694879476927899</v>
      </c>
    </row>
    <row r="13" spans="1:4" x14ac:dyDescent="0.3">
      <c r="A13">
        <v>2021</v>
      </c>
      <c r="B13" t="s">
        <v>469</v>
      </c>
      <c r="C13" t="s">
        <v>470</v>
      </c>
      <c r="D13">
        <v>0.61985766471760195</v>
      </c>
    </row>
    <row r="14" spans="1:4" x14ac:dyDescent="0.3">
      <c r="A14">
        <v>2021</v>
      </c>
      <c r="B14" t="s">
        <v>19</v>
      </c>
      <c r="C14" t="s">
        <v>20</v>
      </c>
      <c r="D14">
        <v>0.71043073216077501</v>
      </c>
    </row>
    <row r="15" spans="1:4" x14ac:dyDescent="0.3">
      <c r="A15">
        <v>2021</v>
      </c>
      <c r="B15" t="s">
        <v>354</v>
      </c>
      <c r="C15" t="s">
        <v>355</v>
      </c>
      <c r="D15">
        <v>0.79500912005373903</v>
      </c>
    </row>
    <row r="16" spans="1:4" x14ac:dyDescent="0.3">
      <c r="A16">
        <v>2021</v>
      </c>
      <c r="B16" t="s">
        <v>21</v>
      </c>
      <c r="C16" t="s">
        <v>22</v>
      </c>
      <c r="D16">
        <v>0.72137214519933301</v>
      </c>
    </row>
    <row r="17" spans="1:4" x14ac:dyDescent="0.3">
      <c r="A17">
        <v>2021</v>
      </c>
      <c r="B17" t="s">
        <v>92</v>
      </c>
      <c r="C17" t="s">
        <v>93</v>
      </c>
      <c r="D17">
        <v>0.50884937057753998</v>
      </c>
    </row>
    <row r="18" spans="1:4" x14ac:dyDescent="0.3">
      <c r="A18">
        <v>2021</v>
      </c>
      <c r="B18" t="s">
        <v>35</v>
      </c>
      <c r="C18" t="s">
        <v>36</v>
      </c>
      <c r="D18">
        <v>0.627195307370357</v>
      </c>
    </row>
    <row r="19" spans="1:4" x14ac:dyDescent="0.3">
      <c r="A19">
        <v>2021</v>
      </c>
      <c r="B19" t="s">
        <v>358</v>
      </c>
      <c r="C19" t="s">
        <v>358</v>
      </c>
      <c r="D19">
        <v>0.49879329496595198</v>
      </c>
    </row>
    <row r="20" spans="1:4" x14ac:dyDescent="0.3">
      <c r="A20">
        <v>2021</v>
      </c>
      <c r="B20" t="s">
        <v>359</v>
      </c>
      <c r="C20" t="s">
        <v>360</v>
      </c>
      <c r="D20">
        <v>0.51302653756673999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D12"/>
  <sheetViews>
    <sheetView workbookViewId="0"/>
  </sheetViews>
  <sheetFormatPr defaultColWidth="11.5546875" defaultRowHeight="14.4" x14ac:dyDescent="0.3"/>
  <sheetData>
    <row r="1" spans="1:4" x14ac:dyDescent="0.3">
      <c r="A1" t="s">
        <v>567</v>
      </c>
    </row>
    <row r="2" spans="1:4" x14ac:dyDescent="0.3">
      <c r="A2" t="s">
        <v>2</v>
      </c>
      <c r="B2" t="s">
        <v>568</v>
      </c>
      <c r="C2" t="s">
        <v>569</v>
      </c>
      <c r="D2" t="s">
        <v>570</v>
      </c>
    </row>
    <row r="3" spans="1:4" x14ac:dyDescent="0.3">
      <c r="A3">
        <v>2012</v>
      </c>
      <c r="B3">
        <v>9.1019824968744403E-2</v>
      </c>
      <c r="C3">
        <v>3.4961600285765303E-2</v>
      </c>
      <c r="D3">
        <v>9.4470837966238799E-2</v>
      </c>
    </row>
    <row r="4" spans="1:4" x14ac:dyDescent="0.3">
      <c r="A4">
        <v>2013</v>
      </c>
      <c r="B4">
        <v>7.8792984908084701E-2</v>
      </c>
      <c r="C4">
        <v>3.3766141060754602E-2</v>
      </c>
      <c r="D4">
        <v>0.10559763839523099</v>
      </c>
    </row>
    <row r="5" spans="1:4" x14ac:dyDescent="0.3">
      <c r="A5">
        <v>2014</v>
      </c>
      <c r="B5">
        <v>8.0420593168392202E-2</v>
      </c>
      <c r="C5">
        <v>3.4407269445024501E-2</v>
      </c>
      <c r="D5">
        <v>0.123641669282073</v>
      </c>
    </row>
    <row r="6" spans="1:4" x14ac:dyDescent="0.3">
      <c r="A6">
        <v>2015</v>
      </c>
      <c r="B6">
        <v>6.24448867029751E-2</v>
      </c>
      <c r="C6">
        <v>2.7324025933907099E-2</v>
      </c>
      <c r="D6">
        <v>0.14167924112917901</v>
      </c>
    </row>
    <row r="7" spans="1:4" x14ac:dyDescent="0.3">
      <c r="A7">
        <v>2016</v>
      </c>
      <c r="B7">
        <v>6.1721105301642598E-2</v>
      </c>
      <c r="C7">
        <v>2.7883332328051898E-2</v>
      </c>
      <c r="D7">
        <v>0.124542589439398</v>
      </c>
    </row>
    <row r="8" spans="1:4" x14ac:dyDescent="0.3">
      <c r="A8">
        <v>2017</v>
      </c>
      <c r="B8">
        <v>6.9737290218005094E-2</v>
      </c>
      <c r="C8">
        <v>2.9064478999168E-2</v>
      </c>
      <c r="D8">
        <v>0.10793674294828499</v>
      </c>
    </row>
    <row r="9" spans="1:4" x14ac:dyDescent="0.3">
      <c r="A9">
        <v>2018</v>
      </c>
      <c r="B9">
        <v>7.7704268135715404E-2</v>
      </c>
      <c r="C9">
        <v>3.1752518491822403E-2</v>
      </c>
      <c r="D9">
        <v>4.7229537699319098E-2</v>
      </c>
    </row>
    <row r="10" spans="1:4" x14ac:dyDescent="0.3">
      <c r="A10">
        <v>2019</v>
      </c>
      <c r="B10">
        <v>7.4950110574420498E-2</v>
      </c>
      <c r="C10">
        <v>3.0793025420893599E-2</v>
      </c>
      <c r="D10">
        <v>1.90101908463782E-2</v>
      </c>
    </row>
    <row r="11" spans="1:4" x14ac:dyDescent="0.3">
      <c r="A11">
        <v>2020</v>
      </c>
      <c r="B11">
        <v>5.9286896988793303E-2</v>
      </c>
      <c r="C11">
        <v>2.69477780802721E-2</v>
      </c>
      <c r="D11">
        <v>4.4543420333424399E-2</v>
      </c>
    </row>
    <row r="12" spans="1:4" x14ac:dyDescent="0.3">
      <c r="A12">
        <v>2021</v>
      </c>
      <c r="B12">
        <v>5.8370503930211898E-2</v>
      </c>
      <c r="C12">
        <v>2.70580979486723E-2</v>
      </c>
      <c r="D12">
        <v>4.4532293554123199E-2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D12"/>
  <sheetViews>
    <sheetView workbookViewId="0"/>
  </sheetViews>
  <sheetFormatPr defaultColWidth="11.5546875" defaultRowHeight="14.4" x14ac:dyDescent="0.3"/>
  <sheetData>
    <row r="1" spans="1:4" x14ac:dyDescent="0.3">
      <c r="A1" t="s">
        <v>571</v>
      </c>
    </row>
    <row r="2" spans="1:4" x14ac:dyDescent="0.3">
      <c r="A2" t="s">
        <v>2</v>
      </c>
      <c r="B2" t="s">
        <v>568</v>
      </c>
      <c r="C2" t="s">
        <v>569</v>
      </c>
      <c r="D2" t="s">
        <v>570</v>
      </c>
    </row>
    <row r="3" spans="1:4" x14ac:dyDescent="0.3">
      <c r="A3">
        <v>2012</v>
      </c>
      <c r="B3">
        <v>-0.15559294225231299</v>
      </c>
      <c r="C3">
        <v>-0.19672624547442799</v>
      </c>
      <c r="D3">
        <v>-7.0611068585382505E-2</v>
      </c>
    </row>
    <row r="4" spans="1:4" x14ac:dyDescent="0.3">
      <c r="A4">
        <v>2013</v>
      </c>
      <c r="B4">
        <v>-0.134331614731827</v>
      </c>
      <c r="C4">
        <v>-3.4193492724571298E-2</v>
      </c>
      <c r="D4">
        <v>0.11778026604325</v>
      </c>
    </row>
    <row r="5" spans="1:4" x14ac:dyDescent="0.3">
      <c r="A5">
        <v>2014</v>
      </c>
      <c r="B5">
        <v>2.0656766109395899E-2</v>
      </c>
      <c r="C5">
        <v>1.89873158178273E-2</v>
      </c>
      <c r="D5">
        <v>0.17087532601162</v>
      </c>
    </row>
    <row r="6" spans="1:4" x14ac:dyDescent="0.3">
      <c r="A6">
        <v>2015</v>
      </c>
      <c r="B6">
        <v>-0.22352118726329001</v>
      </c>
      <c r="C6">
        <v>-0.205864738044235</v>
      </c>
      <c r="D6">
        <v>0.14588586478847099</v>
      </c>
    </row>
    <row r="7" spans="1:4" x14ac:dyDescent="0.3">
      <c r="A7">
        <v>2016</v>
      </c>
      <c r="B7">
        <v>-1.15907232689081E-2</v>
      </c>
      <c r="C7">
        <v>2.0469399183622401E-2</v>
      </c>
      <c r="D7">
        <v>-0.12095386418788399</v>
      </c>
    </row>
    <row r="8" spans="1:4" x14ac:dyDescent="0.3">
      <c r="A8">
        <v>2017</v>
      </c>
      <c r="B8">
        <v>0.12987753341723099</v>
      </c>
      <c r="C8">
        <v>4.2360312505682597E-2</v>
      </c>
      <c r="D8">
        <v>-0.133334681460058</v>
      </c>
    </row>
    <row r="9" spans="1:4" x14ac:dyDescent="0.3">
      <c r="A9">
        <v>2018</v>
      </c>
      <c r="B9">
        <v>0.114242722836014</v>
      </c>
      <c r="C9">
        <v>9.2485383712929095E-2</v>
      </c>
      <c r="D9">
        <v>-0.56243317697711204</v>
      </c>
    </row>
    <row r="10" spans="1:4" x14ac:dyDescent="0.3">
      <c r="A10">
        <v>2019</v>
      </c>
      <c r="B10">
        <v>-3.5444096281617397E-2</v>
      </c>
      <c r="C10">
        <v>-3.0217857244171802E-2</v>
      </c>
      <c r="D10">
        <v>-0.597493607339455</v>
      </c>
    </row>
    <row r="11" spans="1:4" x14ac:dyDescent="0.3">
      <c r="A11">
        <v>2020</v>
      </c>
      <c r="B11">
        <v>-0.208981860941681</v>
      </c>
      <c r="C11">
        <v>-0.12487397025991701</v>
      </c>
      <c r="D11">
        <v>1.34313377984371</v>
      </c>
    </row>
    <row r="12" spans="1:4" x14ac:dyDescent="0.3">
      <c r="A12">
        <v>2021</v>
      </c>
      <c r="B12">
        <v>-1.54569239600223E-2</v>
      </c>
      <c r="C12">
        <v>4.0938391310618698E-3</v>
      </c>
      <c r="D12">
        <v>-2.4979624864829297E-4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E14"/>
  <sheetViews>
    <sheetView workbookViewId="0"/>
  </sheetViews>
  <sheetFormatPr defaultColWidth="11.5546875" defaultRowHeight="14.4" x14ac:dyDescent="0.3"/>
  <sheetData>
    <row r="1" spans="1:5" x14ac:dyDescent="0.3">
      <c r="A1" t="s">
        <v>572</v>
      </c>
    </row>
    <row r="2" spans="1:5" x14ac:dyDescent="0.3">
      <c r="A2" t="s">
        <v>2</v>
      </c>
      <c r="B2" t="s">
        <v>75</v>
      </c>
      <c r="C2" t="s">
        <v>568</v>
      </c>
      <c r="D2" t="s">
        <v>569</v>
      </c>
      <c r="E2" t="s">
        <v>570</v>
      </c>
    </row>
    <row r="3" spans="1:5" x14ac:dyDescent="0.3">
      <c r="A3">
        <v>2021</v>
      </c>
      <c r="B3" t="s">
        <v>76</v>
      </c>
      <c r="C3">
        <v>5.1539743107432701E-2</v>
      </c>
      <c r="D3">
        <v>2.5384711846795999E-2</v>
      </c>
      <c r="E3">
        <v>4.4224765868886601E-2</v>
      </c>
    </row>
    <row r="4" spans="1:5" x14ac:dyDescent="0.3">
      <c r="A4">
        <v>2021</v>
      </c>
      <c r="B4" t="s">
        <v>77</v>
      </c>
      <c r="C4">
        <v>3.9035930799940902E-2</v>
      </c>
      <c r="D4">
        <v>1.80639755532555E-2</v>
      </c>
      <c r="E4">
        <v>4.8690728945506002E-2</v>
      </c>
    </row>
    <row r="5" spans="1:5" x14ac:dyDescent="0.3">
      <c r="A5">
        <v>2021</v>
      </c>
      <c r="B5" t="s">
        <v>78</v>
      </c>
      <c r="C5">
        <v>3.3924483548004501E-2</v>
      </c>
      <c r="D5">
        <v>1.7375954988002301E-2</v>
      </c>
      <c r="E5">
        <v>5.1335723069677403E-2</v>
      </c>
    </row>
    <row r="6" spans="1:5" x14ac:dyDescent="0.3">
      <c r="A6">
        <v>2021</v>
      </c>
      <c r="B6" t="s">
        <v>79</v>
      </c>
      <c r="C6">
        <v>3.8313747435179998E-2</v>
      </c>
      <c r="D6">
        <v>1.92501398992725E-2</v>
      </c>
      <c r="E6">
        <v>4.3771404109588997E-2</v>
      </c>
    </row>
    <row r="7" spans="1:5" x14ac:dyDescent="0.3">
      <c r="A7">
        <v>2021</v>
      </c>
      <c r="B7" t="s">
        <v>80</v>
      </c>
      <c r="C7">
        <v>3.7281623341538103E-2</v>
      </c>
      <c r="D7">
        <v>1.85207420303776E-2</v>
      </c>
      <c r="E7">
        <v>3.4180848288058403E-2</v>
      </c>
    </row>
    <row r="8" spans="1:5" x14ac:dyDescent="0.3">
      <c r="A8">
        <v>2021</v>
      </c>
      <c r="B8" t="s">
        <v>81</v>
      </c>
      <c r="C8">
        <v>4.2408471388452301E-2</v>
      </c>
      <c r="D8">
        <v>2.1977172596810299E-2</v>
      </c>
      <c r="E8">
        <v>2.6755265797392201E-2</v>
      </c>
    </row>
    <row r="9" spans="1:5" x14ac:dyDescent="0.3">
      <c r="A9">
        <v>2021</v>
      </c>
      <c r="B9" t="s">
        <v>82</v>
      </c>
      <c r="C9">
        <v>4.7726691958406203E-2</v>
      </c>
      <c r="D9">
        <v>2.3253985414659999E-2</v>
      </c>
      <c r="E9">
        <v>2.4655380662972799E-2</v>
      </c>
    </row>
    <row r="10" spans="1:5" x14ac:dyDescent="0.3">
      <c r="A10">
        <v>2021</v>
      </c>
      <c r="B10" t="s">
        <v>83</v>
      </c>
      <c r="C10">
        <v>4.2492595124174103E-2</v>
      </c>
      <c r="D10">
        <v>2.1056428951165801E-2</v>
      </c>
      <c r="E10">
        <v>6.1114206128133702E-2</v>
      </c>
    </row>
    <row r="11" spans="1:5" x14ac:dyDescent="0.3">
      <c r="A11">
        <v>2021</v>
      </c>
      <c r="B11" t="s">
        <v>84</v>
      </c>
      <c r="C11">
        <v>4.2198032003286201E-2</v>
      </c>
      <c r="D11">
        <v>1.9773325615699201E-2</v>
      </c>
      <c r="E11">
        <v>3.5321877589250303E-2</v>
      </c>
    </row>
    <row r="12" spans="1:5" x14ac:dyDescent="0.3">
      <c r="A12">
        <v>2021</v>
      </c>
      <c r="B12" t="s">
        <v>85</v>
      </c>
      <c r="C12">
        <v>5.6674555175738502E-2</v>
      </c>
      <c r="D12">
        <v>2.43842580418967E-2</v>
      </c>
      <c r="E12">
        <v>7.5163230682227106E-2</v>
      </c>
    </row>
    <row r="13" spans="1:5" x14ac:dyDescent="0.3">
      <c r="A13">
        <v>2021</v>
      </c>
      <c r="B13" t="s">
        <v>86</v>
      </c>
      <c r="C13">
        <v>9.9801258694932102E-2</v>
      </c>
      <c r="D13">
        <v>4.6406094733355399E-2</v>
      </c>
      <c r="E13">
        <v>4.58045629554205E-2</v>
      </c>
    </row>
    <row r="14" spans="1:5" x14ac:dyDescent="0.3">
      <c r="A14">
        <v>2021</v>
      </c>
      <c r="B14" t="s">
        <v>87</v>
      </c>
      <c r="C14">
        <v>0.114988679245283</v>
      </c>
      <c r="D14">
        <v>4.7954716981132101E-2</v>
      </c>
      <c r="E14">
        <v>3.6629876834038601E-2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E14"/>
  <sheetViews>
    <sheetView workbookViewId="0"/>
  </sheetViews>
  <sheetFormatPr defaultColWidth="11.5546875" defaultRowHeight="14.4" x14ac:dyDescent="0.3"/>
  <sheetData>
    <row r="1" spans="1:5" x14ac:dyDescent="0.3">
      <c r="A1" t="s">
        <v>573</v>
      </c>
    </row>
    <row r="2" spans="1:5" x14ac:dyDescent="0.3">
      <c r="A2" t="s">
        <v>75</v>
      </c>
      <c r="B2" t="s">
        <v>2</v>
      </c>
      <c r="C2" t="s">
        <v>568</v>
      </c>
      <c r="D2" t="s">
        <v>569</v>
      </c>
      <c r="E2" t="s">
        <v>570</v>
      </c>
    </row>
    <row r="3" spans="1:5" x14ac:dyDescent="0.3">
      <c r="A3" t="s">
        <v>76</v>
      </c>
      <c r="B3">
        <v>2021</v>
      </c>
      <c r="C3">
        <v>-0.157283328910301</v>
      </c>
      <c r="D3">
        <v>1.6260642994967201E-2</v>
      </c>
      <c r="E3">
        <v>2.0406810522385301</v>
      </c>
    </row>
    <row r="4" spans="1:5" x14ac:dyDescent="0.3">
      <c r="A4" t="s">
        <v>77</v>
      </c>
      <c r="B4">
        <v>2021</v>
      </c>
      <c r="C4">
        <v>-0.47139791851936702</v>
      </c>
      <c r="D4">
        <v>-0.41743868827873098</v>
      </c>
      <c r="E4">
        <v>1.11887037370679</v>
      </c>
    </row>
    <row r="5" spans="1:5" x14ac:dyDescent="0.3">
      <c r="A5" t="s">
        <v>78</v>
      </c>
      <c r="B5">
        <v>2021</v>
      </c>
      <c r="C5">
        <v>-0.23407487260579299</v>
      </c>
      <c r="D5">
        <v>-0.18604205061431101</v>
      </c>
      <c r="E5">
        <v>-0.24017289338490799</v>
      </c>
    </row>
    <row r="6" spans="1:5" x14ac:dyDescent="0.3">
      <c r="A6" t="s">
        <v>79</v>
      </c>
      <c r="B6">
        <v>2021</v>
      </c>
      <c r="C6">
        <v>-0.583773380135999</v>
      </c>
      <c r="D6">
        <v>-0.70202179819131305</v>
      </c>
      <c r="E6">
        <v>-0.74931867535655505</v>
      </c>
    </row>
    <row r="7" spans="1:5" x14ac:dyDescent="0.3">
      <c r="A7" t="s">
        <v>80</v>
      </c>
      <c r="B7">
        <v>2021</v>
      </c>
      <c r="C7">
        <v>-0.54766905430149504</v>
      </c>
      <c r="D7">
        <v>-0.65178314318188302</v>
      </c>
      <c r="E7">
        <v>-0.74059695781388601</v>
      </c>
    </row>
    <row r="8" spans="1:5" x14ac:dyDescent="0.3">
      <c r="A8" t="s">
        <v>81</v>
      </c>
      <c r="B8">
        <v>2021</v>
      </c>
      <c r="C8">
        <v>-0.24332163509522101</v>
      </c>
      <c r="D8">
        <v>-0.32429506626077997</v>
      </c>
      <c r="E8">
        <v>-0.72520017462951003</v>
      </c>
    </row>
    <row r="9" spans="1:5" x14ac:dyDescent="0.3">
      <c r="A9" t="s">
        <v>82</v>
      </c>
      <c r="B9">
        <v>2021</v>
      </c>
      <c r="C9">
        <v>-5.8738623408276701E-2</v>
      </c>
      <c r="D9">
        <v>-0.24337453824022801</v>
      </c>
      <c r="E9">
        <v>-0.656841095902713</v>
      </c>
    </row>
    <row r="10" spans="1:5" x14ac:dyDescent="0.3">
      <c r="A10" t="s">
        <v>83</v>
      </c>
      <c r="B10">
        <v>2021</v>
      </c>
      <c r="C10">
        <v>-1.9391695667410301E-2</v>
      </c>
      <c r="D10">
        <v>-0.18599713182151401</v>
      </c>
      <c r="E10">
        <v>-3.5362270041936501E-3</v>
      </c>
    </row>
    <row r="11" spans="1:5" x14ac:dyDescent="0.3">
      <c r="A11" t="s">
        <v>84</v>
      </c>
      <c r="B11">
        <v>2021</v>
      </c>
      <c r="C11">
        <v>5.69317528688464E-2</v>
      </c>
      <c r="D11">
        <v>-0.105359837182814</v>
      </c>
      <c r="E11">
        <v>-7.6827407327353395E-2</v>
      </c>
    </row>
    <row r="12" spans="1:5" x14ac:dyDescent="0.3">
      <c r="A12" t="s">
        <v>85</v>
      </c>
      <c r="B12">
        <v>2021</v>
      </c>
      <c r="C12">
        <v>0.20316822010906799</v>
      </c>
      <c r="D12">
        <v>1.8110357112941702E-2</v>
      </c>
      <c r="E12">
        <v>0.517937150520839</v>
      </c>
    </row>
    <row r="13" spans="1:5" x14ac:dyDescent="0.3">
      <c r="A13" t="s">
        <v>86</v>
      </c>
      <c r="B13">
        <v>2021</v>
      </c>
      <c r="C13">
        <v>0.54735405806765203</v>
      </c>
      <c r="D13">
        <v>0.76104123264322998</v>
      </c>
      <c r="E13">
        <v>7.1605912580744405E-2</v>
      </c>
    </row>
    <row r="14" spans="1:5" x14ac:dyDescent="0.3">
      <c r="A14" t="s">
        <v>87</v>
      </c>
      <c r="B14">
        <v>2021</v>
      </c>
      <c r="C14">
        <v>0.644078451010199</v>
      </c>
      <c r="D14">
        <v>0.86884925159144299</v>
      </c>
      <c r="E14">
        <v>-8.0868140035658703E-2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D12"/>
  <sheetViews>
    <sheetView workbookViewId="0"/>
  </sheetViews>
  <sheetFormatPr defaultColWidth="11.5546875" defaultRowHeight="14.4" x14ac:dyDescent="0.3"/>
  <sheetData>
    <row r="1" spans="1:4" x14ac:dyDescent="0.3">
      <c r="A1" t="s">
        <v>574</v>
      </c>
    </row>
    <row r="2" spans="1:4" x14ac:dyDescent="0.3">
      <c r="A2" t="s">
        <v>2</v>
      </c>
      <c r="B2" t="s">
        <v>568</v>
      </c>
      <c r="C2" t="s">
        <v>569</v>
      </c>
      <c r="D2" t="s">
        <v>570</v>
      </c>
    </row>
    <row r="3" spans="1:4" x14ac:dyDescent="0.3">
      <c r="A3">
        <v>2012</v>
      </c>
      <c r="B3">
        <v>8.5082633128844606E-2</v>
      </c>
      <c r="C3">
        <v>2.94376627637968E-2</v>
      </c>
      <c r="D3">
        <v>8.5847827985404704E-2</v>
      </c>
    </row>
    <row r="4" spans="1:4" x14ac:dyDescent="0.3">
      <c r="A4">
        <v>2013</v>
      </c>
      <c r="B4">
        <v>7.3274857483064199E-2</v>
      </c>
      <c r="C4">
        <v>2.8856849041952602E-2</v>
      </c>
      <c r="D4">
        <v>9.89803788870256E-2</v>
      </c>
    </row>
    <row r="5" spans="1:4" x14ac:dyDescent="0.3">
      <c r="A5">
        <v>2014</v>
      </c>
      <c r="B5">
        <v>7.3795391503592905E-2</v>
      </c>
      <c r="C5">
        <v>2.9155331148205298E-2</v>
      </c>
      <c r="D5">
        <v>0.11884948902589</v>
      </c>
    </row>
    <row r="6" spans="1:4" x14ac:dyDescent="0.3">
      <c r="A6">
        <v>2015</v>
      </c>
      <c r="B6">
        <v>5.5465670790681501E-2</v>
      </c>
      <c r="C6">
        <v>2.23882015530746E-2</v>
      </c>
      <c r="D6">
        <v>0.144555737714326</v>
      </c>
    </row>
    <row r="7" spans="1:4" x14ac:dyDescent="0.3">
      <c r="A7">
        <v>2016</v>
      </c>
      <c r="B7">
        <v>5.43519793614037E-2</v>
      </c>
      <c r="C7">
        <v>2.20682704661379E-2</v>
      </c>
      <c r="D7">
        <v>0.124386007654765</v>
      </c>
    </row>
    <row r="8" spans="1:4" x14ac:dyDescent="0.3">
      <c r="A8">
        <v>2017</v>
      </c>
      <c r="B8">
        <v>6.3915611880917406E-2</v>
      </c>
      <c r="C8">
        <v>2.37699863656862E-2</v>
      </c>
      <c r="D8">
        <v>0.10642249907185899</v>
      </c>
    </row>
    <row r="9" spans="1:4" x14ac:dyDescent="0.3">
      <c r="A9">
        <v>2018</v>
      </c>
      <c r="B9">
        <v>7.1298523751786205E-2</v>
      </c>
      <c r="C9">
        <v>2.6119427024477899E-2</v>
      </c>
      <c r="D9">
        <v>4.65502837907565E-2</v>
      </c>
    </row>
    <row r="10" spans="1:4" x14ac:dyDescent="0.3">
      <c r="A10">
        <v>2019</v>
      </c>
      <c r="B10">
        <v>7.1073759236085901E-2</v>
      </c>
      <c r="C10">
        <v>2.6758314698290001E-2</v>
      </c>
      <c r="D10">
        <v>1.7705050464754499E-2</v>
      </c>
    </row>
    <row r="11" spans="1:4" x14ac:dyDescent="0.3">
      <c r="A11">
        <v>2020</v>
      </c>
      <c r="B11">
        <v>4.94359427487603E-2</v>
      </c>
      <c r="C11">
        <v>1.9251326036009299E-2</v>
      </c>
      <c r="D11">
        <v>3.5472608516564301E-2</v>
      </c>
    </row>
    <row r="12" spans="1:4" x14ac:dyDescent="0.3">
      <c r="A12">
        <v>2021</v>
      </c>
      <c r="B12">
        <v>4.7435574598282002E-2</v>
      </c>
      <c r="C12">
        <v>1.93328271822087E-2</v>
      </c>
      <c r="D12">
        <v>3.3915713172079802E-2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D12"/>
  <sheetViews>
    <sheetView workbookViewId="0"/>
  </sheetViews>
  <sheetFormatPr defaultColWidth="11.5546875" defaultRowHeight="14.4" x14ac:dyDescent="0.3"/>
  <sheetData>
    <row r="1" spans="1:4" x14ac:dyDescent="0.3">
      <c r="A1" t="s">
        <v>575</v>
      </c>
    </row>
    <row r="2" spans="1:4" x14ac:dyDescent="0.3">
      <c r="A2" t="s">
        <v>2</v>
      </c>
      <c r="B2" t="s">
        <v>568</v>
      </c>
      <c r="C2" t="s">
        <v>569</v>
      </c>
      <c r="D2" t="s">
        <v>570</v>
      </c>
    </row>
    <row r="3" spans="1:4" x14ac:dyDescent="0.3">
      <c r="A3">
        <v>2012</v>
      </c>
      <c r="B3">
        <v>-0.145701908753603</v>
      </c>
      <c r="C3">
        <v>-0.19051423667953199</v>
      </c>
      <c r="D3">
        <v>-9.3924700770865094E-2</v>
      </c>
    </row>
    <row r="4" spans="1:4" x14ac:dyDescent="0.3">
      <c r="A4">
        <v>2013</v>
      </c>
      <c r="B4">
        <v>-0.138780091912521</v>
      </c>
      <c r="C4">
        <v>-1.9730293349187099E-2</v>
      </c>
      <c r="D4">
        <v>0.15297476022169801</v>
      </c>
    </row>
    <row r="5" spans="1:4" x14ac:dyDescent="0.3">
      <c r="A5">
        <v>2014</v>
      </c>
      <c r="B5">
        <v>7.1038557891298596E-3</v>
      </c>
      <c r="C5">
        <v>1.03435446406057E-2</v>
      </c>
      <c r="D5">
        <v>0.20073786706295199</v>
      </c>
    </row>
    <row r="6" spans="1:4" x14ac:dyDescent="0.3">
      <c r="A6">
        <v>2015</v>
      </c>
      <c r="B6">
        <v>-0.24838570999408499</v>
      </c>
      <c r="C6">
        <v>-0.232106079012835</v>
      </c>
      <c r="D6">
        <v>0.21629246283790499</v>
      </c>
    </row>
    <row r="7" spans="1:4" x14ac:dyDescent="0.3">
      <c r="A7">
        <v>2016</v>
      </c>
      <c r="B7">
        <v>-2.0078931948389601E-2</v>
      </c>
      <c r="C7">
        <v>-1.4290164673488299E-2</v>
      </c>
      <c r="D7">
        <v>-0.139529086693332</v>
      </c>
    </row>
    <row r="8" spans="1:4" x14ac:dyDescent="0.3">
      <c r="A8">
        <v>2017</v>
      </c>
      <c r="B8">
        <v>0.17595739165122301</v>
      </c>
      <c r="C8">
        <v>7.7111430284466903E-2</v>
      </c>
      <c r="D8">
        <v>-0.14441743827620901</v>
      </c>
    </row>
    <row r="9" spans="1:4" x14ac:dyDescent="0.3">
      <c r="A9">
        <v>2018</v>
      </c>
      <c r="B9">
        <v>0.11551030575478401</v>
      </c>
      <c r="C9">
        <v>9.8840639731423E-2</v>
      </c>
      <c r="D9">
        <v>-0.56258982643017497</v>
      </c>
    </row>
    <row r="10" spans="1:4" x14ac:dyDescent="0.3">
      <c r="A10">
        <v>2019</v>
      </c>
      <c r="B10">
        <v>-3.1524427698220699E-3</v>
      </c>
      <c r="C10">
        <v>2.4460248427861101E-2</v>
      </c>
      <c r="D10">
        <v>-0.61965751821538495</v>
      </c>
    </row>
    <row r="11" spans="1:4" x14ac:dyDescent="0.3">
      <c r="A11">
        <v>2020</v>
      </c>
      <c r="B11">
        <v>-0.304441705629376</v>
      </c>
      <c r="C11">
        <v>-0.28054788752299298</v>
      </c>
      <c r="D11">
        <v>1.0035304947127901</v>
      </c>
    </row>
    <row r="12" spans="1:4" x14ac:dyDescent="0.3">
      <c r="A12">
        <v>2021</v>
      </c>
      <c r="B12">
        <v>-4.0463841473488797E-2</v>
      </c>
      <c r="C12">
        <v>4.2335341496480003E-3</v>
      </c>
      <c r="D12">
        <v>-4.3890072075121599E-2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E14"/>
  <sheetViews>
    <sheetView workbookViewId="0"/>
  </sheetViews>
  <sheetFormatPr defaultColWidth="11.5546875" defaultRowHeight="14.4" x14ac:dyDescent="0.3"/>
  <sheetData>
    <row r="1" spans="1:5" x14ac:dyDescent="0.3">
      <c r="A1" t="s">
        <v>576</v>
      </c>
    </row>
    <row r="2" spans="1:5" x14ac:dyDescent="0.3">
      <c r="A2" t="s">
        <v>2</v>
      </c>
      <c r="B2" t="s">
        <v>75</v>
      </c>
      <c r="C2" t="s">
        <v>568</v>
      </c>
      <c r="D2" t="s">
        <v>569</v>
      </c>
      <c r="E2" t="s">
        <v>570</v>
      </c>
    </row>
    <row r="3" spans="1:5" x14ac:dyDescent="0.3">
      <c r="A3">
        <v>2021</v>
      </c>
      <c r="B3" t="s">
        <v>76</v>
      </c>
      <c r="C3">
        <v>4.5769387477930197E-2</v>
      </c>
      <c r="D3">
        <v>2.1342232397508799E-2</v>
      </c>
      <c r="E3">
        <v>2.8939088494074599E-2</v>
      </c>
    </row>
    <row r="4" spans="1:5" x14ac:dyDescent="0.3">
      <c r="A4">
        <v>2021</v>
      </c>
      <c r="B4" t="s">
        <v>77</v>
      </c>
      <c r="C4">
        <v>2.6793522910979799E-2</v>
      </c>
      <c r="D4">
        <v>9.1961943126706094E-3</v>
      </c>
      <c r="E4">
        <v>3.6021766343918502E-2</v>
      </c>
    </row>
    <row r="5" spans="1:5" x14ac:dyDescent="0.3">
      <c r="A5">
        <v>2021</v>
      </c>
      <c r="B5" t="s">
        <v>78</v>
      </c>
      <c r="C5">
        <v>2.40002391057445E-2</v>
      </c>
      <c r="D5">
        <v>1.0371211668360299E-2</v>
      </c>
      <c r="E5">
        <v>3.8203926754247303E-2</v>
      </c>
    </row>
    <row r="6" spans="1:5" x14ac:dyDescent="0.3">
      <c r="A6">
        <v>2021</v>
      </c>
      <c r="B6" t="s">
        <v>79</v>
      </c>
      <c r="C6">
        <v>2.3174245271201301E-2</v>
      </c>
      <c r="D6">
        <v>1.0271827633721701E-2</v>
      </c>
      <c r="E6">
        <v>2.46395699275067E-2</v>
      </c>
    </row>
    <row r="7" spans="1:5" x14ac:dyDescent="0.3">
      <c r="A7">
        <v>2021</v>
      </c>
      <c r="B7" t="s">
        <v>80</v>
      </c>
      <c r="C7">
        <v>2.7440928062046101E-2</v>
      </c>
      <c r="D7">
        <v>1.1765092510434101E-2</v>
      </c>
      <c r="E7">
        <v>1.6547622895187599E-2</v>
      </c>
    </row>
    <row r="8" spans="1:5" x14ac:dyDescent="0.3">
      <c r="A8">
        <v>2021</v>
      </c>
      <c r="B8" t="s">
        <v>81</v>
      </c>
      <c r="C8">
        <v>2.9536809129559201E-2</v>
      </c>
      <c r="D8">
        <v>1.24188856567465E-2</v>
      </c>
      <c r="E8">
        <v>1.4906455790372799E-2</v>
      </c>
    </row>
    <row r="9" spans="1:5" x14ac:dyDescent="0.3">
      <c r="A9">
        <v>2021</v>
      </c>
      <c r="B9" t="s">
        <v>82</v>
      </c>
      <c r="C9">
        <v>3.5583806728190399E-2</v>
      </c>
      <c r="D9">
        <v>1.48670622769413E-2</v>
      </c>
      <c r="E9">
        <v>1.6021112127005199E-2</v>
      </c>
    </row>
    <row r="10" spans="1:5" x14ac:dyDescent="0.3">
      <c r="A10">
        <v>2021</v>
      </c>
      <c r="B10" t="s">
        <v>83</v>
      </c>
      <c r="C10">
        <v>3.0063548965292501E-2</v>
      </c>
      <c r="D10">
        <v>1.2098745315300599E-2</v>
      </c>
      <c r="E10">
        <v>5.4397263030790899E-2</v>
      </c>
    </row>
    <row r="11" spans="1:5" x14ac:dyDescent="0.3">
      <c r="A11">
        <v>2021</v>
      </c>
      <c r="B11" t="s">
        <v>84</v>
      </c>
      <c r="C11">
        <v>3.16662326997416E-2</v>
      </c>
      <c r="D11">
        <v>1.20576041019889E-2</v>
      </c>
      <c r="E11">
        <v>2.8090325092466398E-2</v>
      </c>
    </row>
    <row r="12" spans="1:5" x14ac:dyDescent="0.3">
      <c r="A12">
        <v>2021</v>
      </c>
      <c r="B12" t="s">
        <v>85</v>
      </c>
      <c r="C12">
        <v>4.7043468391783E-2</v>
      </c>
      <c r="D12">
        <v>1.80834562857035E-2</v>
      </c>
      <c r="E12">
        <v>7.2192613022250399E-2</v>
      </c>
    </row>
    <row r="13" spans="1:5" x14ac:dyDescent="0.3">
      <c r="A13">
        <v>2021</v>
      </c>
      <c r="B13" t="s">
        <v>86</v>
      </c>
      <c r="C13">
        <v>9.1228512739197798E-2</v>
      </c>
      <c r="D13">
        <v>4.0055497495405198E-2</v>
      </c>
      <c r="E13">
        <v>3.20566485279754E-2</v>
      </c>
    </row>
    <row r="14" spans="1:5" x14ac:dyDescent="0.3">
      <c r="A14">
        <v>2021</v>
      </c>
      <c r="B14" t="s">
        <v>87</v>
      </c>
      <c r="C14">
        <v>0.101424868327637</v>
      </c>
      <c r="D14">
        <v>3.7809368137764802E-2</v>
      </c>
      <c r="E14">
        <v>2.8830273390523499E-2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E14"/>
  <sheetViews>
    <sheetView workbookViewId="0"/>
  </sheetViews>
  <sheetFormatPr defaultColWidth="11.5546875" defaultRowHeight="14.4" x14ac:dyDescent="0.3"/>
  <sheetData>
    <row r="1" spans="1:5" x14ac:dyDescent="0.3">
      <c r="A1" t="s">
        <v>577</v>
      </c>
    </row>
    <row r="2" spans="1:5" x14ac:dyDescent="0.3">
      <c r="A2" t="s">
        <v>75</v>
      </c>
      <c r="B2" t="s">
        <v>2</v>
      </c>
      <c r="C2" t="s">
        <v>568</v>
      </c>
      <c r="D2" t="s">
        <v>569</v>
      </c>
      <c r="E2" t="s">
        <v>570</v>
      </c>
    </row>
    <row r="3" spans="1:5" x14ac:dyDescent="0.3">
      <c r="A3" t="s">
        <v>76</v>
      </c>
      <c r="B3">
        <v>2021</v>
      </c>
      <c r="C3">
        <v>-0.22375903868675801</v>
      </c>
      <c r="D3">
        <v>-4.9853422724888997E-2</v>
      </c>
      <c r="E3">
        <v>1.14444838931238</v>
      </c>
    </row>
    <row r="4" spans="1:5" x14ac:dyDescent="0.3">
      <c r="A4" t="s">
        <v>77</v>
      </c>
      <c r="B4">
        <v>2021</v>
      </c>
      <c r="C4">
        <v>-0.62579932915369896</v>
      </c>
      <c r="D4">
        <v>-0.67413110456524505</v>
      </c>
      <c r="E4">
        <v>0.52615850620141802</v>
      </c>
    </row>
    <row r="5" spans="1:5" x14ac:dyDescent="0.3">
      <c r="A5" t="s">
        <v>78</v>
      </c>
      <c r="B5">
        <v>2021</v>
      </c>
      <c r="C5">
        <v>-0.36182418714611803</v>
      </c>
      <c r="D5">
        <v>-0.361237073345687</v>
      </c>
      <c r="E5">
        <v>-0.40586462639540699</v>
      </c>
    </row>
    <row r="6" spans="1:5" x14ac:dyDescent="0.3">
      <c r="A6" t="s">
        <v>79</v>
      </c>
      <c r="B6">
        <v>2021</v>
      </c>
      <c r="C6">
        <v>-0.48104710936666301</v>
      </c>
      <c r="D6">
        <v>-0.64255517795459205</v>
      </c>
      <c r="E6">
        <v>-0.80960020790371701</v>
      </c>
    </row>
    <row r="7" spans="1:5" x14ac:dyDescent="0.3">
      <c r="A7" t="s">
        <v>80</v>
      </c>
      <c r="B7">
        <v>2021</v>
      </c>
      <c r="C7">
        <v>-0.288970146263274</v>
      </c>
      <c r="D7">
        <v>-0.42288179792328501</v>
      </c>
      <c r="E7">
        <v>-0.82707734074528905</v>
      </c>
    </row>
    <row r="8" spans="1:5" x14ac:dyDescent="0.3">
      <c r="A8" t="s">
        <v>81</v>
      </c>
      <c r="B8">
        <v>2021</v>
      </c>
      <c r="C8">
        <v>-8.7361018895194195E-2</v>
      </c>
      <c r="D8">
        <v>-0.181569381614134</v>
      </c>
      <c r="E8">
        <v>-0.78120611406670504</v>
      </c>
    </row>
    <row r="9" spans="1:5" x14ac:dyDescent="0.3">
      <c r="A9" t="s">
        <v>82</v>
      </c>
      <c r="B9">
        <v>2021</v>
      </c>
      <c r="C9">
        <v>0.26092550508261098</v>
      </c>
      <c r="D9">
        <v>1.41199224897082E-3</v>
      </c>
      <c r="E9">
        <v>-0.69012687002239503</v>
      </c>
    </row>
    <row r="10" spans="1:5" x14ac:dyDescent="0.3">
      <c r="A10" t="s">
        <v>83</v>
      </c>
      <c r="B10">
        <v>2021</v>
      </c>
      <c r="C10">
        <v>0.112190256989222</v>
      </c>
      <c r="D10">
        <v>-6.4739900384017696E-2</v>
      </c>
      <c r="E10">
        <v>0.20297280639967799</v>
      </c>
    </row>
    <row r="11" spans="1:5" x14ac:dyDescent="0.3">
      <c r="A11" t="s">
        <v>84</v>
      </c>
      <c r="B11">
        <v>2021</v>
      </c>
      <c r="C11">
        <v>0.26553053171916702</v>
      </c>
      <c r="D11">
        <v>0.19733849588337901</v>
      </c>
      <c r="E11">
        <v>0.20874620220183401</v>
      </c>
    </row>
    <row r="12" spans="1:5" x14ac:dyDescent="0.3">
      <c r="A12" t="s">
        <v>85</v>
      </c>
      <c r="B12">
        <v>2021</v>
      </c>
      <c r="C12">
        <v>0.38017873429528298</v>
      </c>
      <c r="D12">
        <v>0.25123193967336799</v>
      </c>
      <c r="E12">
        <v>0.96033204732125699</v>
      </c>
    </row>
    <row r="13" spans="1:5" x14ac:dyDescent="0.3">
      <c r="A13" t="s">
        <v>86</v>
      </c>
      <c r="B13">
        <v>2021</v>
      </c>
      <c r="C13">
        <v>0.68954011390864101</v>
      </c>
      <c r="D13">
        <v>1.0905908798194801</v>
      </c>
      <c r="E13">
        <v>-2.23796323452791E-2</v>
      </c>
    </row>
    <row r="14" spans="1:5" x14ac:dyDescent="0.3">
      <c r="A14" t="s">
        <v>87</v>
      </c>
      <c r="B14">
        <v>2021</v>
      </c>
      <c r="C14">
        <v>0.70200588565044497</v>
      </c>
      <c r="D14">
        <v>1.1362742040214</v>
      </c>
      <c r="E14">
        <v>8.14560802061539E-2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D12"/>
  <sheetViews>
    <sheetView workbookViewId="0"/>
  </sheetViews>
  <sheetFormatPr defaultColWidth="11.5546875" defaultRowHeight="14.4" x14ac:dyDescent="0.3"/>
  <sheetData>
    <row r="1" spans="1:4" x14ac:dyDescent="0.3">
      <c r="A1" t="s">
        <v>578</v>
      </c>
    </row>
    <row r="2" spans="1:4" x14ac:dyDescent="0.3">
      <c r="A2" t="s">
        <v>2</v>
      </c>
      <c r="B2" t="s">
        <v>568</v>
      </c>
      <c r="C2" t="s">
        <v>569</v>
      </c>
      <c r="D2" t="s">
        <v>570</v>
      </c>
    </row>
    <row r="3" spans="1:4" x14ac:dyDescent="0.3">
      <c r="A3">
        <v>2012</v>
      </c>
      <c r="B3">
        <v>0.127497639523311</v>
      </c>
      <c r="C3">
        <v>6.8900400643070403E-2</v>
      </c>
      <c r="D3">
        <v>0.14407561717440301</v>
      </c>
    </row>
    <row r="4" spans="1:4" x14ac:dyDescent="0.3">
      <c r="A4">
        <v>2013</v>
      </c>
      <c r="B4">
        <v>0.110144654680097</v>
      </c>
      <c r="C4">
        <v>6.1658665160500802E-2</v>
      </c>
      <c r="D4">
        <v>0.14142312168627999</v>
      </c>
    </row>
    <row r="5" spans="1:4" x14ac:dyDescent="0.3">
      <c r="A5">
        <v>2014</v>
      </c>
      <c r="B5">
        <v>0.115792170453818</v>
      </c>
      <c r="C5">
        <v>6.24470712145688E-2</v>
      </c>
      <c r="D5">
        <v>0.14836969696969701</v>
      </c>
    </row>
    <row r="6" spans="1:4" x14ac:dyDescent="0.3">
      <c r="A6">
        <v>2015</v>
      </c>
      <c r="B6">
        <v>9.8338690849286106E-2</v>
      </c>
      <c r="C6">
        <v>5.2708756232065702E-2</v>
      </c>
      <c r="D6">
        <v>0.126574585635359</v>
      </c>
    </row>
    <row r="7" spans="1:4" x14ac:dyDescent="0.3">
      <c r="A7">
        <v>2016</v>
      </c>
      <c r="B7">
        <v>9.65290017018854E-2</v>
      </c>
      <c r="C7">
        <v>5.5350642900836397E-2</v>
      </c>
      <c r="D7">
        <v>0.12528144353381801</v>
      </c>
    </row>
    <row r="8" spans="1:4" x14ac:dyDescent="0.3">
      <c r="A8">
        <v>2017</v>
      </c>
      <c r="B8">
        <v>9.6205921559953805E-2</v>
      </c>
      <c r="C8">
        <v>5.31362269632428E-2</v>
      </c>
      <c r="D8">
        <v>0.11475713461711499</v>
      </c>
    </row>
    <row r="9" spans="1:4" x14ac:dyDescent="0.3">
      <c r="A9">
        <v>2018</v>
      </c>
      <c r="B9">
        <v>0.109528534391704</v>
      </c>
      <c r="C9">
        <v>5.9738181352623002E-2</v>
      </c>
      <c r="D9">
        <v>5.0589829766802999E-2</v>
      </c>
    </row>
    <row r="10" spans="1:4" x14ac:dyDescent="0.3">
      <c r="A10">
        <v>2019</v>
      </c>
      <c r="B10">
        <v>9.5639686507210706E-2</v>
      </c>
      <c r="C10">
        <v>5.2327826210652503E-2</v>
      </c>
      <c r="D10">
        <v>2.5917983570321001E-2</v>
      </c>
    </row>
    <row r="11" spans="1:4" x14ac:dyDescent="0.3">
      <c r="A11">
        <v>2020</v>
      </c>
      <c r="B11">
        <v>0.130759169537424</v>
      </c>
      <c r="C11">
        <v>8.2788349943812997E-2</v>
      </c>
      <c r="D11">
        <v>0.105706917074461</v>
      </c>
    </row>
    <row r="12" spans="1:4" x14ac:dyDescent="0.3">
      <c r="A12">
        <v>2021</v>
      </c>
      <c r="B12">
        <v>0.18906136857349701</v>
      </c>
      <c r="C12">
        <v>0.119388124547429</v>
      </c>
      <c r="D12">
        <v>0.15758827579423601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D12"/>
  <sheetViews>
    <sheetView workbookViewId="0"/>
  </sheetViews>
  <sheetFormatPr defaultColWidth="11.5546875" defaultRowHeight="14.4" x14ac:dyDescent="0.3"/>
  <sheetData>
    <row r="1" spans="1:4" x14ac:dyDescent="0.3">
      <c r="A1" t="s">
        <v>579</v>
      </c>
    </row>
    <row r="2" spans="1:4" x14ac:dyDescent="0.3">
      <c r="A2" t="s">
        <v>2</v>
      </c>
      <c r="B2" t="s">
        <v>568</v>
      </c>
      <c r="C2" t="s">
        <v>569</v>
      </c>
      <c r="D2" t="s">
        <v>570</v>
      </c>
    </row>
    <row r="3" spans="1:4" x14ac:dyDescent="0.3">
      <c r="A3">
        <v>2012</v>
      </c>
      <c r="B3">
        <v>-0.19384316182452799</v>
      </c>
      <c r="C3">
        <v>-0.21256161141435501</v>
      </c>
      <c r="D3">
        <v>1.5748757690924299E-2</v>
      </c>
    </row>
    <row r="4" spans="1:4" x14ac:dyDescent="0.3">
      <c r="A4">
        <v>2013</v>
      </c>
      <c r="B4">
        <v>-0.136104361681472</v>
      </c>
      <c r="C4">
        <v>-0.105104403094613</v>
      </c>
      <c r="D4">
        <v>-1.84104398797258E-2</v>
      </c>
    </row>
    <row r="5" spans="1:4" x14ac:dyDescent="0.3">
      <c r="A5">
        <v>2014</v>
      </c>
      <c r="B5">
        <v>5.1273625489349599E-2</v>
      </c>
      <c r="C5">
        <v>1.27866221562822E-2</v>
      </c>
      <c r="D5">
        <v>4.9119091705718702E-2</v>
      </c>
    </row>
    <row r="6" spans="1:4" x14ac:dyDescent="0.3">
      <c r="A6">
        <v>2015</v>
      </c>
      <c r="B6">
        <v>-0.150731086014945</v>
      </c>
      <c r="C6">
        <v>-0.15594510347878701</v>
      </c>
      <c r="D6">
        <v>-0.146897323237031</v>
      </c>
    </row>
    <row r="7" spans="1:4" x14ac:dyDescent="0.3">
      <c r="A7">
        <v>2016</v>
      </c>
      <c r="B7">
        <v>-1.8402615814503899E-2</v>
      </c>
      <c r="C7">
        <v>5.0122348877651199E-2</v>
      </c>
      <c r="D7">
        <v>-1.02164434910037E-2</v>
      </c>
    </row>
    <row r="8" spans="1:4" x14ac:dyDescent="0.3">
      <c r="A8">
        <v>2017</v>
      </c>
      <c r="B8">
        <v>-3.34697485973523E-3</v>
      </c>
      <c r="C8">
        <v>-4.0007049991466898E-2</v>
      </c>
      <c r="D8">
        <v>-8.4005329279772598E-2</v>
      </c>
    </row>
    <row r="9" spans="1:4" x14ac:dyDescent="0.3">
      <c r="A9">
        <v>2018</v>
      </c>
      <c r="B9">
        <v>0.13848017477227201</v>
      </c>
      <c r="C9">
        <v>0.12424582562000699</v>
      </c>
      <c r="D9">
        <v>-0.55915743334307599</v>
      </c>
    </row>
    <row r="10" spans="1:4" x14ac:dyDescent="0.3">
      <c r="A10">
        <v>2019</v>
      </c>
      <c r="B10">
        <v>-0.12680574940245901</v>
      </c>
      <c r="C10">
        <v>-0.12404721694201799</v>
      </c>
      <c r="D10">
        <v>-0.48768391414259399</v>
      </c>
    </row>
    <row r="11" spans="1:4" x14ac:dyDescent="0.3">
      <c r="A11">
        <v>2020</v>
      </c>
      <c r="B11">
        <v>0.36720617050083798</v>
      </c>
      <c r="C11">
        <v>0.58210948053790001</v>
      </c>
      <c r="D11">
        <v>3.0785162467464202</v>
      </c>
    </row>
    <row r="12" spans="1:4" x14ac:dyDescent="0.3">
      <c r="A12">
        <v>2021</v>
      </c>
      <c r="B12">
        <v>0.44587465064457099</v>
      </c>
      <c r="C12">
        <v>0.44208846568938798</v>
      </c>
      <c r="D12">
        <v>0.49080382018169599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E14"/>
  <sheetViews>
    <sheetView workbookViewId="0"/>
  </sheetViews>
  <sheetFormatPr defaultColWidth="11.5546875" defaultRowHeight="14.4" x14ac:dyDescent="0.3"/>
  <sheetData>
    <row r="1" spans="1:5" x14ac:dyDescent="0.3">
      <c r="A1" t="s">
        <v>580</v>
      </c>
    </row>
    <row r="2" spans="1:5" x14ac:dyDescent="0.3">
      <c r="A2" t="s">
        <v>2</v>
      </c>
      <c r="B2" t="s">
        <v>75</v>
      </c>
      <c r="C2" t="s">
        <v>568</v>
      </c>
      <c r="D2" t="s">
        <v>569</v>
      </c>
      <c r="E2" t="s">
        <v>570</v>
      </c>
    </row>
    <row r="3" spans="1:5" x14ac:dyDescent="0.3">
      <c r="A3">
        <v>2021</v>
      </c>
      <c r="B3" t="s">
        <v>76</v>
      </c>
      <c r="C3">
        <v>0.12102803738317799</v>
      </c>
      <c r="D3">
        <v>7.4065420560747705E-2</v>
      </c>
      <c r="E3">
        <v>0.22125245472398</v>
      </c>
    </row>
    <row r="4" spans="1:5" x14ac:dyDescent="0.3">
      <c r="A4">
        <v>2021</v>
      </c>
      <c r="B4" t="s">
        <v>77</v>
      </c>
      <c r="C4">
        <v>0.20140597539543101</v>
      </c>
      <c r="D4">
        <v>0.135676625659051</v>
      </c>
      <c r="E4">
        <v>0.20141669233138301</v>
      </c>
    </row>
    <row r="5" spans="1:5" x14ac:dyDescent="0.3">
      <c r="A5">
        <v>2021</v>
      </c>
      <c r="B5" t="s">
        <v>78</v>
      </c>
      <c r="C5">
        <v>0.152554483744194</v>
      </c>
      <c r="D5">
        <v>0.10110753840657399</v>
      </c>
      <c r="E5">
        <v>0.18444055944055901</v>
      </c>
    </row>
    <row r="6" spans="1:5" x14ac:dyDescent="0.3">
      <c r="A6">
        <v>2021</v>
      </c>
      <c r="B6" t="s">
        <v>79</v>
      </c>
      <c r="C6">
        <v>0.165266106442577</v>
      </c>
      <c r="D6">
        <v>9.4537815126050403E-2</v>
      </c>
      <c r="E6">
        <v>0.178838412880966</v>
      </c>
    </row>
    <row r="7" spans="1:5" x14ac:dyDescent="0.3">
      <c r="A7">
        <v>2021</v>
      </c>
      <c r="B7" t="s">
        <v>80</v>
      </c>
      <c r="C7">
        <v>0.14107452339688001</v>
      </c>
      <c r="D7">
        <v>8.9774696707105694E-2</v>
      </c>
      <c r="E7">
        <v>0.18778153153153199</v>
      </c>
    </row>
    <row r="8" spans="1:5" x14ac:dyDescent="0.3">
      <c r="A8">
        <v>2021</v>
      </c>
      <c r="B8" t="s">
        <v>81</v>
      </c>
      <c r="C8">
        <v>0.192747468147664</v>
      </c>
      <c r="D8">
        <v>0.13361646520744899</v>
      </c>
      <c r="E8">
        <v>0.14664064678003899</v>
      </c>
    </row>
    <row r="9" spans="1:5" x14ac:dyDescent="0.3">
      <c r="A9">
        <v>2021</v>
      </c>
      <c r="B9" t="s">
        <v>82</v>
      </c>
      <c r="C9">
        <v>0.21107954545454499</v>
      </c>
      <c r="D9">
        <v>0.13607954545454501</v>
      </c>
      <c r="E9">
        <v>0.12763320941759601</v>
      </c>
    </row>
    <row r="10" spans="1:5" x14ac:dyDescent="0.3">
      <c r="A10">
        <v>2021</v>
      </c>
      <c r="B10" t="s">
        <v>83</v>
      </c>
      <c r="C10">
        <v>0.21332586786114199</v>
      </c>
      <c r="D10">
        <v>0.14417693169092899</v>
      </c>
      <c r="E10">
        <v>0.14134615384615401</v>
      </c>
    </row>
    <row r="11" spans="1:5" x14ac:dyDescent="0.3">
      <c r="A11">
        <v>2021</v>
      </c>
      <c r="B11" t="s">
        <v>84</v>
      </c>
      <c r="C11">
        <v>0.18705234159779599</v>
      </c>
      <c r="D11">
        <v>0.12589531680440799</v>
      </c>
      <c r="E11">
        <v>0.12487945998071399</v>
      </c>
    </row>
    <row r="12" spans="1:5" x14ac:dyDescent="0.3">
      <c r="A12">
        <v>2021</v>
      </c>
      <c r="B12" t="s">
        <v>85</v>
      </c>
      <c r="C12">
        <v>0.17851160564728399</v>
      </c>
      <c r="D12">
        <v>0.104091888011486</v>
      </c>
      <c r="E12">
        <v>0.109145171605201</v>
      </c>
    </row>
    <row r="13" spans="1:5" x14ac:dyDescent="0.3">
      <c r="A13">
        <v>2021</v>
      </c>
      <c r="B13" t="s">
        <v>86</v>
      </c>
      <c r="C13">
        <v>0.19725522326915201</v>
      </c>
      <c r="D13">
        <v>0.118598934862761</v>
      </c>
      <c r="E13">
        <v>0.18865530989488899</v>
      </c>
    </row>
    <row r="14" spans="1:5" x14ac:dyDescent="0.3">
      <c r="A14">
        <v>2021</v>
      </c>
      <c r="B14" t="s">
        <v>87</v>
      </c>
      <c r="C14">
        <v>0.25954601442899899</v>
      </c>
      <c r="D14">
        <v>0.15607953545662501</v>
      </c>
      <c r="E14">
        <v>0.112585883822611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E14"/>
  <sheetViews>
    <sheetView workbookViewId="0"/>
  </sheetViews>
  <sheetFormatPr defaultColWidth="11.5546875" defaultRowHeight="14.4" x14ac:dyDescent="0.3"/>
  <sheetData>
    <row r="1" spans="1:5" x14ac:dyDescent="0.3">
      <c r="A1" t="s">
        <v>581</v>
      </c>
    </row>
    <row r="2" spans="1:5" x14ac:dyDescent="0.3">
      <c r="A2" t="s">
        <v>75</v>
      </c>
      <c r="B2" t="s">
        <v>2</v>
      </c>
      <c r="C2" t="s">
        <v>568</v>
      </c>
      <c r="D2" t="s">
        <v>569</v>
      </c>
      <c r="E2" t="s">
        <v>570</v>
      </c>
    </row>
    <row r="3" spans="1:5" x14ac:dyDescent="0.3">
      <c r="A3" t="s">
        <v>76</v>
      </c>
      <c r="B3">
        <v>2021</v>
      </c>
      <c r="C3">
        <v>0.64733289055457999</v>
      </c>
      <c r="D3">
        <v>0.89502880430905296</v>
      </c>
      <c r="E3">
        <v>9.8532655747397495</v>
      </c>
    </row>
    <row r="4" spans="1:5" x14ac:dyDescent="0.3">
      <c r="A4" t="s">
        <v>77</v>
      </c>
      <c r="B4">
        <v>2021</v>
      </c>
      <c r="C4">
        <v>1.35650686009319</v>
      </c>
      <c r="D4">
        <v>1.9863291328571999</v>
      </c>
      <c r="E4">
        <v>9.2029639667385297</v>
      </c>
    </row>
    <row r="5" spans="1:5" x14ac:dyDescent="0.3">
      <c r="A5" t="s">
        <v>78</v>
      </c>
      <c r="B5">
        <v>2021</v>
      </c>
      <c r="C5">
        <v>0.88171542965462901</v>
      </c>
      <c r="D5">
        <v>1.0438329716272401</v>
      </c>
      <c r="E5">
        <v>1.16723192773613</v>
      </c>
    </row>
    <row r="6" spans="1:5" x14ac:dyDescent="0.3">
      <c r="A6" t="s">
        <v>79</v>
      </c>
      <c r="B6">
        <v>2021</v>
      </c>
      <c r="C6">
        <v>-0.436907697210621</v>
      </c>
      <c r="D6">
        <v>-0.56443711087673898</v>
      </c>
      <c r="E6">
        <v>-0.44773385526850301</v>
      </c>
    </row>
    <row r="7" spans="1:5" x14ac:dyDescent="0.3">
      <c r="A7" t="s">
        <v>80</v>
      </c>
      <c r="B7">
        <v>2021</v>
      </c>
      <c r="C7">
        <v>-0.51811533972341095</v>
      </c>
      <c r="D7">
        <v>-0.57372936563540899</v>
      </c>
      <c r="E7">
        <v>-0.30845114693006298</v>
      </c>
    </row>
    <row r="8" spans="1:5" x14ac:dyDescent="0.3">
      <c r="A8" t="s">
        <v>81</v>
      </c>
      <c r="B8">
        <v>2021</v>
      </c>
      <c r="C8">
        <v>-7.7339988539050206E-2</v>
      </c>
      <c r="D8">
        <v>-7.5450051171209107E-2</v>
      </c>
      <c r="E8">
        <v>-0.41192565363468903</v>
      </c>
    </row>
    <row r="9" spans="1:5" x14ac:dyDescent="0.3">
      <c r="A9" t="s">
        <v>82</v>
      </c>
      <c r="B9">
        <v>2021</v>
      </c>
      <c r="C9">
        <v>-0.161438533057851</v>
      </c>
      <c r="D9">
        <v>-0.21236077664057801</v>
      </c>
      <c r="E9">
        <v>-0.41982551256626199</v>
      </c>
    </row>
    <row r="10" spans="1:5" x14ac:dyDescent="0.3">
      <c r="A10" t="s">
        <v>83</v>
      </c>
      <c r="B10">
        <v>2021</v>
      </c>
      <c r="C10">
        <v>1.0913642052565699E-2</v>
      </c>
      <c r="D10">
        <v>-9.2586436170212699E-2</v>
      </c>
      <c r="E10">
        <v>-0.284720068238213</v>
      </c>
    </row>
    <row r="11" spans="1:5" x14ac:dyDescent="0.3">
      <c r="A11" t="s">
        <v>84</v>
      </c>
      <c r="B11">
        <v>2021</v>
      </c>
      <c r="C11">
        <v>-0.115218944869002</v>
      </c>
      <c r="D11">
        <v>-0.215842117645273</v>
      </c>
      <c r="E11">
        <v>-0.31711172773392399</v>
      </c>
    </row>
    <row r="12" spans="1:5" x14ac:dyDescent="0.3">
      <c r="A12" t="s">
        <v>85</v>
      </c>
      <c r="B12">
        <v>2021</v>
      </c>
      <c r="C12">
        <v>-0.16745616508582301</v>
      </c>
      <c r="D12">
        <v>-0.28708855540748002</v>
      </c>
      <c r="E12">
        <v>-0.416788180480194</v>
      </c>
    </row>
    <row r="13" spans="1:5" x14ac:dyDescent="0.3">
      <c r="A13" t="s">
        <v>86</v>
      </c>
      <c r="B13">
        <v>2021</v>
      </c>
      <c r="C13">
        <v>-3.81316741219195E-3</v>
      </c>
      <c r="D13">
        <v>6.9598938211548099E-3</v>
      </c>
      <c r="E13">
        <v>0.229097691545289</v>
      </c>
    </row>
    <row r="14" spans="1:5" x14ac:dyDescent="0.3">
      <c r="A14" t="s">
        <v>87</v>
      </c>
      <c r="B14">
        <v>2021</v>
      </c>
      <c r="C14">
        <v>0.28116330526654698</v>
      </c>
      <c r="D14">
        <v>0.22229374602318999</v>
      </c>
      <c r="E14">
        <v>-0.402111149968922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E22"/>
  <sheetViews>
    <sheetView workbookViewId="0"/>
  </sheetViews>
  <sheetFormatPr defaultColWidth="11.5546875" defaultRowHeight="14.4" x14ac:dyDescent="0.3"/>
  <sheetData>
    <row r="1" spans="1:5" x14ac:dyDescent="0.3">
      <c r="A1" t="s">
        <v>582</v>
      </c>
    </row>
    <row r="2" spans="1:5" x14ac:dyDescent="0.3">
      <c r="A2" t="s">
        <v>2</v>
      </c>
      <c r="B2" t="s">
        <v>430</v>
      </c>
      <c r="C2" t="s">
        <v>568</v>
      </c>
      <c r="D2" t="s">
        <v>569</v>
      </c>
      <c r="E2" t="s">
        <v>570</v>
      </c>
    </row>
    <row r="3" spans="1:5" x14ac:dyDescent="0.3">
      <c r="A3">
        <v>2021</v>
      </c>
      <c r="B3" t="s">
        <v>431</v>
      </c>
      <c r="C3">
        <v>3.3077952085613503E-2</v>
      </c>
      <c r="D3">
        <v>1.22218168551623E-2</v>
      </c>
      <c r="E3">
        <v>2.7841815924809402E-2</v>
      </c>
    </row>
    <row r="4" spans="1:5" x14ac:dyDescent="0.3">
      <c r="A4">
        <v>2021</v>
      </c>
      <c r="B4" t="s">
        <v>432</v>
      </c>
      <c r="C4">
        <v>5.0095785440613001E-2</v>
      </c>
      <c r="D4">
        <v>1.59961685823755E-2</v>
      </c>
      <c r="E4">
        <v>1.7736887034051001E-2</v>
      </c>
    </row>
    <row r="5" spans="1:5" x14ac:dyDescent="0.3">
      <c r="A5">
        <v>2021</v>
      </c>
      <c r="B5" t="s">
        <v>433</v>
      </c>
      <c r="C5">
        <v>6.8002311693315401E-2</v>
      </c>
      <c r="D5">
        <v>3.1496821421691398E-2</v>
      </c>
      <c r="E5">
        <v>5.3592009220130597E-2</v>
      </c>
    </row>
    <row r="6" spans="1:5" x14ac:dyDescent="0.3">
      <c r="A6">
        <v>2021</v>
      </c>
      <c r="B6" t="s">
        <v>434</v>
      </c>
      <c r="C6">
        <v>5.6751696700210602E-2</v>
      </c>
      <c r="D6">
        <v>1.8371167797800101E-2</v>
      </c>
      <c r="E6">
        <v>3.5644699140401102E-2</v>
      </c>
    </row>
    <row r="7" spans="1:5" x14ac:dyDescent="0.3">
      <c r="A7">
        <v>2021</v>
      </c>
      <c r="B7" t="s">
        <v>435</v>
      </c>
      <c r="C7">
        <v>4.4734931009440801E-2</v>
      </c>
      <c r="D7">
        <v>1.8300653594771201E-2</v>
      </c>
      <c r="E7">
        <v>3.5807103667340502E-2</v>
      </c>
    </row>
    <row r="8" spans="1:5" x14ac:dyDescent="0.3">
      <c r="A8">
        <v>2021</v>
      </c>
      <c r="B8" t="s">
        <v>436</v>
      </c>
      <c r="C8">
        <v>5.1989839119390299E-2</v>
      </c>
      <c r="D8">
        <v>1.6934801016088099E-2</v>
      </c>
      <c r="E8">
        <v>2.4104452628054902E-2</v>
      </c>
    </row>
    <row r="9" spans="1:5" x14ac:dyDescent="0.3">
      <c r="A9">
        <v>2021</v>
      </c>
      <c r="B9" t="s">
        <v>437</v>
      </c>
      <c r="C9">
        <v>5.53917168867804E-2</v>
      </c>
      <c r="D9">
        <v>2.0130785998204899E-2</v>
      </c>
      <c r="E9">
        <v>5.1167538598953698E-2</v>
      </c>
    </row>
    <row r="10" spans="1:5" x14ac:dyDescent="0.3">
      <c r="A10">
        <v>2021</v>
      </c>
      <c r="B10" t="s">
        <v>438</v>
      </c>
      <c r="C10">
        <v>2.79798545047566E-2</v>
      </c>
      <c r="D10">
        <v>6.9949636261891403E-3</v>
      </c>
      <c r="E10">
        <v>1.9075065184575302E-2</v>
      </c>
    </row>
    <row r="11" spans="1:5" x14ac:dyDescent="0.3">
      <c r="A11">
        <v>2021</v>
      </c>
      <c r="B11" t="s">
        <v>439</v>
      </c>
      <c r="C11">
        <v>4.7086614173228299E-2</v>
      </c>
      <c r="D11">
        <v>1.7007874015747999E-2</v>
      </c>
      <c r="E11">
        <v>1.9305019305019301E-2</v>
      </c>
    </row>
    <row r="12" spans="1:5" x14ac:dyDescent="0.3">
      <c r="A12">
        <v>2021</v>
      </c>
      <c r="B12" t="s">
        <v>440</v>
      </c>
      <c r="C12">
        <v>4.93260682535131E-2</v>
      </c>
      <c r="D12">
        <v>2.0361342127903598E-2</v>
      </c>
      <c r="E12">
        <v>4.0972025996044097E-2</v>
      </c>
    </row>
    <row r="13" spans="1:5" x14ac:dyDescent="0.3">
      <c r="A13">
        <v>2021</v>
      </c>
      <c r="B13" t="s">
        <v>583</v>
      </c>
      <c r="C13">
        <v>3.7171098426841201E-2</v>
      </c>
      <c r="D13">
        <v>1.2947236530697501E-2</v>
      </c>
      <c r="E13">
        <v>1.29174110210251E-2</v>
      </c>
    </row>
    <row r="14" spans="1:5" x14ac:dyDescent="0.3">
      <c r="A14">
        <v>2021</v>
      </c>
      <c r="B14" t="s">
        <v>584</v>
      </c>
      <c r="C14">
        <v>3.5774175517048597E-2</v>
      </c>
      <c r="D14">
        <v>1.46730016769145E-2</v>
      </c>
      <c r="E14">
        <v>1.1602209944751401E-2</v>
      </c>
    </row>
    <row r="15" spans="1:5" x14ac:dyDescent="0.3">
      <c r="A15">
        <v>2021</v>
      </c>
      <c r="B15" t="s">
        <v>585</v>
      </c>
      <c r="C15">
        <v>2.35215053763441E-2</v>
      </c>
      <c r="D15">
        <v>8.2325268817204297E-3</v>
      </c>
      <c r="E15">
        <v>1.39165009940358E-2</v>
      </c>
    </row>
    <row r="16" spans="1:5" x14ac:dyDescent="0.3">
      <c r="A16">
        <v>2021</v>
      </c>
      <c r="B16" t="s">
        <v>586</v>
      </c>
      <c r="C16">
        <v>3.5684415946473397E-2</v>
      </c>
      <c r="D16">
        <v>1.3102871480345699E-2</v>
      </c>
      <c r="E16">
        <v>1.34763476347635E-2</v>
      </c>
    </row>
    <row r="17" spans="1:5" x14ac:dyDescent="0.3">
      <c r="A17">
        <v>2021</v>
      </c>
      <c r="B17" t="s">
        <v>587</v>
      </c>
      <c r="C17">
        <v>6.8485821294810095E-2</v>
      </c>
      <c r="D17">
        <v>2.92491528446585E-2</v>
      </c>
      <c r="E17">
        <v>4.0365984930032302E-2</v>
      </c>
    </row>
    <row r="18" spans="1:5" x14ac:dyDescent="0.3">
      <c r="A18">
        <v>2021</v>
      </c>
      <c r="B18" t="s">
        <v>588</v>
      </c>
      <c r="C18">
        <v>3.3692185007974502E-2</v>
      </c>
      <c r="D18">
        <v>8.3732057416267894E-3</v>
      </c>
      <c r="E18">
        <v>9.2830337744420292E-3</v>
      </c>
    </row>
    <row r="19" spans="1:5" x14ac:dyDescent="0.3">
      <c r="A19">
        <v>2021</v>
      </c>
      <c r="B19" t="s">
        <v>589</v>
      </c>
      <c r="C19">
        <v>3.7077907746634303E-2</v>
      </c>
      <c r="D19">
        <v>1.74354447141911E-2</v>
      </c>
      <c r="E19">
        <v>2.4218405988551302E-2</v>
      </c>
    </row>
    <row r="20" spans="1:5" x14ac:dyDescent="0.3">
      <c r="A20">
        <v>2021</v>
      </c>
      <c r="B20" t="s">
        <v>590</v>
      </c>
      <c r="C20">
        <v>3.8401428890377301E-2</v>
      </c>
      <c r="D20">
        <v>1.2726054922973899E-2</v>
      </c>
      <c r="E20">
        <v>3.210908291181E-2</v>
      </c>
    </row>
    <row r="21" spans="1:5" x14ac:dyDescent="0.3">
      <c r="A21">
        <v>2021</v>
      </c>
      <c r="B21" t="s">
        <v>591</v>
      </c>
      <c r="C21">
        <v>6.4516129032258104E-2</v>
      </c>
      <c r="D21">
        <v>3.3879978374481902E-2</v>
      </c>
      <c r="E21">
        <v>8.6279538376992093E-2</v>
      </c>
    </row>
    <row r="22" spans="1:5" x14ac:dyDescent="0.3">
      <c r="A22">
        <v>2021</v>
      </c>
      <c r="B22" t="s">
        <v>592</v>
      </c>
      <c r="C22">
        <v>4.3413492232389897E-2</v>
      </c>
      <c r="D22">
        <v>1.6173653968929599E-2</v>
      </c>
      <c r="E22">
        <v>1.6945606694560699E-2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E22"/>
  <sheetViews>
    <sheetView workbookViewId="0"/>
  </sheetViews>
  <sheetFormatPr defaultColWidth="11.5546875" defaultRowHeight="14.4" x14ac:dyDescent="0.3"/>
  <sheetData>
    <row r="1" spans="1:5" x14ac:dyDescent="0.3">
      <c r="A1" t="s">
        <v>593</v>
      </c>
    </row>
    <row r="2" spans="1:5" x14ac:dyDescent="0.3">
      <c r="A2" t="s">
        <v>2</v>
      </c>
      <c r="B2" t="s">
        <v>430</v>
      </c>
      <c r="C2" t="s">
        <v>568</v>
      </c>
      <c r="D2" t="s">
        <v>569</v>
      </c>
      <c r="E2" t="s">
        <v>570</v>
      </c>
    </row>
    <row r="3" spans="1:5" x14ac:dyDescent="0.3">
      <c r="A3">
        <v>2021</v>
      </c>
      <c r="B3" t="s">
        <v>431</v>
      </c>
      <c r="C3">
        <v>3.3077952085613503E-2</v>
      </c>
      <c r="D3">
        <v>1.22218168551623E-2</v>
      </c>
      <c r="E3">
        <v>2.7841815924809402E-2</v>
      </c>
    </row>
    <row r="4" spans="1:5" x14ac:dyDescent="0.3">
      <c r="A4">
        <v>2021</v>
      </c>
      <c r="B4" t="s">
        <v>432</v>
      </c>
      <c r="C4">
        <v>5.0095785440613001E-2</v>
      </c>
      <c r="D4">
        <v>1.59961685823755E-2</v>
      </c>
      <c r="E4">
        <v>1.7736887034051001E-2</v>
      </c>
    </row>
    <row r="5" spans="1:5" x14ac:dyDescent="0.3">
      <c r="A5">
        <v>2021</v>
      </c>
      <c r="B5" t="s">
        <v>433</v>
      </c>
      <c r="C5">
        <v>6.8002311693315401E-2</v>
      </c>
      <c r="D5">
        <v>3.1496821421691398E-2</v>
      </c>
      <c r="E5">
        <v>5.3592009220130597E-2</v>
      </c>
    </row>
    <row r="6" spans="1:5" x14ac:dyDescent="0.3">
      <c r="A6">
        <v>2021</v>
      </c>
      <c r="B6" t="s">
        <v>434</v>
      </c>
      <c r="C6">
        <v>5.6751696700210602E-2</v>
      </c>
      <c r="D6">
        <v>1.8371167797800101E-2</v>
      </c>
      <c r="E6">
        <v>3.5644699140401102E-2</v>
      </c>
    </row>
    <row r="7" spans="1:5" x14ac:dyDescent="0.3">
      <c r="A7">
        <v>2021</v>
      </c>
      <c r="B7" t="s">
        <v>435</v>
      </c>
      <c r="C7">
        <v>4.4734931009440801E-2</v>
      </c>
      <c r="D7">
        <v>1.8300653594771201E-2</v>
      </c>
      <c r="E7">
        <v>3.5807103667340502E-2</v>
      </c>
    </row>
    <row r="8" spans="1:5" x14ac:dyDescent="0.3">
      <c r="A8">
        <v>2021</v>
      </c>
      <c r="B8" t="s">
        <v>436</v>
      </c>
      <c r="C8">
        <v>5.1989839119390299E-2</v>
      </c>
      <c r="D8">
        <v>1.6934801016088099E-2</v>
      </c>
      <c r="E8">
        <v>2.4104452628054902E-2</v>
      </c>
    </row>
    <row r="9" spans="1:5" x14ac:dyDescent="0.3">
      <c r="A9">
        <v>2021</v>
      </c>
      <c r="B9" t="s">
        <v>437</v>
      </c>
      <c r="C9">
        <v>5.53917168867804E-2</v>
      </c>
      <c r="D9">
        <v>2.0130785998204899E-2</v>
      </c>
      <c r="E9">
        <v>5.1167538598953698E-2</v>
      </c>
    </row>
    <row r="10" spans="1:5" x14ac:dyDescent="0.3">
      <c r="A10">
        <v>2021</v>
      </c>
      <c r="B10" t="s">
        <v>438</v>
      </c>
      <c r="C10">
        <v>2.79798545047566E-2</v>
      </c>
      <c r="D10">
        <v>6.9949636261891403E-3</v>
      </c>
      <c r="E10">
        <v>1.9075065184575302E-2</v>
      </c>
    </row>
    <row r="11" spans="1:5" x14ac:dyDescent="0.3">
      <c r="A11">
        <v>2021</v>
      </c>
      <c r="B11" t="s">
        <v>439</v>
      </c>
      <c r="C11">
        <v>4.7086614173228299E-2</v>
      </c>
      <c r="D11">
        <v>1.7007874015747999E-2</v>
      </c>
      <c r="E11">
        <v>1.9305019305019301E-2</v>
      </c>
    </row>
    <row r="12" spans="1:5" x14ac:dyDescent="0.3">
      <c r="A12">
        <v>2021</v>
      </c>
      <c r="B12" t="s">
        <v>440</v>
      </c>
      <c r="C12">
        <v>4.93260682535131E-2</v>
      </c>
      <c r="D12">
        <v>2.0361342127903598E-2</v>
      </c>
      <c r="E12">
        <v>4.0972025996044097E-2</v>
      </c>
    </row>
    <row r="13" spans="1:5" x14ac:dyDescent="0.3">
      <c r="A13">
        <v>2021</v>
      </c>
      <c r="B13" t="s">
        <v>583</v>
      </c>
      <c r="C13">
        <v>3.7171098426841201E-2</v>
      </c>
      <c r="D13">
        <v>1.2947236530697501E-2</v>
      </c>
      <c r="E13">
        <v>1.29174110210251E-2</v>
      </c>
    </row>
    <row r="14" spans="1:5" x14ac:dyDescent="0.3">
      <c r="A14">
        <v>2021</v>
      </c>
      <c r="B14" t="s">
        <v>584</v>
      </c>
      <c r="C14">
        <v>3.5774175517048597E-2</v>
      </c>
      <c r="D14">
        <v>1.46730016769145E-2</v>
      </c>
      <c r="E14">
        <v>1.1602209944751401E-2</v>
      </c>
    </row>
    <row r="15" spans="1:5" x14ac:dyDescent="0.3">
      <c r="A15">
        <v>2021</v>
      </c>
      <c r="B15" t="s">
        <v>585</v>
      </c>
      <c r="C15">
        <v>2.35215053763441E-2</v>
      </c>
      <c r="D15">
        <v>8.2325268817204297E-3</v>
      </c>
      <c r="E15">
        <v>1.39165009940358E-2</v>
      </c>
    </row>
    <row r="16" spans="1:5" x14ac:dyDescent="0.3">
      <c r="A16">
        <v>2021</v>
      </c>
      <c r="B16" t="s">
        <v>586</v>
      </c>
      <c r="C16">
        <v>3.5684415946473397E-2</v>
      </c>
      <c r="D16">
        <v>1.3102871480345699E-2</v>
      </c>
      <c r="E16">
        <v>1.34763476347635E-2</v>
      </c>
    </row>
    <row r="17" spans="1:5" x14ac:dyDescent="0.3">
      <c r="A17">
        <v>2021</v>
      </c>
      <c r="B17" t="s">
        <v>587</v>
      </c>
      <c r="C17">
        <v>6.8485821294810095E-2</v>
      </c>
      <c r="D17">
        <v>2.92491528446585E-2</v>
      </c>
      <c r="E17">
        <v>4.0365984930032302E-2</v>
      </c>
    </row>
    <row r="18" spans="1:5" x14ac:dyDescent="0.3">
      <c r="A18">
        <v>2021</v>
      </c>
      <c r="B18" t="s">
        <v>588</v>
      </c>
      <c r="C18">
        <v>3.3692185007974502E-2</v>
      </c>
      <c r="D18">
        <v>8.3732057416267894E-3</v>
      </c>
      <c r="E18">
        <v>9.2830337744420292E-3</v>
      </c>
    </row>
    <row r="19" spans="1:5" x14ac:dyDescent="0.3">
      <c r="A19">
        <v>2021</v>
      </c>
      <c r="B19" t="s">
        <v>589</v>
      </c>
      <c r="C19">
        <v>3.7077907746634303E-2</v>
      </c>
      <c r="D19">
        <v>1.74354447141911E-2</v>
      </c>
      <c r="E19">
        <v>2.4218405988551302E-2</v>
      </c>
    </row>
    <row r="20" spans="1:5" x14ac:dyDescent="0.3">
      <c r="A20">
        <v>2021</v>
      </c>
      <c r="B20" t="s">
        <v>590</v>
      </c>
      <c r="C20">
        <v>3.8401428890377301E-2</v>
      </c>
      <c r="D20">
        <v>1.2726054922973899E-2</v>
      </c>
      <c r="E20">
        <v>3.210908291181E-2</v>
      </c>
    </row>
    <row r="21" spans="1:5" x14ac:dyDescent="0.3">
      <c r="A21">
        <v>2021</v>
      </c>
      <c r="B21" t="s">
        <v>591</v>
      </c>
      <c r="C21">
        <v>6.4516129032258104E-2</v>
      </c>
      <c r="D21">
        <v>3.3879978374481902E-2</v>
      </c>
      <c r="E21">
        <v>8.6279538376992093E-2</v>
      </c>
    </row>
    <row r="22" spans="1:5" x14ac:dyDescent="0.3">
      <c r="A22">
        <v>2021</v>
      </c>
      <c r="B22" t="s">
        <v>592</v>
      </c>
      <c r="C22">
        <v>4.3413492232389897E-2</v>
      </c>
      <c r="D22">
        <v>1.6173653968929599E-2</v>
      </c>
      <c r="E22">
        <v>1.6945606694560699E-2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E22"/>
  <sheetViews>
    <sheetView workbookViewId="0"/>
  </sheetViews>
  <sheetFormatPr defaultColWidth="11.5546875" defaultRowHeight="14.4" x14ac:dyDescent="0.3"/>
  <sheetData>
    <row r="1" spans="1:5" x14ac:dyDescent="0.3">
      <c r="A1" t="s">
        <v>594</v>
      </c>
    </row>
    <row r="2" spans="1:5" x14ac:dyDescent="0.3">
      <c r="A2" t="s">
        <v>2</v>
      </c>
      <c r="B2" t="s">
        <v>430</v>
      </c>
      <c r="C2" t="s">
        <v>568</v>
      </c>
      <c r="D2" t="s">
        <v>569</v>
      </c>
      <c r="E2" t="s">
        <v>570</v>
      </c>
    </row>
    <row r="3" spans="1:5" x14ac:dyDescent="0.3">
      <c r="A3">
        <v>2021</v>
      </c>
      <c r="B3" t="s">
        <v>595</v>
      </c>
      <c r="C3">
        <v>2.1004942339374E-2</v>
      </c>
      <c r="D3">
        <v>1.19439868204283E-2</v>
      </c>
      <c r="E3">
        <v>7.35895339329518E-3</v>
      </c>
    </row>
    <row r="4" spans="1:5" x14ac:dyDescent="0.3">
      <c r="A4">
        <v>2021</v>
      </c>
      <c r="B4" t="s">
        <v>596</v>
      </c>
      <c r="C4">
        <v>8.90008396305626E-2</v>
      </c>
      <c r="D4">
        <v>4.2821158690176303E-2</v>
      </c>
      <c r="E4">
        <v>0.14726840855106901</v>
      </c>
    </row>
    <row r="5" spans="1:5" x14ac:dyDescent="0.3">
      <c r="A5">
        <v>2021</v>
      </c>
      <c r="B5" t="s">
        <v>597</v>
      </c>
      <c r="C5">
        <v>8.5957446808510599E-2</v>
      </c>
      <c r="D5">
        <v>2.4680851063829799E-2</v>
      </c>
      <c r="E5">
        <v>2.4896265560166001E-2</v>
      </c>
    </row>
    <row r="6" spans="1:5" x14ac:dyDescent="0.3">
      <c r="A6">
        <v>2021</v>
      </c>
      <c r="B6" t="s">
        <v>598</v>
      </c>
      <c r="C6">
        <v>9.7716894977168997E-2</v>
      </c>
      <c r="D6">
        <v>1.9178082191780799E-2</v>
      </c>
      <c r="E6">
        <v>1.61725067385445E-2</v>
      </c>
    </row>
    <row r="7" spans="1:5" x14ac:dyDescent="0.3">
      <c r="A7">
        <v>2021</v>
      </c>
      <c r="B7" t="s">
        <v>599</v>
      </c>
      <c r="C7">
        <v>0.24594992636229701</v>
      </c>
      <c r="D7">
        <v>0.162739322533137</v>
      </c>
      <c r="E7">
        <v>6.0857538035961299E-2</v>
      </c>
    </row>
    <row r="8" spans="1:5" x14ac:dyDescent="0.3">
      <c r="A8">
        <v>2021</v>
      </c>
      <c r="B8" t="s">
        <v>600</v>
      </c>
      <c r="C8">
        <v>5.6501547987616099E-2</v>
      </c>
      <c r="D8">
        <v>2.0123839009287901E-2</v>
      </c>
      <c r="E8">
        <v>5.3887605850654304E-3</v>
      </c>
    </row>
    <row r="9" spans="1:5" x14ac:dyDescent="0.3">
      <c r="A9">
        <v>2021</v>
      </c>
      <c r="B9" t="s">
        <v>601</v>
      </c>
      <c r="C9">
        <v>6.7653276955602498E-2</v>
      </c>
      <c r="D9">
        <v>3.2769556025370003E-2</v>
      </c>
      <c r="E9">
        <v>0.17002237136465301</v>
      </c>
    </row>
    <row r="10" spans="1:5" x14ac:dyDescent="0.3">
      <c r="A10">
        <v>2021</v>
      </c>
      <c r="B10" t="s">
        <v>602</v>
      </c>
      <c r="C10">
        <v>0.130993150684932</v>
      </c>
      <c r="D10">
        <v>5.2226027397260302E-2</v>
      </c>
      <c r="E10">
        <v>0.21267361111111099</v>
      </c>
    </row>
    <row r="11" spans="1:5" x14ac:dyDescent="0.3">
      <c r="A11">
        <v>2021</v>
      </c>
      <c r="B11" t="s">
        <v>603</v>
      </c>
      <c r="C11">
        <v>0.19086571233810501</v>
      </c>
      <c r="D11">
        <v>0.117246080436264</v>
      </c>
      <c r="E11">
        <v>0.18227424749163901</v>
      </c>
    </row>
    <row r="12" spans="1:5" x14ac:dyDescent="0.3">
      <c r="A12">
        <v>2021</v>
      </c>
      <c r="B12" t="s">
        <v>604</v>
      </c>
      <c r="C12">
        <v>5.2539404553415103E-2</v>
      </c>
      <c r="D12">
        <v>1.7513134851138399E-2</v>
      </c>
      <c r="E12">
        <v>1.21107266435986E-2</v>
      </c>
    </row>
    <row r="13" spans="1:5" x14ac:dyDescent="0.3">
      <c r="A13">
        <v>2021</v>
      </c>
      <c r="B13" t="s">
        <v>605</v>
      </c>
      <c r="C13">
        <v>0.24722222222222201</v>
      </c>
      <c r="D13">
        <v>0.14583333333333301</v>
      </c>
      <c r="E13">
        <v>4.1493775933610002E-3</v>
      </c>
    </row>
    <row r="14" spans="1:5" x14ac:dyDescent="0.3">
      <c r="A14">
        <v>2021</v>
      </c>
      <c r="B14" t="s">
        <v>606</v>
      </c>
      <c r="C14">
        <v>7.7611940298507501E-2</v>
      </c>
      <c r="D14">
        <v>5.3731343283582103E-2</v>
      </c>
      <c r="E14">
        <v>3.5971223021582698E-2</v>
      </c>
    </row>
    <row r="15" spans="1:5" x14ac:dyDescent="0.3">
      <c r="A15">
        <v>2021</v>
      </c>
      <c r="B15" t="s">
        <v>607</v>
      </c>
      <c r="C15">
        <v>2.8828828828828802E-2</v>
      </c>
      <c r="D15">
        <v>7.2072072072072099E-3</v>
      </c>
      <c r="E15">
        <v>1.06951871657754E-2</v>
      </c>
    </row>
    <row r="16" spans="1:5" x14ac:dyDescent="0.3">
      <c r="A16">
        <v>2021</v>
      </c>
      <c r="B16" t="s">
        <v>608</v>
      </c>
      <c r="C16">
        <v>0.17590027700831001</v>
      </c>
      <c r="D16">
        <v>8.0332409972299207E-2</v>
      </c>
      <c r="E16">
        <v>9.6021947873799699E-3</v>
      </c>
    </row>
    <row r="17" spans="1:5" x14ac:dyDescent="0.3">
      <c r="A17">
        <v>2021</v>
      </c>
      <c r="B17" t="s">
        <v>609</v>
      </c>
      <c r="C17">
        <v>0.123655913978495</v>
      </c>
      <c r="D17">
        <v>3.7634408602150497E-2</v>
      </c>
      <c r="E17">
        <v>8.9351285189718493E-2</v>
      </c>
    </row>
    <row r="18" spans="1:5" x14ac:dyDescent="0.3">
      <c r="A18">
        <v>2021</v>
      </c>
      <c r="B18" t="s">
        <v>610</v>
      </c>
      <c r="C18">
        <v>0.46594005449591303</v>
      </c>
      <c r="D18">
        <v>0.14305177111716599</v>
      </c>
      <c r="E18">
        <v>0.25593008739076201</v>
      </c>
    </row>
    <row r="19" spans="1:5" x14ac:dyDescent="0.3">
      <c r="A19">
        <v>2021</v>
      </c>
      <c r="B19" t="s">
        <v>611</v>
      </c>
      <c r="C19">
        <v>0.119487908961593</v>
      </c>
      <c r="D19">
        <v>6.6856330014224793E-2</v>
      </c>
      <c r="E19">
        <v>1.26404494382022E-2</v>
      </c>
    </row>
    <row r="20" spans="1:5" x14ac:dyDescent="0.3">
      <c r="A20">
        <v>2021</v>
      </c>
      <c r="B20" t="s">
        <v>612</v>
      </c>
      <c r="C20">
        <v>0.15196078431372501</v>
      </c>
      <c r="D20">
        <v>3.18627450980392E-2</v>
      </c>
      <c r="E20">
        <v>2.15827338129496E-2</v>
      </c>
    </row>
    <row r="21" spans="1:5" x14ac:dyDescent="0.3">
      <c r="A21">
        <v>2021</v>
      </c>
      <c r="B21" t="s">
        <v>613</v>
      </c>
      <c r="C21">
        <v>2.7310924369747899E-2</v>
      </c>
      <c r="D21">
        <v>4.20168067226891E-3</v>
      </c>
      <c r="E21">
        <v>4.0322580645161303E-2</v>
      </c>
    </row>
    <row r="22" spans="1:5" x14ac:dyDescent="0.3">
      <c r="A22">
        <v>2021</v>
      </c>
      <c r="B22" t="s">
        <v>614</v>
      </c>
      <c r="C22">
        <v>7.2821846553966202E-2</v>
      </c>
      <c r="D22">
        <v>3.5110533159947999E-2</v>
      </c>
      <c r="E22">
        <v>3.02648171500631E-2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E22"/>
  <sheetViews>
    <sheetView workbookViewId="0"/>
  </sheetViews>
  <sheetFormatPr defaultColWidth="11.5546875" defaultRowHeight="14.4" x14ac:dyDescent="0.3"/>
  <sheetData>
    <row r="1" spans="1:5" x14ac:dyDescent="0.3">
      <c r="A1" t="s">
        <v>615</v>
      </c>
    </row>
    <row r="2" spans="1:5" x14ac:dyDescent="0.3">
      <c r="A2" t="s">
        <v>2</v>
      </c>
      <c r="B2" t="s">
        <v>430</v>
      </c>
      <c r="C2" t="s">
        <v>568</v>
      </c>
      <c r="D2" t="s">
        <v>569</v>
      </c>
      <c r="E2" t="s">
        <v>570</v>
      </c>
    </row>
    <row r="3" spans="1:5" x14ac:dyDescent="0.3">
      <c r="A3">
        <v>2021</v>
      </c>
      <c r="B3" t="s">
        <v>595</v>
      </c>
      <c r="C3">
        <v>2.1004942339374E-2</v>
      </c>
      <c r="D3">
        <v>1.19439868204283E-2</v>
      </c>
      <c r="E3">
        <v>7.35895339329518E-3</v>
      </c>
    </row>
    <row r="4" spans="1:5" x14ac:dyDescent="0.3">
      <c r="A4">
        <v>2021</v>
      </c>
      <c r="B4" t="s">
        <v>596</v>
      </c>
      <c r="C4">
        <v>8.90008396305626E-2</v>
      </c>
      <c r="D4">
        <v>4.2821158690176303E-2</v>
      </c>
      <c r="E4">
        <v>0.14726840855106901</v>
      </c>
    </row>
    <row r="5" spans="1:5" x14ac:dyDescent="0.3">
      <c r="A5">
        <v>2021</v>
      </c>
      <c r="B5" t="s">
        <v>597</v>
      </c>
      <c r="C5">
        <v>8.5957446808510599E-2</v>
      </c>
      <c r="D5">
        <v>2.4680851063829799E-2</v>
      </c>
      <c r="E5">
        <v>2.4896265560166001E-2</v>
      </c>
    </row>
    <row r="6" spans="1:5" x14ac:dyDescent="0.3">
      <c r="A6">
        <v>2021</v>
      </c>
      <c r="B6" t="s">
        <v>598</v>
      </c>
      <c r="C6">
        <v>9.7716894977168997E-2</v>
      </c>
      <c r="D6">
        <v>1.9178082191780799E-2</v>
      </c>
      <c r="E6">
        <v>1.61725067385445E-2</v>
      </c>
    </row>
    <row r="7" spans="1:5" x14ac:dyDescent="0.3">
      <c r="A7">
        <v>2021</v>
      </c>
      <c r="B7" t="s">
        <v>599</v>
      </c>
      <c r="C7">
        <v>0.24594992636229701</v>
      </c>
      <c r="D7">
        <v>0.162739322533137</v>
      </c>
      <c r="E7">
        <v>6.0857538035961299E-2</v>
      </c>
    </row>
    <row r="8" spans="1:5" x14ac:dyDescent="0.3">
      <c r="A8">
        <v>2021</v>
      </c>
      <c r="B8" t="s">
        <v>600</v>
      </c>
      <c r="C8">
        <v>5.6501547987616099E-2</v>
      </c>
      <c r="D8">
        <v>2.0123839009287901E-2</v>
      </c>
      <c r="E8">
        <v>5.3887605850654304E-3</v>
      </c>
    </row>
    <row r="9" spans="1:5" x14ac:dyDescent="0.3">
      <c r="A9">
        <v>2021</v>
      </c>
      <c r="B9" t="s">
        <v>601</v>
      </c>
      <c r="C9">
        <v>6.7653276955602498E-2</v>
      </c>
      <c r="D9">
        <v>3.2769556025370003E-2</v>
      </c>
      <c r="E9">
        <v>0.17002237136465301</v>
      </c>
    </row>
    <row r="10" spans="1:5" x14ac:dyDescent="0.3">
      <c r="A10">
        <v>2021</v>
      </c>
      <c r="B10" t="s">
        <v>602</v>
      </c>
      <c r="C10">
        <v>0.130993150684932</v>
      </c>
      <c r="D10">
        <v>5.2226027397260302E-2</v>
      </c>
      <c r="E10">
        <v>0.21267361111111099</v>
      </c>
    </row>
    <row r="11" spans="1:5" x14ac:dyDescent="0.3">
      <c r="A11">
        <v>2021</v>
      </c>
      <c r="B11" t="s">
        <v>603</v>
      </c>
      <c r="C11">
        <v>0.19086571233810501</v>
      </c>
      <c r="D11">
        <v>0.117246080436264</v>
      </c>
      <c r="E11">
        <v>0.18227424749163901</v>
      </c>
    </row>
    <row r="12" spans="1:5" x14ac:dyDescent="0.3">
      <c r="A12">
        <v>2021</v>
      </c>
      <c r="B12" t="s">
        <v>604</v>
      </c>
      <c r="C12">
        <v>5.2539404553415103E-2</v>
      </c>
      <c r="D12">
        <v>1.7513134851138399E-2</v>
      </c>
      <c r="E12">
        <v>1.21107266435986E-2</v>
      </c>
    </row>
    <row r="13" spans="1:5" x14ac:dyDescent="0.3">
      <c r="A13">
        <v>2021</v>
      </c>
      <c r="B13" t="s">
        <v>605</v>
      </c>
      <c r="C13">
        <v>0.24722222222222201</v>
      </c>
      <c r="D13">
        <v>0.14583333333333301</v>
      </c>
      <c r="E13">
        <v>4.1493775933610002E-3</v>
      </c>
    </row>
    <row r="14" spans="1:5" x14ac:dyDescent="0.3">
      <c r="A14">
        <v>2021</v>
      </c>
      <c r="B14" t="s">
        <v>606</v>
      </c>
      <c r="C14">
        <v>7.7611940298507501E-2</v>
      </c>
      <c r="D14">
        <v>5.3731343283582103E-2</v>
      </c>
      <c r="E14">
        <v>3.5971223021582698E-2</v>
      </c>
    </row>
    <row r="15" spans="1:5" x14ac:dyDescent="0.3">
      <c r="A15">
        <v>2021</v>
      </c>
      <c r="B15" t="s">
        <v>607</v>
      </c>
      <c r="C15">
        <v>2.8828828828828802E-2</v>
      </c>
      <c r="D15">
        <v>7.2072072072072099E-3</v>
      </c>
      <c r="E15">
        <v>1.06951871657754E-2</v>
      </c>
    </row>
    <row r="16" spans="1:5" x14ac:dyDescent="0.3">
      <c r="A16">
        <v>2021</v>
      </c>
      <c r="B16" t="s">
        <v>608</v>
      </c>
      <c r="C16">
        <v>0.17590027700831001</v>
      </c>
      <c r="D16">
        <v>8.0332409972299207E-2</v>
      </c>
      <c r="E16">
        <v>9.6021947873799699E-3</v>
      </c>
    </row>
    <row r="17" spans="1:5" x14ac:dyDescent="0.3">
      <c r="A17">
        <v>2021</v>
      </c>
      <c r="B17" t="s">
        <v>609</v>
      </c>
      <c r="C17">
        <v>0.123655913978495</v>
      </c>
      <c r="D17">
        <v>3.7634408602150497E-2</v>
      </c>
      <c r="E17">
        <v>8.9351285189718493E-2</v>
      </c>
    </row>
    <row r="18" spans="1:5" x14ac:dyDescent="0.3">
      <c r="A18">
        <v>2021</v>
      </c>
      <c r="B18" t="s">
        <v>610</v>
      </c>
      <c r="C18">
        <v>0.46594005449591303</v>
      </c>
      <c r="D18">
        <v>0.14305177111716599</v>
      </c>
      <c r="E18">
        <v>0.25593008739076201</v>
      </c>
    </row>
    <row r="19" spans="1:5" x14ac:dyDescent="0.3">
      <c r="A19">
        <v>2021</v>
      </c>
      <c r="B19" t="s">
        <v>611</v>
      </c>
      <c r="C19">
        <v>0.119487908961593</v>
      </c>
      <c r="D19">
        <v>6.6856330014224793E-2</v>
      </c>
      <c r="E19">
        <v>1.26404494382022E-2</v>
      </c>
    </row>
    <row r="20" spans="1:5" x14ac:dyDescent="0.3">
      <c r="A20">
        <v>2021</v>
      </c>
      <c r="B20" t="s">
        <v>612</v>
      </c>
      <c r="C20">
        <v>0.15196078431372501</v>
      </c>
      <c r="D20">
        <v>3.18627450980392E-2</v>
      </c>
      <c r="E20">
        <v>2.15827338129496E-2</v>
      </c>
    </row>
    <row r="21" spans="1:5" x14ac:dyDescent="0.3">
      <c r="A21">
        <v>2021</v>
      </c>
      <c r="B21" t="s">
        <v>613</v>
      </c>
      <c r="C21">
        <v>2.7310924369747899E-2</v>
      </c>
      <c r="D21">
        <v>4.20168067226891E-3</v>
      </c>
      <c r="E21">
        <v>4.0322580645161303E-2</v>
      </c>
    </row>
    <row r="22" spans="1:5" x14ac:dyDescent="0.3">
      <c r="A22">
        <v>2021</v>
      </c>
      <c r="B22" t="s">
        <v>614</v>
      </c>
      <c r="C22">
        <v>7.2821846553966202E-2</v>
      </c>
      <c r="D22">
        <v>3.5110533159947999E-2</v>
      </c>
      <c r="E22">
        <v>3.02648171500631E-2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616</v>
      </c>
    </row>
    <row r="2" spans="1:2" x14ac:dyDescent="0.3">
      <c r="A2" t="s">
        <v>2</v>
      </c>
      <c r="B2" t="s">
        <v>617</v>
      </c>
    </row>
    <row r="3" spans="1:2" x14ac:dyDescent="0.3">
      <c r="A3">
        <v>2012</v>
      </c>
      <c r="B3">
        <v>500.86930921789798</v>
      </c>
    </row>
    <row r="4" spans="1:2" x14ac:dyDescent="0.3">
      <c r="A4">
        <v>2013</v>
      </c>
      <c r="B4">
        <v>524.06378344099505</v>
      </c>
    </row>
    <row r="5" spans="1:2" x14ac:dyDescent="0.3">
      <c r="A5">
        <v>2014</v>
      </c>
      <c r="B5">
        <v>500.60071635684301</v>
      </c>
    </row>
    <row r="6" spans="1:2" x14ac:dyDescent="0.3">
      <c r="A6">
        <v>2015</v>
      </c>
      <c r="B6">
        <v>455.61806831513599</v>
      </c>
    </row>
    <row r="7" spans="1:2" x14ac:dyDescent="0.3">
      <c r="A7">
        <v>2016</v>
      </c>
      <c r="B7">
        <v>447.18294880673301</v>
      </c>
    </row>
    <row r="8" spans="1:2" x14ac:dyDescent="0.3">
      <c r="A8">
        <v>2017</v>
      </c>
      <c r="B8">
        <v>444.59257288332498</v>
      </c>
    </row>
    <row r="9" spans="1:2" x14ac:dyDescent="0.3">
      <c r="A9">
        <v>2018</v>
      </c>
      <c r="B9">
        <v>448.32427313673003</v>
      </c>
    </row>
    <row r="10" spans="1:2" x14ac:dyDescent="0.3">
      <c r="A10">
        <v>2019</v>
      </c>
      <c r="B10">
        <v>484.143871488157</v>
      </c>
    </row>
    <row r="11" spans="1:2" x14ac:dyDescent="0.3">
      <c r="A11">
        <v>2020</v>
      </c>
      <c r="B11">
        <v>414.15126072837597</v>
      </c>
    </row>
    <row r="12" spans="1:2" x14ac:dyDescent="0.3">
      <c r="A12">
        <v>2021</v>
      </c>
      <c r="B12">
        <v>494.007033746741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618</v>
      </c>
    </row>
    <row r="2" spans="1:3" x14ac:dyDescent="0.3">
      <c r="A2" t="s">
        <v>2</v>
      </c>
      <c r="B2" t="s">
        <v>617</v>
      </c>
      <c r="C2" t="s">
        <v>73</v>
      </c>
    </row>
    <row r="3" spans="1:3" x14ac:dyDescent="0.3">
      <c r="A3">
        <v>2012</v>
      </c>
      <c r="B3">
        <v>500.86930921789798</v>
      </c>
      <c r="C3">
        <v>8.3591032245857698E-3</v>
      </c>
    </row>
    <row r="4" spans="1:3" x14ac:dyDescent="0.3">
      <c r="A4">
        <v>2013</v>
      </c>
      <c r="B4">
        <v>524.06378344099505</v>
      </c>
      <c r="C4">
        <v>4.6308435746072803E-2</v>
      </c>
    </row>
    <row r="5" spans="1:3" x14ac:dyDescent="0.3">
      <c r="A5">
        <v>2014</v>
      </c>
      <c r="B5">
        <v>500.60071635684301</v>
      </c>
      <c r="C5">
        <v>-4.4771395821504897E-2</v>
      </c>
    </row>
    <row r="6" spans="1:3" x14ac:dyDescent="0.3">
      <c r="A6">
        <v>2015</v>
      </c>
      <c r="B6">
        <v>455.61806831513599</v>
      </c>
      <c r="C6">
        <v>-8.9857338537329398E-2</v>
      </c>
    </row>
    <row r="7" spans="1:3" x14ac:dyDescent="0.3">
      <c r="A7">
        <v>2016</v>
      </c>
      <c r="B7">
        <v>447.18294880673301</v>
      </c>
      <c r="C7">
        <v>-1.8513575503264001E-2</v>
      </c>
    </row>
    <row r="8" spans="1:3" x14ac:dyDescent="0.3">
      <c r="A8">
        <v>2017</v>
      </c>
      <c r="B8">
        <v>444.59257288332498</v>
      </c>
      <c r="C8">
        <v>-5.7926536115034998E-3</v>
      </c>
    </row>
    <row r="9" spans="1:3" x14ac:dyDescent="0.3">
      <c r="A9">
        <v>2018</v>
      </c>
      <c r="B9">
        <v>448.32427313673003</v>
      </c>
      <c r="C9">
        <v>8.3935280996807506E-3</v>
      </c>
    </row>
    <row r="10" spans="1:3" x14ac:dyDescent="0.3">
      <c r="A10">
        <v>2019</v>
      </c>
      <c r="B10">
        <v>484.143871488157</v>
      </c>
      <c r="C10">
        <v>7.9896629510627107E-2</v>
      </c>
    </row>
    <row r="11" spans="1:3" x14ac:dyDescent="0.3">
      <c r="A11">
        <v>2020</v>
      </c>
      <c r="B11">
        <v>414.15126072837597</v>
      </c>
      <c r="C11">
        <v>-0.14456985801480299</v>
      </c>
    </row>
    <row r="12" spans="1:3" x14ac:dyDescent="0.3">
      <c r="A12">
        <v>2021</v>
      </c>
      <c r="B12">
        <v>494.007033746741</v>
      </c>
      <c r="C12">
        <v>0.19281789189273699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C38"/>
  <sheetViews>
    <sheetView workbookViewId="0"/>
  </sheetViews>
  <sheetFormatPr defaultColWidth="11.5546875" defaultRowHeight="14.4" x14ac:dyDescent="0.3"/>
  <sheetData>
    <row r="1" spans="1:3" x14ac:dyDescent="0.3">
      <c r="A1" t="s">
        <v>619</v>
      </c>
    </row>
    <row r="2" spans="1:3" x14ac:dyDescent="0.3">
      <c r="A2" t="s">
        <v>2</v>
      </c>
      <c r="B2" t="s">
        <v>617</v>
      </c>
      <c r="C2" t="s">
        <v>75</v>
      </c>
    </row>
    <row r="3" spans="1:3" x14ac:dyDescent="0.3">
      <c r="A3">
        <v>2019</v>
      </c>
      <c r="B3">
        <v>450.14866512621001</v>
      </c>
      <c r="C3" t="s">
        <v>76</v>
      </c>
    </row>
    <row r="4" spans="1:3" x14ac:dyDescent="0.3">
      <c r="A4">
        <v>2019</v>
      </c>
      <c r="B4">
        <v>456.39751278146599</v>
      </c>
      <c r="C4" t="s">
        <v>77</v>
      </c>
    </row>
    <row r="5" spans="1:3" x14ac:dyDescent="0.3">
      <c r="A5">
        <v>2019</v>
      </c>
      <c r="B5">
        <v>413.66062585528903</v>
      </c>
      <c r="C5" t="s">
        <v>78</v>
      </c>
    </row>
    <row r="6" spans="1:3" x14ac:dyDescent="0.3">
      <c r="A6">
        <v>2019</v>
      </c>
      <c r="B6">
        <v>524.16093160817297</v>
      </c>
      <c r="C6" t="s">
        <v>79</v>
      </c>
    </row>
    <row r="7" spans="1:3" x14ac:dyDescent="0.3">
      <c r="A7">
        <v>2019</v>
      </c>
      <c r="B7">
        <v>534.288547543611</v>
      </c>
      <c r="C7" t="s">
        <v>80</v>
      </c>
    </row>
    <row r="8" spans="1:3" x14ac:dyDescent="0.3">
      <c r="A8">
        <v>2019</v>
      </c>
      <c r="B8">
        <v>490.82894946751099</v>
      </c>
      <c r="C8" t="s">
        <v>81</v>
      </c>
    </row>
    <row r="9" spans="1:3" x14ac:dyDescent="0.3">
      <c r="A9">
        <v>2019</v>
      </c>
      <c r="B9">
        <v>492.85067893893898</v>
      </c>
      <c r="C9" t="s">
        <v>82</v>
      </c>
    </row>
    <row r="10" spans="1:3" x14ac:dyDescent="0.3">
      <c r="A10">
        <v>2019</v>
      </c>
      <c r="B10">
        <v>489.17866856504202</v>
      </c>
      <c r="C10" t="s">
        <v>83</v>
      </c>
    </row>
    <row r="11" spans="1:3" x14ac:dyDescent="0.3">
      <c r="A11">
        <v>2019</v>
      </c>
      <c r="B11">
        <v>478.46765626846002</v>
      </c>
      <c r="C11" t="s">
        <v>84</v>
      </c>
    </row>
    <row r="12" spans="1:3" x14ac:dyDescent="0.3">
      <c r="A12">
        <v>2019</v>
      </c>
      <c r="B12">
        <v>535.08876224060702</v>
      </c>
      <c r="C12" t="s">
        <v>85</v>
      </c>
    </row>
    <row r="13" spans="1:3" x14ac:dyDescent="0.3">
      <c r="A13">
        <v>2019</v>
      </c>
      <c r="B13">
        <v>457.50445838957501</v>
      </c>
      <c r="C13" t="s">
        <v>86</v>
      </c>
    </row>
    <row r="14" spans="1:3" x14ac:dyDescent="0.3">
      <c r="A14">
        <v>2019</v>
      </c>
      <c r="B14">
        <v>502.15754825980503</v>
      </c>
      <c r="C14" t="s">
        <v>87</v>
      </c>
    </row>
    <row r="15" spans="1:3" x14ac:dyDescent="0.3">
      <c r="A15">
        <v>2020</v>
      </c>
      <c r="B15">
        <v>424.134089097284</v>
      </c>
      <c r="C15" t="s">
        <v>76</v>
      </c>
    </row>
    <row r="16" spans="1:3" x14ac:dyDescent="0.3">
      <c r="A16">
        <v>2020</v>
      </c>
      <c r="B16">
        <v>432.40662183150101</v>
      </c>
      <c r="C16" t="s">
        <v>77</v>
      </c>
    </row>
    <row r="17" spans="1:3" x14ac:dyDescent="0.3">
      <c r="A17">
        <v>2020</v>
      </c>
      <c r="B17">
        <v>393.91314101799901</v>
      </c>
      <c r="C17" t="s">
        <v>78</v>
      </c>
    </row>
    <row r="18" spans="1:3" x14ac:dyDescent="0.3">
      <c r="A18">
        <v>2020</v>
      </c>
      <c r="B18">
        <v>330.76094038914999</v>
      </c>
      <c r="C18" t="s">
        <v>79</v>
      </c>
    </row>
    <row r="19" spans="1:3" x14ac:dyDescent="0.3">
      <c r="A19">
        <v>2020</v>
      </c>
      <c r="B19">
        <v>367.602751443839</v>
      </c>
      <c r="C19" t="s">
        <v>80</v>
      </c>
    </row>
    <row r="20" spans="1:3" x14ac:dyDescent="0.3">
      <c r="A20">
        <v>2020</v>
      </c>
      <c r="B20">
        <v>327.39106789249098</v>
      </c>
      <c r="C20" t="s">
        <v>81</v>
      </c>
    </row>
    <row r="21" spans="1:3" x14ac:dyDescent="0.3">
      <c r="A21">
        <v>2020</v>
      </c>
      <c r="B21">
        <v>301.23599791596598</v>
      </c>
      <c r="C21" t="s">
        <v>82</v>
      </c>
    </row>
    <row r="22" spans="1:3" x14ac:dyDescent="0.3">
      <c r="A22">
        <v>2020</v>
      </c>
      <c r="B22">
        <v>371.00225198281203</v>
      </c>
      <c r="C22" t="s">
        <v>83</v>
      </c>
    </row>
    <row r="23" spans="1:3" x14ac:dyDescent="0.3">
      <c r="A23">
        <v>2020</v>
      </c>
      <c r="B23">
        <v>431.65761083687102</v>
      </c>
      <c r="C23" t="s">
        <v>84</v>
      </c>
    </row>
    <row r="24" spans="1:3" x14ac:dyDescent="0.3">
      <c r="A24">
        <v>2020</v>
      </c>
      <c r="B24">
        <v>478.91413687723298</v>
      </c>
      <c r="C24" t="s">
        <v>85</v>
      </c>
    </row>
    <row r="25" spans="1:3" x14ac:dyDescent="0.3">
      <c r="A25">
        <v>2020</v>
      </c>
      <c r="B25">
        <v>432.59171196737401</v>
      </c>
      <c r="C25" t="s">
        <v>86</v>
      </c>
    </row>
    <row r="26" spans="1:3" x14ac:dyDescent="0.3">
      <c r="A26">
        <v>2020</v>
      </c>
      <c r="B26">
        <v>458.57781561905</v>
      </c>
      <c r="C26" t="s">
        <v>87</v>
      </c>
    </row>
    <row r="27" spans="1:3" x14ac:dyDescent="0.3">
      <c r="A27">
        <v>2021</v>
      </c>
      <c r="B27">
        <v>396.03988531277997</v>
      </c>
      <c r="C27" t="s">
        <v>76</v>
      </c>
    </row>
    <row r="28" spans="1:3" x14ac:dyDescent="0.3">
      <c r="A28">
        <v>2021</v>
      </c>
      <c r="B28">
        <v>446.66452608690901</v>
      </c>
      <c r="C28" t="s">
        <v>77</v>
      </c>
    </row>
    <row r="29" spans="1:3" x14ac:dyDescent="0.3">
      <c r="A29">
        <v>2021</v>
      </c>
      <c r="B29">
        <v>372.56995043619497</v>
      </c>
      <c r="C29" t="s">
        <v>78</v>
      </c>
    </row>
    <row r="30" spans="1:3" x14ac:dyDescent="0.3">
      <c r="A30">
        <v>2021</v>
      </c>
      <c r="B30">
        <v>351.32355311674598</v>
      </c>
      <c r="C30" t="s">
        <v>79</v>
      </c>
    </row>
    <row r="31" spans="1:3" x14ac:dyDescent="0.3">
      <c r="A31">
        <v>2021</v>
      </c>
      <c r="B31">
        <v>438.79367915018901</v>
      </c>
      <c r="C31" t="s">
        <v>80</v>
      </c>
    </row>
    <row r="32" spans="1:3" x14ac:dyDescent="0.3">
      <c r="A32">
        <v>2021</v>
      </c>
      <c r="B32">
        <v>433.29524897704198</v>
      </c>
      <c r="C32" t="s">
        <v>81</v>
      </c>
    </row>
    <row r="33" spans="1:3" x14ac:dyDescent="0.3">
      <c r="A33">
        <v>2021</v>
      </c>
      <c r="B33">
        <v>490.07902403691298</v>
      </c>
      <c r="C33" t="s">
        <v>82</v>
      </c>
    </row>
    <row r="34" spans="1:3" x14ac:dyDescent="0.3">
      <c r="A34">
        <v>2021</v>
      </c>
      <c r="B34">
        <v>571.46903061065495</v>
      </c>
      <c r="C34" t="s">
        <v>83</v>
      </c>
    </row>
    <row r="35" spans="1:3" x14ac:dyDescent="0.3">
      <c r="A35">
        <v>2021</v>
      </c>
      <c r="B35">
        <v>563.792008320837</v>
      </c>
      <c r="C35" t="s">
        <v>84</v>
      </c>
    </row>
    <row r="36" spans="1:3" x14ac:dyDescent="0.3">
      <c r="A36">
        <v>2021</v>
      </c>
      <c r="B36">
        <v>570.67124378147105</v>
      </c>
      <c r="C36" t="s">
        <v>85</v>
      </c>
    </row>
    <row r="37" spans="1:3" x14ac:dyDescent="0.3">
      <c r="A37">
        <v>2021</v>
      </c>
      <c r="B37">
        <v>534.32267321119195</v>
      </c>
      <c r="C37" t="s">
        <v>86</v>
      </c>
    </row>
    <row r="38" spans="1:3" x14ac:dyDescent="0.3">
      <c r="A38">
        <v>2021</v>
      </c>
      <c r="B38">
        <v>490.79723196712001</v>
      </c>
      <c r="C38" t="s">
        <v>87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D38"/>
  <sheetViews>
    <sheetView workbookViewId="0"/>
  </sheetViews>
  <sheetFormatPr defaultColWidth="11.5546875" defaultRowHeight="14.4" x14ac:dyDescent="0.3"/>
  <sheetData>
    <row r="1" spans="1:4" x14ac:dyDescent="0.3">
      <c r="A1" t="s">
        <v>620</v>
      </c>
    </row>
    <row r="2" spans="1:4" x14ac:dyDescent="0.3">
      <c r="A2" t="s">
        <v>75</v>
      </c>
      <c r="B2" t="s">
        <v>2</v>
      </c>
      <c r="C2" t="s">
        <v>617</v>
      </c>
      <c r="D2" t="s">
        <v>73</v>
      </c>
    </row>
    <row r="3" spans="1:4" x14ac:dyDescent="0.3">
      <c r="A3">
        <v>1</v>
      </c>
      <c r="B3">
        <v>2019</v>
      </c>
      <c r="C3">
        <v>450.14866512621001</v>
      </c>
      <c r="D3">
        <v>-1.89309049576992E-2</v>
      </c>
    </row>
    <row r="4" spans="1:4" x14ac:dyDescent="0.3">
      <c r="A4">
        <v>1</v>
      </c>
      <c r="B4">
        <v>2020</v>
      </c>
      <c r="C4">
        <v>424.134089097284</v>
      </c>
      <c r="D4">
        <v>-5.7791076691590802E-2</v>
      </c>
    </row>
    <row r="5" spans="1:4" x14ac:dyDescent="0.3">
      <c r="A5">
        <v>1</v>
      </c>
      <c r="B5">
        <v>2021</v>
      </c>
      <c r="C5">
        <v>396.03988531277997</v>
      </c>
      <c r="D5">
        <v>-6.6238966653915807E-2</v>
      </c>
    </row>
    <row r="6" spans="1:4" x14ac:dyDescent="0.3">
      <c r="A6">
        <v>2</v>
      </c>
      <c r="B6">
        <v>2019</v>
      </c>
      <c r="C6">
        <v>456.39751278146599</v>
      </c>
      <c r="D6">
        <v>4.19600098452209E-2</v>
      </c>
    </row>
    <row r="7" spans="1:4" x14ac:dyDescent="0.3">
      <c r="A7">
        <v>2</v>
      </c>
      <c r="B7">
        <v>2020</v>
      </c>
      <c r="C7">
        <v>432.40662183150101</v>
      </c>
      <c r="D7">
        <v>-5.25657793438771E-2</v>
      </c>
    </row>
    <row r="8" spans="1:4" x14ac:dyDescent="0.3">
      <c r="A8">
        <v>2</v>
      </c>
      <c r="B8">
        <v>2021</v>
      </c>
      <c r="C8">
        <v>446.66452608690901</v>
      </c>
      <c r="D8">
        <v>3.2973371672750697E-2</v>
      </c>
    </row>
    <row r="9" spans="1:4" x14ac:dyDescent="0.3">
      <c r="A9">
        <v>3</v>
      </c>
      <c r="B9">
        <v>2019</v>
      </c>
      <c r="C9">
        <v>413.66062585528903</v>
      </c>
      <c r="D9">
        <v>-5.1983738610095101E-2</v>
      </c>
    </row>
    <row r="10" spans="1:4" x14ac:dyDescent="0.3">
      <c r="A10">
        <v>3</v>
      </c>
      <c r="B10">
        <v>2020</v>
      </c>
      <c r="C10">
        <v>393.91314101799901</v>
      </c>
      <c r="D10">
        <v>-4.7738371996269999E-2</v>
      </c>
    </row>
    <row r="11" spans="1:4" x14ac:dyDescent="0.3">
      <c r="A11">
        <v>3</v>
      </c>
      <c r="B11">
        <v>2021</v>
      </c>
      <c r="C11">
        <v>372.56995043619497</v>
      </c>
      <c r="D11">
        <v>-5.4182479230436002E-2</v>
      </c>
    </row>
    <row r="12" spans="1:4" x14ac:dyDescent="0.3">
      <c r="A12">
        <v>4</v>
      </c>
      <c r="B12">
        <v>2019</v>
      </c>
      <c r="C12">
        <v>524.16093160817297</v>
      </c>
      <c r="D12">
        <v>0.30920419241541103</v>
      </c>
    </row>
    <row r="13" spans="1:4" x14ac:dyDescent="0.3">
      <c r="A13">
        <v>4</v>
      </c>
      <c r="B13">
        <v>2020</v>
      </c>
      <c r="C13">
        <v>330.76094038914999</v>
      </c>
      <c r="D13">
        <v>-0.36897063393422702</v>
      </c>
    </row>
    <row r="14" spans="1:4" x14ac:dyDescent="0.3">
      <c r="A14">
        <v>4</v>
      </c>
      <c r="B14">
        <v>2021</v>
      </c>
      <c r="C14">
        <v>351.32355311674598</v>
      </c>
      <c r="D14">
        <v>6.2167596643676999E-2</v>
      </c>
    </row>
    <row r="15" spans="1:4" x14ac:dyDescent="0.3">
      <c r="A15">
        <v>5</v>
      </c>
      <c r="B15">
        <v>2019</v>
      </c>
      <c r="C15">
        <v>534.288547543611</v>
      </c>
      <c r="D15">
        <v>0.31239275281557399</v>
      </c>
    </row>
    <row r="16" spans="1:4" x14ac:dyDescent="0.3">
      <c r="A16">
        <v>5</v>
      </c>
      <c r="B16">
        <v>2020</v>
      </c>
      <c r="C16">
        <v>367.602751443839</v>
      </c>
      <c r="D16">
        <v>-0.31197710837357301</v>
      </c>
    </row>
    <row r="17" spans="1:4" x14ac:dyDescent="0.3">
      <c r="A17">
        <v>5</v>
      </c>
      <c r="B17">
        <v>2021</v>
      </c>
      <c r="C17">
        <v>438.79367915018901</v>
      </c>
      <c r="D17">
        <v>0.19366266282483499</v>
      </c>
    </row>
    <row r="18" spans="1:4" x14ac:dyDescent="0.3">
      <c r="A18">
        <v>6</v>
      </c>
      <c r="B18">
        <v>2019</v>
      </c>
      <c r="C18">
        <v>490.82894946751099</v>
      </c>
      <c r="D18">
        <v>0.34615680632670398</v>
      </c>
    </row>
    <row r="19" spans="1:4" x14ac:dyDescent="0.3">
      <c r="A19">
        <v>6</v>
      </c>
      <c r="B19">
        <v>2020</v>
      </c>
      <c r="C19">
        <v>327.39106789249098</v>
      </c>
      <c r="D19">
        <v>-0.332983377920823</v>
      </c>
    </row>
    <row r="20" spans="1:4" x14ac:dyDescent="0.3">
      <c r="A20">
        <v>6</v>
      </c>
      <c r="B20">
        <v>2021</v>
      </c>
      <c r="C20">
        <v>433.29524897704198</v>
      </c>
      <c r="D20">
        <v>0.32347913999696598</v>
      </c>
    </row>
    <row r="21" spans="1:4" x14ac:dyDescent="0.3">
      <c r="A21">
        <v>7</v>
      </c>
      <c r="B21">
        <v>2019</v>
      </c>
      <c r="C21">
        <v>492.85067893893898</v>
      </c>
      <c r="D21">
        <v>0.124882517341387</v>
      </c>
    </row>
    <row r="22" spans="1:4" x14ac:dyDescent="0.3">
      <c r="A22">
        <v>7</v>
      </c>
      <c r="B22">
        <v>2020</v>
      </c>
      <c r="C22">
        <v>301.23599791596598</v>
      </c>
      <c r="D22">
        <v>-0.38878850980889601</v>
      </c>
    </row>
    <row r="23" spans="1:4" x14ac:dyDescent="0.3">
      <c r="A23">
        <v>7</v>
      </c>
      <c r="B23">
        <v>2021</v>
      </c>
      <c r="C23">
        <v>490.07902403691298</v>
      </c>
      <c r="D23">
        <v>0.62689395499679701</v>
      </c>
    </row>
    <row r="24" spans="1:4" x14ac:dyDescent="0.3">
      <c r="A24">
        <v>8</v>
      </c>
      <c r="B24">
        <v>2019</v>
      </c>
      <c r="C24">
        <v>489.17866856504202</v>
      </c>
      <c r="D24">
        <v>3.7656107079406101E-2</v>
      </c>
    </row>
    <row r="25" spans="1:4" x14ac:dyDescent="0.3">
      <c r="A25">
        <v>8</v>
      </c>
      <c r="B25">
        <v>2020</v>
      </c>
      <c r="C25">
        <v>371.00225198281203</v>
      </c>
      <c r="D25">
        <v>-0.24158129570303899</v>
      </c>
    </row>
    <row r="26" spans="1:4" x14ac:dyDescent="0.3">
      <c r="A26">
        <v>8</v>
      </c>
      <c r="B26">
        <v>2021</v>
      </c>
      <c r="C26">
        <v>571.46903061065495</v>
      </c>
      <c r="D26">
        <v>0.54033844149584997</v>
      </c>
    </row>
    <row r="27" spans="1:4" x14ac:dyDescent="0.3">
      <c r="A27">
        <v>9</v>
      </c>
      <c r="B27">
        <v>2019</v>
      </c>
      <c r="C27">
        <v>478.46765626846002</v>
      </c>
      <c r="D27">
        <v>3.2284326728888799E-2</v>
      </c>
    </row>
    <row r="28" spans="1:4" x14ac:dyDescent="0.3">
      <c r="A28">
        <v>9</v>
      </c>
      <c r="B28">
        <v>2020</v>
      </c>
      <c r="C28">
        <v>431.65761083687102</v>
      </c>
      <c r="D28">
        <v>-9.7833249161830102E-2</v>
      </c>
    </row>
    <row r="29" spans="1:4" x14ac:dyDescent="0.3">
      <c r="A29">
        <v>9</v>
      </c>
      <c r="B29">
        <v>2021</v>
      </c>
      <c r="C29">
        <v>563.792008320837</v>
      </c>
      <c r="D29">
        <v>0.30610927310604402</v>
      </c>
    </row>
    <row r="30" spans="1:4" x14ac:dyDescent="0.3">
      <c r="A30">
        <v>10</v>
      </c>
      <c r="B30">
        <v>2019</v>
      </c>
      <c r="C30">
        <v>535.08876224060702</v>
      </c>
      <c r="D30">
        <v>6.8238630950255799E-2</v>
      </c>
    </row>
    <row r="31" spans="1:4" x14ac:dyDescent="0.3">
      <c r="A31">
        <v>10</v>
      </c>
      <c r="B31">
        <v>2020</v>
      </c>
      <c r="C31">
        <v>478.91413687723298</v>
      </c>
      <c r="D31">
        <v>-0.104981882123914</v>
      </c>
    </row>
    <row r="32" spans="1:4" x14ac:dyDescent="0.3">
      <c r="A32">
        <v>10</v>
      </c>
      <c r="B32">
        <v>2021</v>
      </c>
      <c r="C32">
        <v>570.67124378147105</v>
      </c>
      <c r="D32">
        <v>0.19159406632375101</v>
      </c>
    </row>
    <row r="33" spans="1:4" x14ac:dyDescent="0.3">
      <c r="A33">
        <v>11</v>
      </c>
      <c r="B33">
        <v>2019</v>
      </c>
      <c r="C33">
        <v>457.50445838957501</v>
      </c>
      <c r="D33">
        <v>-7.4139601414039094E-2</v>
      </c>
    </row>
    <row r="34" spans="1:4" x14ac:dyDescent="0.3">
      <c r="A34">
        <v>11</v>
      </c>
      <c r="B34">
        <v>2020</v>
      </c>
      <c r="C34">
        <v>432.59171196737401</v>
      </c>
      <c r="D34">
        <v>-5.4453559884191101E-2</v>
      </c>
    </row>
    <row r="35" spans="1:4" x14ac:dyDescent="0.3">
      <c r="A35">
        <v>11</v>
      </c>
      <c r="B35">
        <v>2021</v>
      </c>
      <c r="C35">
        <v>534.32267321119195</v>
      </c>
      <c r="D35">
        <v>0.235166228176583</v>
      </c>
    </row>
    <row r="36" spans="1:4" x14ac:dyDescent="0.3">
      <c r="A36">
        <v>12</v>
      </c>
      <c r="B36">
        <v>2019</v>
      </c>
      <c r="C36">
        <v>502.15754825980503</v>
      </c>
      <c r="D36">
        <v>-5.7472009990936899E-2</v>
      </c>
    </row>
    <row r="37" spans="1:4" x14ac:dyDescent="0.3">
      <c r="A37">
        <v>12</v>
      </c>
      <c r="B37">
        <v>2020</v>
      </c>
      <c r="C37">
        <v>458.57781561905</v>
      </c>
      <c r="D37">
        <v>-8.6784979717577301E-2</v>
      </c>
    </row>
    <row r="38" spans="1:4" x14ac:dyDescent="0.3">
      <c r="A38">
        <v>12</v>
      </c>
      <c r="B38">
        <v>2021</v>
      </c>
      <c r="C38">
        <v>490.79723196712001</v>
      </c>
      <c r="D38">
        <v>7.0259430898497205E-2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B14"/>
  <sheetViews>
    <sheetView workbookViewId="0"/>
  </sheetViews>
  <sheetFormatPr defaultColWidth="11.5546875" defaultRowHeight="14.4" x14ac:dyDescent="0.3"/>
  <sheetData>
    <row r="1" spans="1:2" x14ac:dyDescent="0.3">
      <c r="A1" t="s">
        <v>621</v>
      </c>
    </row>
    <row r="2" spans="1:2" x14ac:dyDescent="0.3">
      <c r="A2" t="s">
        <v>2</v>
      </c>
      <c r="B2" t="s">
        <v>617</v>
      </c>
    </row>
    <row r="3" spans="1:2" x14ac:dyDescent="0.3">
      <c r="A3">
        <v>2019</v>
      </c>
      <c r="B3">
        <v>439.44250468278801</v>
      </c>
    </row>
    <row r="4" spans="1:2" x14ac:dyDescent="0.3">
      <c r="A4">
        <v>2019</v>
      </c>
      <c r="B4">
        <v>515.58788146746804</v>
      </c>
    </row>
    <row r="5" spans="1:2" x14ac:dyDescent="0.3">
      <c r="A5">
        <v>2019</v>
      </c>
      <c r="B5">
        <v>486.72759517688002</v>
      </c>
    </row>
    <row r="6" spans="1:2" x14ac:dyDescent="0.3">
      <c r="A6">
        <v>2019</v>
      </c>
      <c r="B6">
        <v>495.48665946093502</v>
      </c>
    </row>
    <row r="7" spans="1:2" x14ac:dyDescent="0.3">
      <c r="A7">
        <v>2020</v>
      </c>
      <c r="B7">
        <v>419.67061013566899</v>
      </c>
    </row>
    <row r="8" spans="1:2" x14ac:dyDescent="0.3">
      <c r="A8">
        <v>2020</v>
      </c>
      <c r="B8">
        <v>338.922703517934</v>
      </c>
    </row>
    <row r="9" spans="1:2" x14ac:dyDescent="0.3">
      <c r="A9">
        <v>2020</v>
      </c>
      <c r="B9">
        <v>375.42725610626701</v>
      </c>
    </row>
    <row r="10" spans="1:2" x14ac:dyDescent="0.3">
      <c r="A10">
        <v>2020</v>
      </c>
      <c r="B10">
        <v>454.43715822690302</v>
      </c>
    </row>
    <row r="11" spans="1:2" x14ac:dyDescent="0.3">
      <c r="A11">
        <v>2021</v>
      </c>
      <c r="B11">
        <v>405.85108619984999</v>
      </c>
    </row>
    <row r="12" spans="1:2" x14ac:dyDescent="0.3">
      <c r="A12">
        <v>2021</v>
      </c>
      <c r="B12">
        <v>412.550357197121</v>
      </c>
    </row>
    <row r="13" spans="1:2" x14ac:dyDescent="0.3">
      <c r="A13">
        <v>2021</v>
      </c>
      <c r="B13">
        <v>545.60532060943797</v>
      </c>
    </row>
    <row r="14" spans="1:2" x14ac:dyDescent="0.3">
      <c r="A14">
        <v>2021</v>
      </c>
      <c r="B14">
        <v>536.22533290315403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622</v>
      </c>
    </row>
    <row r="2" spans="1:4" x14ac:dyDescent="0.3">
      <c r="A2" t="s">
        <v>2</v>
      </c>
      <c r="B2" t="s">
        <v>623</v>
      </c>
      <c r="C2" t="s">
        <v>617</v>
      </c>
      <c r="D2" t="s">
        <v>73</v>
      </c>
    </row>
    <row r="3" spans="1:4" x14ac:dyDescent="0.3">
      <c r="A3">
        <v>2019</v>
      </c>
      <c r="B3">
        <v>1</v>
      </c>
      <c r="C3">
        <v>439.44250468278801</v>
      </c>
      <c r="D3">
        <v>-1.25963212645168E-2</v>
      </c>
    </row>
    <row r="4" spans="1:4" x14ac:dyDescent="0.3">
      <c r="A4">
        <v>2020</v>
      </c>
      <c r="B4">
        <v>1</v>
      </c>
      <c r="C4">
        <v>419.67061013566899</v>
      </c>
      <c r="D4">
        <v>-4.49931318350534E-2</v>
      </c>
    </row>
    <row r="5" spans="1:4" x14ac:dyDescent="0.3">
      <c r="A5">
        <v>2021</v>
      </c>
      <c r="B5">
        <v>1</v>
      </c>
      <c r="C5">
        <v>405.85108619984999</v>
      </c>
      <c r="D5">
        <v>-3.2929453724080397E-2</v>
      </c>
    </row>
    <row r="6" spans="1:4" x14ac:dyDescent="0.3">
      <c r="A6">
        <v>2019</v>
      </c>
      <c r="B6">
        <v>2</v>
      </c>
      <c r="C6">
        <v>515.58788146746804</v>
      </c>
      <c r="D6">
        <v>0.32069953196474399</v>
      </c>
    </row>
    <row r="7" spans="1:4" x14ac:dyDescent="0.3">
      <c r="A7">
        <v>2020</v>
      </c>
      <c r="B7">
        <v>2</v>
      </c>
      <c r="C7">
        <v>338.922703517934</v>
      </c>
      <c r="D7">
        <v>-0.34264804177846298</v>
      </c>
    </row>
    <row r="8" spans="1:4" x14ac:dyDescent="0.3">
      <c r="A8">
        <v>2021</v>
      </c>
      <c r="B8">
        <v>2</v>
      </c>
      <c r="C8">
        <v>412.550357197121</v>
      </c>
      <c r="D8">
        <v>0.21724025246745199</v>
      </c>
    </row>
    <row r="9" spans="1:4" x14ac:dyDescent="0.3">
      <c r="A9">
        <v>2019</v>
      </c>
      <c r="B9">
        <v>3</v>
      </c>
      <c r="C9">
        <v>486.72759517688002</v>
      </c>
      <c r="D9">
        <v>6.3930387357082896E-2</v>
      </c>
    </row>
    <row r="10" spans="1:4" x14ac:dyDescent="0.3">
      <c r="A10">
        <v>2020</v>
      </c>
      <c r="B10">
        <v>3</v>
      </c>
      <c r="C10">
        <v>375.42725610626701</v>
      </c>
      <c r="D10">
        <v>-0.22867069829925299</v>
      </c>
    </row>
    <row r="11" spans="1:4" x14ac:dyDescent="0.3">
      <c r="A11">
        <v>2021</v>
      </c>
      <c r="B11">
        <v>3</v>
      </c>
      <c r="C11">
        <v>545.60532060943797</v>
      </c>
      <c r="D11">
        <v>0.453291714267548</v>
      </c>
    </row>
    <row r="12" spans="1:4" x14ac:dyDescent="0.3">
      <c r="A12">
        <v>2019</v>
      </c>
      <c r="B12">
        <v>4</v>
      </c>
      <c r="C12">
        <v>495.48665946093502</v>
      </c>
      <c r="D12">
        <v>-2.2394403013057701E-2</v>
      </c>
    </row>
    <row r="13" spans="1:4" x14ac:dyDescent="0.3">
      <c r="A13">
        <v>2020</v>
      </c>
      <c r="B13">
        <v>4</v>
      </c>
      <c r="C13">
        <v>454.43715822690302</v>
      </c>
      <c r="D13">
        <v>-8.2846834420711599E-2</v>
      </c>
    </row>
    <row r="14" spans="1:4" x14ac:dyDescent="0.3">
      <c r="A14">
        <v>2021</v>
      </c>
      <c r="B14">
        <v>4</v>
      </c>
      <c r="C14">
        <v>536.22533290315403</v>
      </c>
      <c r="D14">
        <v>0.17997686411772901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624</v>
      </c>
    </row>
    <row r="2" spans="1:2" x14ac:dyDescent="0.3">
      <c r="A2" t="s">
        <v>2</v>
      </c>
      <c r="B2" t="s">
        <v>617</v>
      </c>
    </row>
    <row r="3" spans="1:2" x14ac:dyDescent="0.3">
      <c r="A3">
        <v>2012</v>
      </c>
      <c r="B3">
        <v>1036.20879689908</v>
      </c>
    </row>
    <row r="4" spans="1:2" x14ac:dyDescent="0.3">
      <c r="A4">
        <v>2013</v>
      </c>
      <c r="B4">
        <v>1064.77711058723</v>
      </c>
    </row>
    <row r="5" spans="1:2" x14ac:dyDescent="0.3">
      <c r="A5">
        <v>2014</v>
      </c>
      <c r="B5">
        <v>1072.1577655155099</v>
      </c>
    </row>
    <row r="6" spans="1:2" x14ac:dyDescent="0.3">
      <c r="A6">
        <v>2015</v>
      </c>
      <c r="B6">
        <v>1105.2708947843</v>
      </c>
    </row>
    <row r="7" spans="1:2" x14ac:dyDescent="0.3">
      <c r="A7">
        <v>2016</v>
      </c>
      <c r="B7">
        <v>1130.26622750447</v>
      </c>
    </row>
    <row r="8" spans="1:2" x14ac:dyDescent="0.3">
      <c r="A8">
        <v>2017</v>
      </c>
      <c r="B8">
        <v>1159.75604959264</v>
      </c>
    </row>
    <row r="9" spans="1:2" x14ac:dyDescent="0.3">
      <c r="A9">
        <v>2018</v>
      </c>
      <c r="B9">
        <v>1180.7895495422899</v>
      </c>
    </row>
    <row r="10" spans="1:2" x14ac:dyDescent="0.3">
      <c r="A10">
        <v>2019</v>
      </c>
      <c r="B10">
        <v>1175.4137095040101</v>
      </c>
    </row>
    <row r="11" spans="1:2" x14ac:dyDescent="0.3">
      <c r="A11">
        <v>2020</v>
      </c>
      <c r="B11">
        <v>1315.85786102831</v>
      </c>
    </row>
    <row r="12" spans="1:2" x14ac:dyDescent="0.3">
      <c r="A12">
        <v>2021</v>
      </c>
      <c r="B12">
        <v>1333.9408654521801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C50"/>
  <sheetViews>
    <sheetView workbookViewId="0"/>
  </sheetViews>
  <sheetFormatPr defaultColWidth="11.5546875" defaultRowHeight="14.4" x14ac:dyDescent="0.3"/>
  <sheetData>
    <row r="1" spans="1:3" x14ac:dyDescent="0.3">
      <c r="A1" t="s">
        <v>625</v>
      </c>
    </row>
    <row r="2" spans="1:3" x14ac:dyDescent="0.3">
      <c r="A2" t="s">
        <v>2</v>
      </c>
      <c r="B2" t="s">
        <v>626</v>
      </c>
      <c r="C2" t="s">
        <v>627</v>
      </c>
    </row>
    <row r="3" spans="1:3" x14ac:dyDescent="0.3">
      <c r="A3">
        <v>2011</v>
      </c>
      <c r="B3">
        <v>3.4700275899966798E-2</v>
      </c>
      <c r="C3" t="s">
        <v>628</v>
      </c>
    </row>
    <row r="4" spans="1:3" x14ac:dyDescent="0.3">
      <c r="A4">
        <v>2011</v>
      </c>
      <c r="B4">
        <v>0.17377437649328201</v>
      </c>
      <c r="C4" t="s">
        <v>629</v>
      </c>
    </row>
    <row r="5" spans="1:3" x14ac:dyDescent="0.3">
      <c r="A5">
        <v>2011</v>
      </c>
      <c r="B5">
        <v>0.16411207373365999</v>
      </c>
      <c r="C5" t="s">
        <v>630</v>
      </c>
    </row>
    <row r="6" spans="1:3" x14ac:dyDescent="0.3">
      <c r="A6">
        <v>2011</v>
      </c>
      <c r="B6">
        <v>0.13441803922644299</v>
      </c>
      <c r="C6" t="s">
        <v>631</v>
      </c>
    </row>
    <row r="7" spans="1:3" x14ac:dyDescent="0.3">
      <c r="A7">
        <v>2011</v>
      </c>
      <c r="B7">
        <v>0.108724516760782</v>
      </c>
      <c r="C7" t="s">
        <v>632</v>
      </c>
    </row>
    <row r="8" spans="1:3" x14ac:dyDescent="0.3">
      <c r="A8">
        <v>2011</v>
      </c>
      <c r="B8">
        <v>8.94126940482219E-2</v>
      </c>
      <c r="C8" t="s">
        <v>633</v>
      </c>
    </row>
    <row r="9" spans="1:3" x14ac:dyDescent="0.3">
      <c r="A9">
        <v>2011</v>
      </c>
      <c r="B9">
        <v>7.1719304313066903E-2</v>
      </c>
      <c r="C9" t="s">
        <v>634</v>
      </c>
    </row>
    <row r="10" spans="1:3" x14ac:dyDescent="0.3">
      <c r="A10">
        <v>2011</v>
      </c>
      <c r="B10">
        <v>5.74657455725959E-2</v>
      </c>
      <c r="C10" t="s">
        <v>635</v>
      </c>
    </row>
    <row r="11" spans="1:3" x14ac:dyDescent="0.3">
      <c r="A11">
        <v>2011</v>
      </c>
      <c r="B11">
        <v>4.0465969970614302E-2</v>
      </c>
      <c r="C11" t="s">
        <v>636</v>
      </c>
    </row>
    <row r="12" spans="1:3" x14ac:dyDescent="0.3">
      <c r="A12">
        <v>2011</v>
      </c>
      <c r="B12">
        <v>3.0881984692194001E-2</v>
      </c>
      <c r="C12" t="s">
        <v>637</v>
      </c>
    </row>
    <row r="13" spans="1:3" x14ac:dyDescent="0.3">
      <c r="A13">
        <v>2011</v>
      </c>
      <c r="B13">
        <v>2.1581834444583298E-2</v>
      </c>
      <c r="C13" t="s">
        <v>638</v>
      </c>
    </row>
    <row r="14" spans="1:3" x14ac:dyDescent="0.3">
      <c r="A14">
        <v>2011</v>
      </c>
      <c r="B14">
        <v>1.7824438826176899E-2</v>
      </c>
      <c r="C14" t="s">
        <v>639</v>
      </c>
    </row>
    <row r="15" spans="1:3" x14ac:dyDescent="0.3">
      <c r="A15">
        <v>2011</v>
      </c>
      <c r="B15">
        <v>1.3511386148311599E-2</v>
      </c>
      <c r="C15" t="s">
        <v>640</v>
      </c>
    </row>
    <row r="16" spans="1:3" x14ac:dyDescent="0.3">
      <c r="A16">
        <v>2011</v>
      </c>
      <c r="B16">
        <v>9.8828922714684908E-3</v>
      </c>
      <c r="C16" t="s">
        <v>641</v>
      </c>
    </row>
    <row r="17" spans="1:3" x14ac:dyDescent="0.3">
      <c r="A17">
        <v>2011</v>
      </c>
      <c r="B17">
        <v>8.4029228181222802E-3</v>
      </c>
      <c r="C17" t="s">
        <v>642</v>
      </c>
    </row>
    <row r="18" spans="1:3" x14ac:dyDescent="0.3">
      <c r="A18">
        <v>2011</v>
      </c>
      <c r="B18">
        <v>2.3121544780511601E-2</v>
      </c>
      <c r="C18" t="s">
        <v>643</v>
      </c>
    </row>
    <row r="19" spans="1:3" x14ac:dyDescent="0.3">
      <c r="A19">
        <v>2020</v>
      </c>
      <c r="B19">
        <v>6.4301142220654098E-2</v>
      </c>
      <c r="C19" t="s">
        <v>628</v>
      </c>
    </row>
    <row r="20" spans="1:3" x14ac:dyDescent="0.3">
      <c r="A20">
        <v>2020</v>
      </c>
      <c r="B20">
        <v>0.22250398382027001</v>
      </c>
      <c r="C20" t="s">
        <v>629</v>
      </c>
    </row>
    <row r="21" spans="1:3" x14ac:dyDescent="0.3">
      <c r="A21">
        <v>2020</v>
      </c>
      <c r="B21">
        <v>0.196075400861105</v>
      </c>
      <c r="C21" t="s">
        <v>630</v>
      </c>
    </row>
    <row r="22" spans="1:3" x14ac:dyDescent="0.3">
      <c r="A22">
        <v>2020</v>
      </c>
      <c r="B22">
        <v>0.150439200330236</v>
      </c>
      <c r="C22" t="s">
        <v>631</v>
      </c>
    </row>
    <row r="23" spans="1:3" x14ac:dyDescent="0.3">
      <c r="A23">
        <v>2020</v>
      </c>
      <c r="B23">
        <v>0.103696523987095</v>
      </c>
      <c r="C23" t="s">
        <v>632</v>
      </c>
    </row>
    <row r="24" spans="1:3" x14ac:dyDescent="0.3">
      <c r="A24">
        <v>2020</v>
      </c>
      <c r="B24">
        <v>6.9134997889901295E-2</v>
      </c>
      <c r="C24" t="s">
        <v>633</v>
      </c>
    </row>
    <row r="25" spans="1:3" x14ac:dyDescent="0.3">
      <c r="A25">
        <v>2020</v>
      </c>
      <c r="B25">
        <v>4.8485548706382602E-2</v>
      </c>
      <c r="C25" t="s">
        <v>634</v>
      </c>
    </row>
    <row r="26" spans="1:3" x14ac:dyDescent="0.3">
      <c r="A26">
        <v>2020</v>
      </c>
      <c r="B26">
        <v>3.4451293617354897E-2</v>
      </c>
      <c r="C26" t="s">
        <v>635</v>
      </c>
    </row>
    <row r="27" spans="1:3" x14ac:dyDescent="0.3">
      <c r="A27">
        <v>2020</v>
      </c>
      <c r="B27">
        <v>2.4685802840677201E-2</v>
      </c>
      <c r="C27" t="s">
        <v>636</v>
      </c>
    </row>
    <row r="28" spans="1:3" x14ac:dyDescent="0.3">
      <c r="A28">
        <v>2020</v>
      </c>
      <c r="B28">
        <v>1.8521270486983099E-2</v>
      </c>
      <c r="C28" t="s">
        <v>637</v>
      </c>
    </row>
    <row r="29" spans="1:3" x14ac:dyDescent="0.3">
      <c r="A29">
        <v>2020</v>
      </c>
      <c r="B29">
        <v>1.4254627803952201E-2</v>
      </c>
      <c r="C29" t="s">
        <v>638</v>
      </c>
    </row>
    <row r="30" spans="1:3" x14ac:dyDescent="0.3">
      <c r="A30">
        <v>2020</v>
      </c>
      <c r="B30">
        <v>1.15926287217875E-2</v>
      </c>
      <c r="C30" t="s">
        <v>639</v>
      </c>
    </row>
    <row r="31" spans="1:3" x14ac:dyDescent="0.3">
      <c r="A31">
        <v>2020</v>
      </c>
      <c r="B31">
        <v>8.7064287674486693E-3</v>
      </c>
      <c r="C31" t="s">
        <v>640</v>
      </c>
    </row>
    <row r="32" spans="1:3" x14ac:dyDescent="0.3">
      <c r="A32">
        <v>2020</v>
      </c>
      <c r="B32">
        <v>7.0498513706417198E-3</v>
      </c>
      <c r="C32" t="s">
        <v>641</v>
      </c>
    </row>
    <row r="33" spans="1:3" x14ac:dyDescent="0.3">
      <c r="A33">
        <v>2020</v>
      </c>
      <c r="B33">
        <v>5.3645397332743004E-3</v>
      </c>
      <c r="C33" t="s">
        <v>642</v>
      </c>
    </row>
    <row r="34" spans="1:3" x14ac:dyDescent="0.3">
      <c r="A34">
        <v>2020</v>
      </c>
      <c r="B34">
        <v>2.0736758842236101E-2</v>
      </c>
      <c r="C34" t="s">
        <v>643</v>
      </c>
    </row>
    <row r="35" spans="1:3" x14ac:dyDescent="0.3">
      <c r="A35">
        <v>2021</v>
      </c>
      <c r="B35">
        <v>4.1372014822041198E-2</v>
      </c>
      <c r="C35" t="s">
        <v>628</v>
      </c>
    </row>
    <row r="36" spans="1:3" x14ac:dyDescent="0.3">
      <c r="A36">
        <v>2021</v>
      </c>
      <c r="B36">
        <v>0.16433979548542299</v>
      </c>
      <c r="C36" t="s">
        <v>629</v>
      </c>
    </row>
    <row r="37" spans="1:3" x14ac:dyDescent="0.3">
      <c r="A37">
        <v>2021</v>
      </c>
      <c r="B37">
        <v>0.165037454380278</v>
      </c>
      <c r="C37" t="s">
        <v>630</v>
      </c>
    </row>
    <row r="38" spans="1:3" x14ac:dyDescent="0.3">
      <c r="A38">
        <v>2021</v>
      </c>
      <c r="B38">
        <v>0.14779897135839701</v>
      </c>
      <c r="C38" t="s">
        <v>631</v>
      </c>
    </row>
    <row r="39" spans="1:3" x14ac:dyDescent="0.3">
      <c r="A39">
        <v>2021</v>
      </c>
      <c r="B39">
        <v>0.114006036743019</v>
      </c>
      <c r="C39" t="s">
        <v>632</v>
      </c>
    </row>
    <row r="40" spans="1:3" x14ac:dyDescent="0.3">
      <c r="A40">
        <v>2021</v>
      </c>
      <c r="B40">
        <v>8.6562865056521596E-2</v>
      </c>
      <c r="C40" t="s">
        <v>633</v>
      </c>
    </row>
    <row r="41" spans="1:3" x14ac:dyDescent="0.3">
      <c r="A41">
        <v>2021</v>
      </c>
      <c r="B41">
        <v>6.5397125899932199E-2</v>
      </c>
      <c r="C41" t="s">
        <v>634</v>
      </c>
    </row>
    <row r="42" spans="1:3" x14ac:dyDescent="0.3">
      <c r="A42">
        <v>2021</v>
      </c>
      <c r="B42">
        <v>4.8889808867669499E-2</v>
      </c>
      <c r="C42" t="s">
        <v>635</v>
      </c>
    </row>
    <row r="43" spans="1:3" x14ac:dyDescent="0.3">
      <c r="A43">
        <v>2021</v>
      </c>
      <c r="B43">
        <v>3.8160238115267503E-2</v>
      </c>
      <c r="C43" t="s">
        <v>636</v>
      </c>
    </row>
    <row r="44" spans="1:3" x14ac:dyDescent="0.3">
      <c r="A44">
        <v>2021</v>
      </c>
      <c r="B44">
        <v>2.8787910610259301E-2</v>
      </c>
      <c r="C44" t="s">
        <v>637</v>
      </c>
    </row>
    <row r="45" spans="1:3" x14ac:dyDescent="0.3">
      <c r="A45">
        <v>2021</v>
      </c>
      <c r="B45">
        <v>2.22353455223533E-2</v>
      </c>
      <c r="C45" t="s">
        <v>638</v>
      </c>
    </row>
    <row r="46" spans="1:3" x14ac:dyDescent="0.3">
      <c r="A46">
        <v>2021</v>
      </c>
      <c r="B46">
        <v>1.7587106559786899E-2</v>
      </c>
      <c r="C46" t="s">
        <v>639</v>
      </c>
    </row>
    <row r="47" spans="1:3" x14ac:dyDescent="0.3">
      <c r="A47">
        <v>2021</v>
      </c>
      <c r="B47">
        <v>1.3509349284357699E-2</v>
      </c>
      <c r="C47" t="s">
        <v>640</v>
      </c>
    </row>
    <row r="48" spans="1:3" x14ac:dyDescent="0.3">
      <c r="A48">
        <v>2021</v>
      </c>
      <c r="B48">
        <v>1.09026096261353E-2</v>
      </c>
      <c r="C48" t="s">
        <v>641</v>
      </c>
    </row>
    <row r="49" spans="1:3" x14ac:dyDescent="0.3">
      <c r="A49">
        <v>2021</v>
      </c>
      <c r="B49">
        <v>8.6537407152121205E-3</v>
      </c>
      <c r="C49" t="s">
        <v>642</v>
      </c>
    </row>
    <row r="50" spans="1:3" x14ac:dyDescent="0.3">
      <c r="A50">
        <v>2021</v>
      </c>
      <c r="B50">
        <v>2.6759626953346601E-2</v>
      </c>
      <c r="C50" t="s">
        <v>643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644</v>
      </c>
    </row>
    <row r="2" spans="1:2" x14ac:dyDescent="0.3">
      <c r="A2" t="s">
        <v>2</v>
      </c>
      <c r="B2" t="s">
        <v>617</v>
      </c>
    </row>
    <row r="3" spans="1:2" x14ac:dyDescent="0.3">
      <c r="A3">
        <v>2012</v>
      </c>
      <c r="B3">
        <v>0.48336716568782401</v>
      </c>
    </row>
    <row r="4" spans="1:2" x14ac:dyDescent="0.3">
      <c r="A4">
        <v>2013</v>
      </c>
      <c r="B4">
        <v>0.49218167655010198</v>
      </c>
    </row>
    <row r="5" spans="1:2" x14ac:dyDescent="0.3">
      <c r="A5">
        <v>2014</v>
      </c>
      <c r="B5">
        <v>0.46690956541842998</v>
      </c>
    </row>
    <row r="6" spans="1:2" x14ac:dyDescent="0.3">
      <c r="A6">
        <v>2015</v>
      </c>
      <c r="B6">
        <v>0.41222298575414201</v>
      </c>
    </row>
    <row r="7" spans="1:2" x14ac:dyDescent="0.3">
      <c r="A7">
        <v>2016</v>
      </c>
      <c r="B7">
        <v>0.39564390930628202</v>
      </c>
    </row>
    <row r="8" spans="1:2" x14ac:dyDescent="0.3">
      <c r="A8">
        <v>2017</v>
      </c>
      <c r="B8">
        <v>0.38335007869929899</v>
      </c>
    </row>
    <row r="9" spans="1:2" x14ac:dyDescent="0.3">
      <c r="A9">
        <v>2018</v>
      </c>
      <c r="B9">
        <v>0.37968177590199398</v>
      </c>
    </row>
    <row r="10" spans="1:2" x14ac:dyDescent="0.3">
      <c r="A10">
        <v>2019</v>
      </c>
      <c r="B10">
        <v>0.41189231295630502</v>
      </c>
    </row>
    <row r="11" spans="1:2" x14ac:dyDescent="0.3">
      <c r="A11">
        <v>2020</v>
      </c>
      <c r="B11">
        <v>0.31473859980950197</v>
      </c>
    </row>
    <row r="12" spans="1:2" x14ac:dyDescent="0.3">
      <c r="A12">
        <v>2021</v>
      </c>
      <c r="B12">
        <v>0.37033653180666298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C12"/>
  <sheetViews>
    <sheetView workbookViewId="0"/>
  </sheetViews>
  <sheetFormatPr defaultColWidth="11.5546875" defaultRowHeight="14.4" x14ac:dyDescent="0.3"/>
  <sheetData>
    <row r="1" spans="1:3" x14ac:dyDescent="0.3">
      <c r="A1" t="s">
        <v>645</v>
      </c>
    </row>
    <row r="2" spans="1:3" x14ac:dyDescent="0.3">
      <c r="A2" t="s">
        <v>2</v>
      </c>
      <c r="B2" t="s">
        <v>617</v>
      </c>
      <c r="C2" t="s">
        <v>73</v>
      </c>
    </row>
    <row r="3" spans="1:3" x14ac:dyDescent="0.3">
      <c r="A3">
        <v>2012</v>
      </c>
      <c r="B3">
        <v>0.48336716568782401</v>
      </c>
      <c r="C3">
        <v>3.3356160859516798E-3</v>
      </c>
    </row>
    <row r="4" spans="1:3" x14ac:dyDescent="0.3">
      <c r="A4">
        <v>2013</v>
      </c>
      <c r="B4">
        <v>0.49218167655010198</v>
      </c>
      <c r="C4">
        <v>1.8235642567354701E-2</v>
      </c>
    </row>
    <row r="5" spans="1:3" x14ac:dyDescent="0.3">
      <c r="A5">
        <v>2014</v>
      </c>
      <c r="B5">
        <v>0.46690956541842998</v>
      </c>
      <c r="C5">
        <v>-5.1347119032985403E-2</v>
      </c>
    </row>
    <row r="6" spans="1:3" x14ac:dyDescent="0.3">
      <c r="A6">
        <v>2015</v>
      </c>
      <c r="B6">
        <v>0.41222298575414201</v>
      </c>
      <c r="C6">
        <v>-0.117124564829335</v>
      </c>
    </row>
    <row r="7" spans="1:3" x14ac:dyDescent="0.3">
      <c r="A7">
        <v>2016</v>
      </c>
      <c r="B7">
        <v>0.39564390930628202</v>
      </c>
      <c r="C7">
        <v>-4.0218709341328103E-2</v>
      </c>
    </row>
    <row r="8" spans="1:3" x14ac:dyDescent="0.3">
      <c r="A8">
        <v>2017</v>
      </c>
      <c r="B8">
        <v>0.38335007869929899</v>
      </c>
      <c r="C8">
        <v>-3.1072968186315199E-2</v>
      </c>
    </row>
    <row r="9" spans="1:3" x14ac:dyDescent="0.3">
      <c r="A9">
        <v>2018</v>
      </c>
      <c r="B9">
        <v>0.37968177590199398</v>
      </c>
      <c r="C9">
        <v>-9.5690675472184204E-3</v>
      </c>
    </row>
    <row r="10" spans="1:3" x14ac:dyDescent="0.3">
      <c r="A10">
        <v>2019</v>
      </c>
      <c r="B10">
        <v>0.41189231295630502</v>
      </c>
      <c r="C10">
        <v>8.4835615240657997E-2</v>
      </c>
    </row>
    <row r="11" spans="1:3" x14ac:dyDescent="0.3">
      <c r="A11">
        <v>2020</v>
      </c>
      <c r="B11">
        <v>0.31473859980950197</v>
      </c>
      <c r="C11">
        <v>-0.235871634625794</v>
      </c>
    </row>
    <row r="12" spans="1:3" x14ac:dyDescent="0.3">
      <c r="A12">
        <v>2021</v>
      </c>
      <c r="B12">
        <v>0.37033653180666298</v>
      </c>
      <c r="C12">
        <v>0.17664796129490501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C38"/>
  <sheetViews>
    <sheetView workbookViewId="0"/>
  </sheetViews>
  <sheetFormatPr defaultColWidth="11.5546875" defaultRowHeight="14.4" x14ac:dyDescent="0.3"/>
  <sheetData>
    <row r="1" spans="1:3" x14ac:dyDescent="0.3">
      <c r="A1" t="s">
        <v>646</v>
      </c>
    </row>
    <row r="2" spans="1:3" x14ac:dyDescent="0.3">
      <c r="A2" t="s">
        <v>2</v>
      </c>
      <c r="B2" t="s">
        <v>617</v>
      </c>
      <c r="C2" t="s">
        <v>75</v>
      </c>
    </row>
    <row r="3" spans="1:3" x14ac:dyDescent="0.3">
      <c r="A3">
        <v>2019</v>
      </c>
      <c r="B3">
        <v>0.38158047594458699</v>
      </c>
      <c r="C3" t="s">
        <v>76</v>
      </c>
    </row>
    <row r="4" spans="1:3" x14ac:dyDescent="0.3">
      <c r="A4">
        <v>2019</v>
      </c>
      <c r="B4">
        <v>0.39689758694924998</v>
      </c>
      <c r="C4" t="s">
        <v>77</v>
      </c>
    </row>
    <row r="5" spans="1:3" x14ac:dyDescent="0.3">
      <c r="A5">
        <v>2019</v>
      </c>
      <c r="B5">
        <v>0.35794763538691499</v>
      </c>
      <c r="C5" t="s">
        <v>78</v>
      </c>
    </row>
    <row r="6" spans="1:3" x14ac:dyDescent="0.3">
      <c r="A6">
        <v>2019</v>
      </c>
      <c r="B6">
        <v>0.45462354114623998</v>
      </c>
      <c r="C6" t="s">
        <v>79</v>
      </c>
    </row>
    <row r="7" spans="1:3" x14ac:dyDescent="0.3">
      <c r="A7">
        <v>2019</v>
      </c>
      <c r="B7">
        <v>0.45580986079889102</v>
      </c>
      <c r="C7" t="s">
        <v>80</v>
      </c>
    </row>
    <row r="8" spans="1:3" x14ac:dyDescent="0.3">
      <c r="A8">
        <v>2019</v>
      </c>
      <c r="B8">
        <v>0.41403685753939801</v>
      </c>
      <c r="C8" t="s">
        <v>81</v>
      </c>
    </row>
    <row r="9" spans="1:3" x14ac:dyDescent="0.3">
      <c r="A9">
        <v>2019</v>
      </c>
      <c r="B9">
        <v>0.42162541658417502</v>
      </c>
      <c r="C9" t="s">
        <v>82</v>
      </c>
    </row>
    <row r="10" spans="1:3" x14ac:dyDescent="0.3">
      <c r="A10">
        <v>2019</v>
      </c>
      <c r="B10">
        <v>0.42170861412613098</v>
      </c>
      <c r="C10" t="s">
        <v>83</v>
      </c>
    </row>
    <row r="11" spans="1:3" x14ac:dyDescent="0.3">
      <c r="A11">
        <v>2019</v>
      </c>
      <c r="B11">
        <v>0.41646795161801903</v>
      </c>
      <c r="C11" t="s">
        <v>84</v>
      </c>
    </row>
    <row r="12" spans="1:3" x14ac:dyDescent="0.3">
      <c r="A12">
        <v>2019</v>
      </c>
      <c r="B12">
        <v>0.45839651378294199</v>
      </c>
      <c r="C12" t="s">
        <v>85</v>
      </c>
    </row>
    <row r="13" spans="1:3" x14ac:dyDescent="0.3">
      <c r="A13">
        <v>2019</v>
      </c>
      <c r="B13">
        <v>0.371238465674325</v>
      </c>
      <c r="C13" t="s">
        <v>86</v>
      </c>
    </row>
    <row r="14" spans="1:3" x14ac:dyDescent="0.3">
      <c r="A14">
        <v>2019</v>
      </c>
      <c r="B14">
        <v>0.41101130454406098</v>
      </c>
      <c r="C14" t="s">
        <v>87</v>
      </c>
    </row>
    <row r="15" spans="1:3" x14ac:dyDescent="0.3">
      <c r="A15">
        <v>2020</v>
      </c>
      <c r="B15">
        <v>0.36259517189984802</v>
      </c>
      <c r="C15" t="s">
        <v>76</v>
      </c>
    </row>
    <row r="16" spans="1:3" x14ac:dyDescent="0.3">
      <c r="A16">
        <v>2020</v>
      </c>
      <c r="B16">
        <v>0.37577903782357203</v>
      </c>
      <c r="C16" t="s">
        <v>77</v>
      </c>
    </row>
    <row r="17" spans="1:3" x14ac:dyDescent="0.3">
      <c r="A17">
        <v>2020</v>
      </c>
      <c r="B17">
        <v>0.32089413831088198</v>
      </c>
      <c r="C17" t="s">
        <v>78</v>
      </c>
    </row>
    <row r="18" spans="1:3" x14ac:dyDescent="0.3">
      <c r="A18">
        <v>2020</v>
      </c>
      <c r="B18">
        <v>0.23667128390776701</v>
      </c>
      <c r="C18" t="s">
        <v>79</v>
      </c>
    </row>
    <row r="19" spans="1:3" x14ac:dyDescent="0.3">
      <c r="A19">
        <v>2020</v>
      </c>
      <c r="B19">
        <v>0.25375083295036799</v>
      </c>
      <c r="C19" t="s">
        <v>80</v>
      </c>
    </row>
    <row r="20" spans="1:3" x14ac:dyDescent="0.3">
      <c r="A20">
        <v>2020</v>
      </c>
      <c r="B20">
        <v>0.227589142141566</v>
      </c>
      <c r="C20" t="s">
        <v>81</v>
      </c>
    </row>
    <row r="21" spans="1:3" x14ac:dyDescent="0.3">
      <c r="A21">
        <v>2020</v>
      </c>
      <c r="B21">
        <v>0.20650841597326</v>
      </c>
      <c r="C21" t="s">
        <v>82</v>
      </c>
    </row>
    <row r="22" spans="1:3" x14ac:dyDescent="0.3">
      <c r="A22">
        <v>2020</v>
      </c>
      <c r="B22">
        <v>0.26285012853027101</v>
      </c>
      <c r="C22" t="s">
        <v>83</v>
      </c>
    </row>
    <row r="23" spans="1:3" x14ac:dyDescent="0.3">
      <c r="A23">
        <v>2020</v>
      </c>
      <c r="B23">
        <v>0.29928362314815499</v>
      </c>
      <c r="C23" t="s">
        <v>84</v>
      </c>
    </row>
    <row r="24" spans="1:3" x14ac:dyDescent="0.3">
      <c r="A24">
        <v>2020</v>
      </c>
      <c r="B24">
        <v>0.35202882037486299</v>
      </c>
      <c r="C24" t="s">
        <v>85</v>
      </c>
    </row>
    <row r="25" spans="1:3" x14ac:dyDescent="0.3">
      <c r="A25">
        <v>2020</v>
      </c>
      <c r="B25">
        <v>0.31643349489772499</v>
      </c>
      <c r="C25" t="s">
        <v>86</v>
      </c>
    </row>
    <row r="26" spans="1:3" x14ac:dyDescent="0.3">
      <c r="A26">
        <v>2020</v>
      </c>
      <c r="B26">
        <v>0.32616504000035201</v>
      </c>
      <c r="C26" t="s">
        <v>87</v>
      </c>
    </row>
    <row r="27" spans="1:3" x14ac:dyDescent="0.3">
      <c r="A27">
        <v>2021</v>
      </c>
      <c r="B27">
        <v>0.29162705772464698</v>
      </c>
      <c r="C27" t="s">
        <v>76</v>
      </c>
    </row>
    <row r="28" spans="1:3" x14ac:dyDescent="0.3">
      <c r="A28">
        <v>2021</v>
      </c>
      <c r="B28">
        <v>0.33138405692914702</v>
      </c>
      <c r="C28" t="s">
        <v>77</v>
      </c>
    </row>
    <row r="29" spans="1:3" x14ac:dyDescent="0.3">
      <c r="A29">
        <v>2021</v>
      </c>
      <c r="B29">
        <v>0.27405245019685098</v>
      </c>
      <c r="C29" t="s">
        <v>78</v>
      </c>
    </row>
    <row r="30" spans="1:3" x14ac:dyDescent="0.3">
      <c r="A30">
        <v>2021</v>
      </c>
      <c r="B30">
        <v>0.25528483899794102</v>
      </c>
      <c r="C30" t="s">
        <v>79</v>
      </c>
    </row>
    <row r="31" spans="1:3" x14ac:dyDescent="0.3">
      <c r="A31">
        <v>2021</v>
      </c>
      <c r="B31">
        <v>0.31848137326520098</v>
      </c>
      <c r="C31" t="s">
        <v>80</v>
      </c>
    </row>
    <row r="32" spans="1:3" x14ac:dyDescent="0.3">
      <c r="A32">
        <v>2021</v>
      </c>
      <c r="B32">
        <v>0.31043795812536301</v>
      </c>
      <c r="C32" t="s">
        <v>81</v>
      </c>
    </row>
    <row r="33" spans="1:3" x14ac:dyDescent="0.3">
      <c r="A33">
        <v>2021</v>
      </c>
      <c r="B33">
        <v>0.35970289639470499</v>
      </c>
      <c r="C33" t="s">
        <v>82</v>
      </c>
    </row>
    <row r="34" spans="1:3" x14ac:dyDescent="0.3">
      <c r="A34">
        <v>2021</v>
      </c>
      <c r="B34">
        <v>0.43106325671358398</v>
      </c>
      <c r="C34" t="s">
        <v>83</v>
      </c>
    </row>
    <row r="35" spans="1:3" x14ac:dyDescent="0.3">
      <c r="A35">
        <v>2021</v>
      </c>
      <c r="B35">
        <v>0.43050168991839599</v>
      </c>
      <c r="C35" t="s">
        <v>84</v>
      </c>
    </row>
    <row r="36" spans="1:3" x14ac:dyDescent="0.3">
      <c r="A36">
        <v>2021</v>
      </c>
      <c r="B36">
        <v>0.44004861297110798</v>
      </c>
      <c r="C36" t="s">
        <v>85</v>
      </c>
    </row>
    <row r="37" spans="1:3" x14ac:dyDescent="0.3">
      <c r="A37">
        <v>2021</v>
      </c>
      <c r="B37">
        <v>0.409757485942644</v>
      </c>
      <c r="C37" t="s">
        <v>86</v>
      </c>
    </row>
    <row r="38" spans="1:3" x14ac:dyDescent="0.3">
      <c r="A38">
        <v>2021</v>
      </c>
      <c r="B38">
        <v>0.37619131676337503</v>
      </c>
      <c r="C38" t="s">
        <v>87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D38"/>
  <sheetViews>
    <sheetView workbookViewId="0"/>
  </sheetViews>
  <sheetFormatPr defaultColWidth="11.5546875" defaultRowHeight="14.4" x14ac:dyDescent="0.3"/>
  <sheetData>
    <row r="1" spans="1:4" x14ac:dyDescent="0.3">
      <c r="A1" t="s">
        <v>647</v>
      </c>
    </row>
    <row r="2" spans="1:4" x14ac:dyDescent="0.3">
      <c r="A2" t="s">
        <v>75</v>
      </c>
      <c r="B2" t="s">
        <v>2</v>
      </c>
      <c r="C2" t="s">
        <v>617</v>
      </c>
      <c r="D2" t="s">
        <v>73</v>
      </c>
    </row>
    <row r="3" spans="1:4" x14ac:dyDescent="0.3">
      <c r="A3">
        <v>1</v>
      </c>
      <c r="B3">
        <v>2019</v>
      </c>
      <c r="C3">
        <v>0.38158047594458699</v>
      </c>
      <c r="D3">
        <v>-2.2074702208556701E-2</v>
      </c>
    </row>
    <row r="4" spans="1:4" x14ac:dyDescent="0.3">
      <c r="A4">
        <v>1</v>
      </c>
      <c r="B4">
        <v>2020</v>
      </c>
      <c r="C4">
        <v>0.36259517189984802</v>
      </c>
      <c r="D4">
        <v>-4.9754390598055802E-2</v>
      </c>
    </row>
    <row r="5" spans="1:4" x14ac:dyDescent="0.3">
      <c r="A5">
        <v>1</v>
      </c>
      <c r="B5">
        <v>2021</v>
      </c>
      <c r="C5">
        <v>0.29162705772464698</v>
      </c>
      <c r="D5">
        <v>-0.19572272240514901</v>
      </c>
    </row>
    <row r="6" spans="1:4" x14ac:dyDescent="0.3">
      <c r="A6">
        <v>2</v>
      </c>
      <c r="B6">
        <v>2019</v>
      </c>
      <c r="C6">
        <v>0.39689758694924998</v>
      </c>
      <c r="D6">
        <v>2.89609945478175E-2</v>
      </c>
    </row>
    <row r="7" spans="1:4" x14ac:dyDescent="0.3">
      <c r="A7">
        <v>2</v>
      </c>
      <c r="B7">
        <v>2020</v>
      </c>
      <c r="C7">
        <v>0.37577903782357203</v>
      </c>
      <c r="D7">
        <v>-5.3209064051018301E-2</v>
      </c>
    </row>
    <row r="8" spans="1:4" x14ac:dyDescent="0.3">
      <c r="A8">
        <v>2</v>
      </c>
      <c r="B8">
        <v>2021</v>
      </c>
      <c r="C8">
        <v>0.33138405692914702</v>
      </c>
      <c r="D8">
        <v>-0.118141185180396</v>
      </c>
    </row>
    <row r="9" spans="1:4" x14ac:dyDescent="0.3">
      <c r="A9">
        <v>3</v>
      </c>
      <c r="B9">
        <v>2019</v>
      </c>
      <c r="C9">
        <v>0.35794763538691499</v>
      </c>
      <c r="D9">
        <v>-5.5346493228125203E-2</v>
      </c>
    </row>
    <row r="10" spans="1:4" x14ac:dyDescent="0.3">
      <c r="A10">
        <v>3</v>
      </c>
      <c r="B10">
        <v>2020</v>
      </c>
      <c r="C10">
        <v>0.32089413831088198</v>
      </c>
      <c r="D10">
        <v>-0.10351652982979399</v>
      </c>
    </row>
    <row r="11" spans="1:4" x14ac:dyDescent="0.3">
      <c r="A11">
        <v>3</v>
      </c>
      <c r="B11">
        <v>2021</v>
      </c>
      <c r="C11">
        <v>0.27405245019685098</v>
      </c>
      <c r="D11">
        <v>-0.14597240186622101</v>
      </c>
    </row>
    <row r="12" spans="1:4" x14ac:dyDescent="0.3">
      <c r="A12">
        <v>4</v>
      </c>
      <c r="B12">
        <v>2019</v>
      </c>
      <c r="C12">
        <v>0.45462354114623998</v>
      </c>
      <c r="D12">
        <v>0.31146478166816599</v>
      </c>
    </row>
    <row r="13" spans="1:4" x14ac:dyDescent="0.3">
      <c r="A13">
        <v>4</v>
      </c>
      <c r="B13">
        <v>2020</v>
      </c>
      <c r="C13">
        <v>0.23667128390776701</v>
      </c>
      <c r="D13">
        <v>-0.47941260738269598</v>
      </c>
    </row>
    <row r="14" spans="1:4" x14ac:dyDescent="0.3">
      <c r="A14">
        <v>4</v>
      </c>
      <c r="B14">
        <v>2021</v>
      </c>
      <c r="C14">
        <v>0.25528483899794102</v>
      </c>
      <c r="D14">
        <v>7.8647289957779906E-2</v>
      </c>
    </row>
    <row r="15" spans="1:4" x14ac:dyDescent="0.3">
      <c r="A15">
        <v>5</v>
      </c>
      <c r="B15">
        <v>2019</v>
      </c>
      <c r="C15">
        <v>0.45580986079889102</v>
      </c>
      <c r="D15">
        <v>0.295318742379652</v>
      </c>
    </row>
    <row r="16" spans="1:4" x14ac:dyDescent="0.3">
      <c r="A16">
        <v>5</v>
      </c>
      <c r="B16">
        <v>2020</v>
      </c>
      <c r="C16">
        <v>0.25375083295036799</v>
      </c>
      <c r="D16">
        <v>-0.44329674547711001</v>
      </c>
    </row>
    <row r="17" spans="1:4" x14ac:dyDescent="0.3">
      <c r="A17">
        <v>5</v>
      </c>
      <c r="B17">
        <v>2021</v>
      </c>
      <c r="C17">
        <v>0.31848137326520098</v>
      </c>
      <c r="D17">
        <v>0.25509488801360503</v>
      </c>
    </row>
    <row r="18" spans="1:4" x14ac:dyDescent="0.3">
      <c r="A18">
        <v>6</v>
      </c>
      <c r="B18">
        <v>2019</v>
      </c>
      <c r="C18">
        <v>0.41403685753939801</v>
      </c>
      <c r="D18">
        <v>0.34252972297956003</v>
      </c>
    </row>
    <row r="19" spans="1:4" x14ac:dyDescent="0.3">
      <c r="A19">
        <v>6</v>
      </c>
      <c r="B19">
        <v>2020</v>
      </c>
      <c r="C19">
        <v>0.227589142141566</v>
      </c>
      <c r="D19">
        <v>-0.45031670973903798</v>
      </c>
    </row>
    <row r="20" spans="1:4" x14ac:dyDescent="0.3">
      <c r="A20">
        <v>6</v>
      </c>
      <c r="B20">
        <v>2021</v>
      </c>
      <c r="C20">
        <v>0.31043795812536301</v>
      </c>
      <c r="D20">
        <v>0.36402798131847303</v>
      </c>
    </row>
    <row r="21" spans="1:4" x14ac:dyDescent="0.3">
      <c r="A21">
        <v>7</v>
      </c>
      <c r="B21">
        <v>2019</v>
      </c>
      <c r="C21">
        <v>0.42162541658417502</v>
      </c>
      <c r="D21">
        <v>0.125166716435827</v>
      </c>
    </row>
    <row r="22" spans="1:4" x14ac:dyDescent="0.3">
      <c r="A22">
        <v>7</v>
      </c>
      <c r="B22">
        <v>2020</v>
      </c>
      <c r="C22">
        <v>0.20650841597326</v>
      </c>
      <c r="D22">
        <v>-0.51020880656033296</v>
      </c>
    </row>
    <row r="23" spans="1:4" x14ac:dyDescent="0.3">
      <c r="A23">
        <v>7</v>
      </c>
      <c r="B23">
        <v>2021</v>
      </c>
      <c r="C23">
        <v>0.35970289639470499</v>
      </c>
      <c r="D23">
        <v>0.74183165707533205</v>
      </c>
    </row>
    <row r="24" spans="1:4" x14ac:dyDescent="0.3">
      <c r="A24">
        <v>8</v>
      </c>
      <c r="B24">
        <v>2019</v>
      </c>
      <c r="C24">
        <v>0.42170861412613098</v>
      </c>
      <c r="D24">
        <v>5.25191921690773E-2</v>
      </c>
    </row>
    <row r="25" spans="1:4" x14ac:dyDescent="0.3">
      <c r="A25">
        <v>8</v>
      </c>
      <c r="B25">
        <v>2020</v>
      </c>
      <c r="C25">
        <v>0.26285012853027101</v>
      </c>
      <c r="D25">
        <v>-0.376702017161893</v>
      </c>
    </row>
    <row r="26" spans="1:4" x14ac:dyDescent="0.3">
      <c r="A26">
        <v>8</v>
      </c>
      <c r="B26">
        <v>2021</v>
      </c>
      <c r="C26">
        <v>0.43106325671358398</v>
      </c>
      <c r="D26">
        <v>0.63995832577247702</v>
      </c>
    </row>
    <row r="27" spans="1:4" x14ac:dyDescent="0.3">
      <c r="A27">
        <v>9</v>
      </c>
      <c r="B27">
        <v>2019</v>
      </c>
      <c r="C27">
        <v>0.41646795161801903</v>
      </c>
      <c r="D27">
        <v>5.9902772208673301E-2</v>
      </c>
    </row>
    <row r="28" spans="1:4" x14ac:dyDescent="0.3">
      <c r="A28">
        <v>9</v>
      </c>
      <c r="B28">
        <v>2020</v>
      </c>
      <c r="C28">
        <v>0.29928362314815499</v>
      </c>
      <c r="D28">
        <v>-0.28137658135420002</v>
      </c>
    </row>
    <row r="29" spans="1:4" x14ac:dyDescent="0.3">
      <c r="A29">
        <v>9</v>
      </c>
      <c r="B29">
        <v>2021</v>
      </c>
      <c r="C29">
        <v>0.43050168991839599</v>
      </c>
      <c r="D29">
        <v>0.43844051802755601</v>
      </c>
    </row>
    <row r="30" spans="1:4" x14ac:dyDescent="0.3">
      <c r="A30">
        <v>10</v>
      </c>
      <c r="B30">
        <v>2019</v>
      </c>
      <c r="C30">
        <v>0.45839651378294199</v>
      </c>
      <c r="D30">
        <v>0.111910551515403</v>
      </c>
    </row>
    <row r="31" spans="1:4" x14ac:dyDescent="0.3">
      <c r="A31">
        <v>10</v>
      </c>
      <c r="B31">
        <v>2020</v>
      </c>
      <c r="C31">
        <v>0.35202882037486299</v>
      </c>
      <c r="D31">
        <v>-0.23204298071613499</v>
      </c>
    </row>
    <row r="32" spans="1:4" x14ac:dyDescent="0.3">
      <c r="A32">
        <v>10</v>
      </c>
      <c r="B32">
        <v>2021</v>
      </c>
      <c r="C32">
        <v>0.44004861297110798</v>
      </c>
      <c r="D32">
        <v>0.25003575702272202</v>
      </c>
    </row>
    <row r="33" spans="1:4" x14ac:dyDescent="0.3">
      <c r="A33">
        <v>11</v>
      </c>
      <c r="B33">
        <v>2019</v>
      </c>
      <c r="C33">
        <v>0.371238465674325</v>
      </c>
      <c r="D33">
        <v>-6.7714391590412606E-2</v>
      </c>
    </row>
    <row r="34" spans="1:4" x14ac:dyDescent="0.3">
      <c r="A34">
        <v>11</v>
      </c>
      <c r="B34">
        <v>2020</v>
      </c>
      <c r="C34">
        <v>0.31643349489772499</v>
      </c>
      <c r="D34">
        <v>-0.147627403526332</v>
      </c>
    </row>
    <row r="35" spans="1:4" x14ac:dyDescent="0.3">
      <c r="A35">
        <v>11</v>
      </c>
      <c r="B35">
        <v>2021</v>
      </c>
      <c r="C35">
        <v>0.409757485942644</v>
      </c>
      <c r="D35">
        <v>0.29492450246166801</v>
      </c>
    </row>
    <row r="36" spans="1:4" x14ac:dyDescent="0.3">
      <c r="A36">
        <v>12</v>
      </c>
      <c r="B36">
        <v>2019</v>
      </c>
      <c r="C36">
        <v>0.41101130454406098</v>
      </c>
      <c r="D36">
        <v>-5.1099121141993102E-2</v>
      </c>
    </row>
    <row r="37" spans="1:4" x14ac:dyDescent="0.3">
      <c r="A37">
        <v>12</v>
      </c>
      <c r="B37">
        <v>2020</v>
      </c>
      <c r="C37">
        <v>0.32616504000035201</v>
      </c>
      <c r="D37">
        <v>-0.20643292193101601</v>
      </c>
    </row>
    <row r="38" spans="1:4" x14ac:dyDescent="0.3">
      <c r="A38">
        <v>12</v>
      </c>
      <c r="B38">
        <v>2021</v>
      </c>
      <c r="C38">
        <v>0.37619131676337503</v>
      </c>
      <c r="D38">
        <v>0.153377188318431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B14"/>
  <sheetViews>
    <sheetView workbookViewId="0"/>
  </sheetViews>
  <sheetFormatPr defaultColWidth="11.5546875" defaultRowHeight="14.4" x14ac:dyDescent="0.3"/>
  <sheetData>
    <row r="1" spans="1:2" x14ac:dyDescent="0.3">
      <c r="A1" t="s">
        <v>648</v>
      </c>
    </row>
    <row r="2" spans="1:2" x14ac:dyDescent="0.3">
      <c r="A2" t="s">
        <v>2</v>
      </c>
      <c r="B2" t="s">
        <v>617</v>
      </c>
    </row>
    <row r="3" spans="1:2" x14ac:dyDescent="0.3">
      <c r="A3">
        <v>2019</v>
      </c>
      <c r="B3">
        <v>0.377877633510109</v>
      </c>
    </row>
    <row r="4" spans="1:2" x14ac:dyDescent="0.3">
      <c r="A4">
        <v>2019</v>
      </c>
      <c r="B4">
        <v>0.44017132809506998</v>
      </c>
    </row>
    <row r="5" spans="1:2" x14ac:dyDescent="0.3">
      <c r="A5">
        <v>2019</v>
      </c>
      <c r="B5">
        <v>0.41992121419601502</v>
      </c>
    </row>
    <row r="6" spans="1:2" x14ac:dyDescent="0.3">
      <c r="A6">
        <v>2019</v>
      </c>
      <c r="B6">
        <v>0.41034561191596602</v>
      </c>
    </row>
    <row r="7" spans="1:2" x14ac:dyDescent="0.3">
      <c r="A7">
        <v>2020</v>
      </c>
      <c r="B7">
        <v>0.35652098386701397</v>
      </c>
    </row>
    <row r="8" spans="1:2" x14ac:dyDescent="0.3">
      <c r="A8">
        <v>2020</v>
      </c>
      <c r="B8">
        <v>0.237124039762075</v>
      </c>
    </row>
    <row r="9" spans="1:2" x14ac:dyDescent="0.3">
      <c r="A9">
        <v>2020</v>
      </c>
      <c r="B9">
        <v>0.26124475007199299</v>
      </c>
    </row>
    <row r="10" spans="1:2" x14ac:dyDescent="0.3">
      <c r="A10">
        <v>2020</v>
      </c>
      <c r="B10">
        <v>0.330293986842918</v>
      </c>
    </row>
    <row r="11" spans="1:2" x14ac:dyDescent="0.3">
      <c r="A11">
        <v>2021</v>
      </c>
      <c r="B11">
        <v>0.29948009381154</v>
      </c>
    </row>
    <row r="12" spans="1:2" x14ac:dyDescent="0.3">
      <c r="A12">
        <v>2021</v>
      </c>
      <c r="B12">
        <v>0.29803821995586399</v>
      </c>
    </row>
    <row r="13" spans="1:2" x14ac:dyDescent="0.3">
      <c r="A13">
        <v>2021</v>
      </c>
      <c r="B13">
        <v>0.41035199547068102</v>
      </c>
    </row>
    <row r="14" spans="1:2" x14ac:dyDescent="0.3">
      <c r="A14">
        <v>2021</v>
      </c>
      <c r="B14">
        <v>0.41196528350927802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D14"/>
  <sheetViews>
    <sheetView workbookViewId="0"/>
  </sheetViews>
  <sheetFormatPr defaultColWidth="11.5546875" defaultRowHeight="14.4" x14ac:dyDescent="0.3"/>
  <sheetData>
    <row r="1" spans="1:4" x14ac:dyDescent="0.3">
      <c r="A1" t="s">
        <v>649</v>
      </c>
    </row>
    <row r="2" spans="1:4" x14ac:dyDescent="0.3">
      <c r="A2" t="s">
        <v>2</v>
      </c>
      <c r="B2" t="s">
        <v>623</v>
      </c>
      <c r="C2" t="s">
        <v>617</v>
      </c>
      <c r="D2" t="s">
        <v>73</v>
      </c>
    </row>
    <row r="3" spans="1:4" x14ac:dyDescent="0.3">
      <c r="A3">
        <v>2019</v>
      </c>
      <c r="B3">
        <v>1</v>
      </c>
      <c r="C3">
        <v>0.377877633510109</v>
      </c>
      <c r="D3">
        <v>-1.8688572515211499E-2</v>
      </c>
    </row>
    <row r="4" spans="1:4" x14ac:dyDescent="0.3">
      <c r="A4">
        <v>2020</v>
      </c>
      <c r="B4">
        <v>1</v>
      </c>
      <c r="C4">
        <v>0.35652098386701397</v>
      </c>
      <c r="D4">
        <v>-5.6517368981891698E-2</v>
      </c>
    </row>
    <row r="5" spans="1:4" x14ac:dyDescent="0.3">
      <c r="A5">
        <v>2021</v>
      </c>
      <c r="B5">
        <v>1</v>
      </c>
      <c r="C5">
        <v>0.29948009381154</v>
      </c>
      <c r="D5">
        <v>-0.15999307933232601</v>
      </c>
    </row>
    <row r="6" spans="1:4" x14ac:dyDescent="0.3">
      <c r="A6">
        <v>2019</v>
      </c>
      <c r="B6">
        <v>2</v>
      </c>
      <c r="C6">
        <v>0.44017132809506998</v>
      </c>
      <c r="D6">
        <v>0.31346656518476601</v>
      </c>
    </row>
    <row r="7" spans="1:4" x14ac:dyDescent="0.3">
      <c r="A7">
        <v>2020</v>
      </c>
      <c r="B7">
        <v>2</v>
      </c>
      <c r="C7">
        <v>0.237124039762075</v>
      </c>
      <c r="D7">
        <v>-0.46129149122848001</v>
      </c>
    </row>
    <row r="8" spans="1:4" x14ac:dyDescent="0.3">
      <c r="A8">
        <v>2021</v>
      </c>
      <c r="B8">
        <v>2</v>
      </c>
      <c r="C8">
        <v>0.29803821995586399</v>
      </c>
      <c r="D8">
        <v>0.25688740903246099</v>
      </c>
    </row>
    <row r="9" spans="1:4" x14ac:dyDescent="0.3">
      <c r="A9">
        <v>2019</v>
      </c>
      <c r="B9">
        <v>3</v>
      </c>
      <c r="C9">
        <v>0.41992121419601502</v>
      </c>
      <c r="D9">
        <v>7.8652888075256805E-2</v>
      </c>
    </row>
    <row r="10" spans="1:4" x14ac:dyDescent="0.3">
      <c r="A10">
        <v>2020</v>
      </c>
      <c r="B10">
        <v>3</v>
      </c>
      <c r="C10">
        <v>0.26124475007199299</v>
      </c>
      <c r="D10">
        <v>-0.37787198826766799</v>
      </c>
    </row>
    <row r="11" spans="1:4" x14ac:dyDescent="0.3">
      <c r="A11">
        <v>2021</v>
      </c>
      <c r="B11">
        <v>3</v>
      </c>
      <c r="C11">
        <v>0.41035199547068102</v>
      </c>
      <c r="D11">
        <v>0.57075690653150701</v>
      </c>
    </row>
    <row r="12" spans="1:4" x14ac:dyDescent="0.3">
      <c r="A12">
        <v>2019</v>
      </c>
      <c r="B12">
        <v>4</v>
      </c>
      <c r="C12">
        <v>0.41034561191596602</v>
      </c>
      <c r="D12">
        <v>-4.97142624280833E-3</v>
      </c>
    </row>
    <row r="13" spans="1:4" x14ac:dyDescent="0.3">
      <c r="A13">
        <v>2020</v>
      </c>
      <c r="B13">
        <v>4</v>
      </c>
      <c r="C13">
        <v>0.330293986842918</v>
      </c>
      <c r="D13">
        <v>-0.195083419313964</v>
      </c>
    </row>
    <row r="14" spans="1:4" x14ac:dyDescent="0.3">
      <c r="A14">
        <v>2021</v>
      </c>
      <c r="B14">
        <v>4</v>
      </c>
      <c r="C14">
        <v>0.41196528350927802</v>
      </c>
      <c r="D14">
        <v>0.24726849388632899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C50"/>
  <sheetViews>
    <sheetView workbookViewId="0"/>
  </sheetViews>
  <sheetFormatPr defaultColWidth="11.5546875" defaultRowHeight="14.4" x14ac:dyDescent="0.3"/>
  <sheetData>
    <row r="1" spans="1:3" x14ac:dyDescent="0.3">
      <c r="A1" t="s">
        <v>650</v>
      </c>
    </row>
    <row r="2" spans="1:3" x14ac:dyDescent="0.3">
      <c r="A2" t="s">
        <v>2</v>
      </c>
      <c r="B2" t="s">
        <v>626</v>
      </c>
      <c r="C2" t="s">
        <v>627</v>
      </c>
    </row>
    <row r="3" spans="1:3" x14ac:dyDescent="0.3">
      <c r="A3">
        <v>2011</v>
      </c>
      <c r="B3">
        <v>2.48649899608374E-2</v>
      </c>
      <c r="C3" t="s">
        <v>651</v>
      </c>
    </row>
    <row r="4" spans="1:3" x14ac:dyDescent="0.3">
      <c r="A4">
        <v>2011</v>
      </c>
      <c r="B4">
        <v>0.100311383903724</v>
      </c>
      <c r="C4" t="s">
        <v>652</v>
      </c>
    </row>
    <row r="5" spans="1:3" x14ac:dyDescent="0.3">
      <c r="A5">
        <v>2011</v>
      </c>
      <c r="B5">
        <v>0.168996584721718</v>
      </c>
      <c r="C5" t="s">
        <v>653</v>
      </c>
    </row>
    <row r="6" spans="1:3" x14ac:dyDescent="0.3">
      <c r="A6">
        <v>2011</v>
      </c>
      <c r="B6">
        <v>0.15101474112861599</v>
      </c>
      <c r="C6" t="s">
        <v>654</v>
      </c>
    </row>
    <row r="7" spans="1:3" x14ac:dyDescent="0.3">
      <c r="A7">
        <v>2011</v>
      </c>
      <c r="B7">
        <v>0.11759076061163901</v>
      </c>
      <c r="C7" t="s">
        <v>655</v>
      </c>
    </row>
    <row r="8" spans="1:3" x14ac:dyDescent="0.3">
      <c r="A8">
        <v>2011</v>
      </c>
      <c r="B8">
        <v>8.79791357044028E-2</v>
      </c>
      <c r="C8" t="s">
        <v>656</v>
      </c>
    </row>
    <row r="9" spans="1:3" x14ac:dyDescent="0.3">
      <c r="A9">
        <v>2011</v>
      </c>
      <c r="B9">
        <v>6.6125013296853802E-2</v>
      </c>
      <c r="C9" t="s">
        <v>657</v>
      </c>
    </row>
    <row r="10" spans="1:3" x14ac:dyDescent="0.3">
      <c r="A10">
        <v>2011</v>
      </c>
      <c r="B10">
        <v>5.2654588852367498E-2</v>
      </c>
      <c r="C10" t="s">
        <v>658</v>
      </c>
    </row>
    <row r="11" spans="1:3" x14ac:dyDescent="0.3">
      <c r="A11">
        <v>2011</v>
      </c>
      <c r="B11">
        <v>3.98745575168667E-2</v>
      </c>
      <c r="C11" t="s">
        <v>659</v>
      </c>
    </row>
    <row r="12" spans="1:3" x14ac:dyDescent="0.3">
      <c r="A12">
        <v>2011</v>
      </c>
      <c r="B12">
        <v>3.1011392884101201E-2</v>
      </c>
      <c r="C12" t="s">
        <v>660</v>
      </c>
    </row>
    <row r="13" spans="1:3" x14ac:dyDescent="0.3">
      <c r="A13">
        <v>2011</v>
      </c>
      <c r="B13">
        <v>2.4546169340261902E-2</v>
      </c>
      <c r="C13" t="s">
        <v>661</v>
      </c>
    </row>
    <row r="14" spans="1:3" x14ac:dyDescent="0.3">
      <c r="A14">
        <v>2011</v>
      </c>
      <c r="B14">
        <v>1.93783095137244E-2</v>
      </c>
      <c r="C14" t="s">
        <v>662</v>
      </c>
    </row>
    <row r="15" spans="1:3" x14ac:dyDescent="0.3">
      <c r="A15">
        <v>2011</v>
      </c>
      <c r="B15">
        <v>1.647744297516E-2</v>
      </c>
      <c r="C15" t="s">
        <v>663</v>
      </c>
    </row>
    <row r="16" spans="1:3" x14ac:dyDescent="0.3">
      <c r="A16">
        <v>2011</v>
      </c>
      <c r="B16">
        <v>1.3320393594570001E-2</v>
      </c>
      <c r="C16" t="s">
        <v>664</v>
      </c>
    </row>
    <row r="17" spans="1:3" x14ac:dyDescent="0.3">
      <c r="A17">
        <v>2011</v>
      </c>
      <c r="B17">
        <v>1.1686706332803E-2</v>
      </c>
      <c r="C17" t="s">
        <v>665</v>
      </c>
    </row>
    <row r="18" spans="1:3" x14ac:dyDescent="0.3">
      <c r="A18">
        <v>2011</v>
      </c>
      <c r="B18">
        <v>7.4167829662354995E-2</v>
      </c>
      <c r="C18" t="s">
        <v>666</v>
      </c>
    </row>
    <row r="19" spans="1:3" x14ac:dyDescent="0.3">
      <c r="A19">
        <v>2020</v>
      </c>
      <c r="B19">
        <v>5.3527785272663997E-2</v>
      </c>
      <c r="C19" t="s">
        <v>651</v>
      </c>
    </row>
    <row r="20" spans="1:3" x14ac:dyDescent="0.3">
      <c r="A20">
        <v>2020</v>
      </c>
      <c r="B20">
        <v>0.30473865908414799</v>
      </c>
      <c r="C20" t="s">
        <v>652</v>
      </c>
    </row>
    <row r="21" spans="1:3" x14ac:dyDescent="0.3">
      <c r="A21">
        <v>2020</v>
      </c>
      <c r="B21">
        <v>0.227100862719052</v>
      </c>
      <c r="C21" t="s">
        <v>653</v>
      </c>
    </row>
    <row r="22" spans="1:3" x14ac:dyDescent="0.3">
      <c r="A22">
        <v>2020</v>
      </c>
      <c r="B22">
        <v>0.119434631908844</v>
      </c>
      <c r="C22" t="s">
        <v>654</v>
      </c>
    </row>
    <row r="23" spans="1:3" x14ac:dyDescent="0.3">
      <c r="A23">
        <v>2020</v>
      </c>
      <c r="B23">
        <v>7.0570971959901196E-2</v>
      </c>
      <c r="C23" t="s">
        <v>655</v>
      </c>
    </row>
    <row r="24" spans="1:3" x14ac:dyDescent="0.3">
      <c r="A24">
        <v>2020</v>
      </c>
      <c r="B24">
        <v>4.9786153601350497E-2</v>
      </c>
      <c r="C24" t="s">
        <v>656</v>
      </c>
    </row>
    <row r="25" spans="1:3" x14ac:dyDescent="0.3">
      <c r="A25">
        <v>2020</v>
      </c>
      <c r="B25">
        <v>3.5820989832322098E-2</v>
      </c>
      <c r="C25" t="s">
        <v>657</v>
      </c>
    </row>
    <row r="26" spans="1:3" x14ac:dyDescent="0.3">
      <c r="A26">
        <v>2020</v>
      </c>
      <c r="B26">
        <v>2.7454851958701999E-2</v>
      </c>
      <c r="C26" t="s">
        <v>658</v>
      </c>
    </row>
    <row r="27" spans="1:3" x14ac:dyDescent="0.3">
      <c r="A27">
        <v>2020</v>
      </c>
      <c r="B27">
        <v>2.11114570289349E-2</v>
      </c>
      <c r="C27" t="s">
        <v>659</v>
      </c>
    </row>
    <row r="28" spans="1:3" x14ac:dyDescent="0.3">
      <c r="A28">
        <v>2020</v>
      </c>
      <c r="B28">
        <v>1.6183096610235901E-2</v>
      </c>
      <c r="C28" t="s">
        <v>660</v>
      </c>
    </row>
    <row r="29" spans="1:3" x14ac:dyDescent="0.3">
      <c r="A29">
        <v>2020</v>
      </c>
      <c r="B29">
        <v>1.25595382227665E-2</v>
      </c>
      <c r="C29" t="s">
        <v>661</v>
      </c>
    </row>
    <row r="30" spans="1:3" x14ac:dyDescent="0.3">
      <c r="A30">
        <v>2020</v>
      </c>
      <c r="B30">
        <v>1.0178701147755299E-2</v>
      </c>
      <c r="C30" t="s">
        <v>662</v>
      </c>
    </row>
    <row r="31" spans="1:3" x14ac:dyDescent="0.3">
      <c r="A31">
        <v>2020</v>
      </c>
      <c r="B31">
        <v>8.2546139672392792E-3</v>
      </c>
      <c r="C31" t="s">
        <v>663</v>
      </c>
    </row>
    <row r="32" spans="1:3" x14ac:dyDescent="0.3">
      <c r="A32">
        <v>2020</v>
      </c>
      <c r="B32">
        <v>6.3475459436522904E-3</v>
      </c>
      <c r="C32" t="s">
        <v>664</v>
      </c>
    </row>
    <row r="33" spans="1:3" x14ac:dyDescent="0.3">
      <c r="A33">
        <v>2020</v>
      </c>
      <c r="B33">
        <v>5.4854264820849196E-3</v>
      </c>
      <c r="C33" t="s">
        <v>665</v>
      </c>
    </row>
    <row r="34" spans="1:3" x14ac:dyDescent="0.3">
      <c r="A34">
        <v>2020</v>
      </c>
      <c r="B34">
        <v>3.1444714260347E-2</v>
      </c>
      <c r="C34" t="s">
        <v>666</v>
      </c>
    </row>
    <row r="35" spans="1:3" x14ac:dyDescent="0.3">
      <c r="A35">
        <v>2021</v>
      </c>
      <c r="B35">
        <v>3.2257673227655298E-2</v>
      </c>
      <c r="C35" t="s">
        <v>651</v>
      </c>
    </row>
    <row r="36" spans="1:3" x14ac:dyDescent="0.3">
      <c r="A36">
        <v>2021</v>
      </c>
      <c r="B36">
        <v>0.238329338501438</v>
      </c>
      <c r="C36" t="s">
        <v>652</v>
      </c>
    </row>
    <row r="37" spans="1:3" x14ac:dyDescent="0.3">
      <c r="A37">
        <v>2021</v>
      </c>
      <c r="B37">
        <v>0.21076670185473201</v>
      </c>
      <c r="C37" t="s">
        <v>653</v>
      </c>
    </row>
    <row r="38" spans="1:3" x14ac:dyDescent="0.3">
      <c r="A38">
        <v>2021</v>
      </c>
      <c r="B38">
        <v>0.135648774664264</v>
      </c>
      <c r="C38" t="s">
        <v>654</v>
      </c>
    </row>
    <row r="39" spans="1:3" x14ac:dyDescent="0.3">
      <c r="A39">
        <v>2021</v>
      </c>
      <c r="B39">
        <v>8.74801732530196E-2</v>
      </c>
      <c r="C39" t="s">
        <v>655</v>
      </c>
    </row>
    <row r="40" spans="1:3" x14ac:dyDescent="0.3">
      <c r="A40">
        <v>2021</v>
      </c>
      <c r="B40">
        <v>6.2958333534563093E-2</v>
      </c>
      <c r="C40" t="s">
        <v>656</v>
      </c>
    </row>
    <row r="41" spans="1:3" x14ac:dyDescent="0.3">
      <c r="A41">
        <v>2021</v>
      </c>
      <c r="B41">
        <v>4.6365732522559003E-2</v>
      </c>
      <c r="C41" t="s">
        <v>657</v>
      </c>
    </row>
    <row r="42" spans="1:3" x14ac:dyDescent="0.3">
      <c r="A42">
        <v>2021</v>
      </c>
      <c r="B42">
        <v>3.61204235251852E-2</v>
      </c>
      <c r="C42" t="s">
        <v>658</v>
      </c>
    </row>
    <row r="43" spans="1:3" x14ac:dyDescent="0.3">
      <c r="A43">
        <v>2021</v>
      </c>
      <c r="B43">
        <v>2.71107588435987E-2</v>
      </c>
      <c r="C43" t="s">
        <v>659</v>
      </c>
    </row>
    <row r="44" spans="1:3" x14ac:dyDescent="0.3">
      <c r="A44">
        <v>2021</v>
      </c>
      <c r="B44">
        <v>2.16024919694351E-2</v>
      </c>
      <c r="C44" t="s">
        <v>660</v>
      </c>
    </row>
    <row r="45" spans="1:3" x14ac:dyDescent="0.3">
      <c r="A45">
        <v>2021</v>
      </c>
      <c r="B45">
        <v>1.6908391340853202E-2</v>
      </c>
      <c r="C45" t="s">
        <v>661</v>
      </c>
    </row>
    <row r="46" spans="1:3" x14ac:dyDescent="0.3">
      <c r="A46">
        <v>2021</v>
      </c>
      <c r="B46">
        <v>1.3392617305062899E-2</v>
      </c>
      <c r="C46" t="s">
        <v>662</v>
      </c>
    </row>
    <row r="47" spans="1:3" x14ac:dyDescent="0.3">
      <c r="A47">
        <v>2021</v>
      </c>
      <c r="B47">
        <v>1.0850757864966899E-2</v>
      </c>
      <c r="C47" t="s">
        <v>663</v>
      </c>
    </row>
    <row r="48" spans="1:3" x14ac:dyDescent="0.3">
      <c r="A48">
        <v>2021</v>
      </c>
      <c r="B48">
        <v>9.68310112916663E-3</v>
      </c>
      <c r="C48" t="s">
        <v>664</v>
      </c>
    </row>
    <row r="49" spans="1:3" x14ac:dyDescent="0.3">
      <c r="A49">
        <v>2021</v>
      </c>
      <c r="B49">
        <v>7.4007251234811302E-3</v>
      </c>
      <c r="C49" t="s">
        <v>665</v>
      </c>
    </row>
    <row r="50" spans="1:3" x14ac:dyDescent="0.3">
      <c r="A50">
        <v>2021</v>
      </c>
      <c r="B50">
        <v>4.3124005340020102E-2</v>
      </c>
      <c r="C50" t="s">
        <v>666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D11"/>
  <sheetViews>
    <sheetView workbookViewId="0"/>
  </sheetViews>
  <sheetFormatPr defaultColWidth="11.5546875" defaultRowHeight="14.4" x14ac:dyDescent="0.3"/>
  <sheetData>
    <row r="1" spans="1:4" x14ac:dyDescent="0.3">
      <c r="A1" t="s">
        <v>667</v>
      </c>
    </row>
    <row r="2" spans="1:4" x14ac:dyDescent="0.3">
      <c r="A2" t="s">
        <v>13</v>
      </c>
      <c r="B2" t="s">
        <v>14</v>
      </c>
      <c r="C2" t="s">
        <v>2</v>
      </c>
      <c r="D2" t="s">
        <v>617</v>
      </c>
    </row>
    <row r="3" spans="1:4" x14ac:dyDescent="0.3">
      <c r="A3" t="s">
        <v>19</v>
      </c>
      <c r="B3" t="s">
        <v>20</v>
      </c>
      <c r="C3">
        <v>2019</v>
      </c>
      <c r="D3">
        <v>554.53620808408505</v>
      </c>
    </row>
    <row r="4" spans="1:4" x14ac:dyDescent="0.3">
      <c r="A4" t="s">
        <v>19</v>
      </c>
      <c r="B4" t="s">
        <v>20</v>
      </c>
      <c r="C4">
        <v>2020</v>
      </c>
      <c r="D4">
        <v>480.851973834116</v>
      </c>
    </row>
    <row r="5" spans="1:4" x14ac:dyDescent="0.3">
      <c r="A5" t="s">
        <v>19</v>
      </c>
      <c r="B5" t="s">
        <v>20</v>
      </c>
      <c r="C5">
        <v>2021</v>
      </c>
      <c r="D5">
        <v>562.66393677357905</v>
      </c>
    </row>
    <row r="6" spans="1:4" x14ac:dyDescent="0.3">
      <c r="A6" t="s">
        <v>21</v>
      </c>
      <c r="B6" t="s">
        <v>22</v>
      </c>
      <c r="C6">
        <v>2019</v>
      </c>
      <c r="D6">
        <v>460.159199204397</v>
      </c>
    </row>
    <row r="7" spans="1:4" x14ac:dyDescent="0.3">
      <c r="A7" t="s">
        <v>21</v>
      </c>
      <c r="B7" t="s">
        <v>22</v>
      </c>
      <c r="C7">
        <v>2020</v>
      </c>
      <c r="D7">
        <v>382.55302442388501</v>
      </c>
    </row>
    <row r="8" spans="1:4" x14ac:dyDescent="0.3">
      <c r="A8" t="s">
        <v>21</v>
      </c>
      <c r="B8" t="s">
        <v>22</v>
      </c>
      <c r="C8">
        <v>2021</v>
      </c>
      <c r="D8">
        <v>481.760592006416</v>
      </c>
    </row>
    <row r="9" spans="1:4" x14ac:dyDescent="0.3">
      <c r="A9" t="s">
        <v>35</v>
      </c>
      <c r="B9" t="s">
        <v>36</v>
      </c>
      <c r="C9">
        <v>2019</v>
      </c>
      <c r="D9">
        <v>456.69677028042997</v>
      </c>
    </row>
    <row r="10" spans="1:4" x14ac:dyDescent="0.3">
      <c r="A10" t="s">
        <v>35</v>
      </c>
      <c r="B10" t="s">
        <v>36</v>
      </c>
      <c r="C10">
        <v>2020</v>
      </c>
      <c r="D10">
        <v>395.66837700387401</v>
      </c>
    </row>
    <row r="11" spans="1:4" x14ac:dyDescent="0.3">
      <c r="A11" t="s">
        <v>35</v>
      </c>
      <c r="B11" t="s">
        <v>36</v>
      </c>
      <c r="C11">
        <v>2021</v>
      </c>
      <c r="D11">
        <v>444.89975400211699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E11"/>
  <sheetViews>
    <sheetView workbookViewId="0"/>
  </sheetViews>
  <sheetFormatPr defaultColWidth="11.5546875" defaultRowHeight="14.4" x14ac:dyDescent="0.3"/>
  <sheetData>
    <row r="1" spans="1:5" x14ac:dyDescent="0.3">
      <c r="A1" t="s">
        <v>668</v>
      </c>
    </row>
    <row r="2" spans="1:5" x14ac:dyDescent="0.3">
      <c r="A2" t="s">
        <v>13</v>
      </c>
      <c r="B2" t="s">
        <v>14</v>
      </c>
      <c r="C2" t="s">
        <v>2</v>
      </c>
      <c r="D2" t="s">
        <v>617</v>
      </c>
      <c r="E2" t="s">
        <v>73</v>
      </c>
    </row>
    <row r="3" spans="1:5" x14ac:dyDescent="0.3">
      <c r="A3" t="s">
        <v>19</v>
      </c>
      <c r="B3" t="s">
        <v>20</v>
      </c>
      <c r="C3">
        <v>2019</v>
      </c>
      <c r="D3">
        <v>554.53620808408505</v>
      </c>
      <c r="E3">
        <v>9.9453648860938805E-3</v>
      </c>
    </row>
    <row r="4" spans="1:5" x14ac:dyDescent="0.3">
      <c r="A4" t="s">
        <v>19</v>
      </c>
      <c r="B4" t="s">
        <v>20</v>
      </c>
      <c r="C4">
        <v>2020</v>
      </c>
      <c r="D4">
        <v>480.851973834116</v>
      </c>
      <c r="E4">
        <v>-0.132875424860979</v>
      </c>
    </row>
    <row r="5" spans="1:5" x14ac:dyDescent="0.3">
      <c r="A5" t="s">
        <v>19</v>
      </c>
      <c r="B5" t="s">
        <v>20</v>
      </c>
      <c r="C5">
        <v>2021</v>
      </c>
      <c r="D5">
        <v>562.66393677357905</v>
      </c>
      <c r="E5">
        <v>0.17013960094024</v>
      </c>
    </row>
    <row r="6" spans="1:5" x14ac:dyDescent="0.3">
      <c r="A6" t="s">
        <v>21</v>
      </c>
      <c r="B6" t="s">
        <v>22</v>
      </c>
      <c r="C6">
        <v>2019</v>
      </c>
      <c r="D6">
        <v>460.159199204397</v>
      </c>
      <c r="E6">
        <v>0.103430860708661</v>
      </c>
    </row>
    <row r="7" spans="1:5" x14ac:dyDescent="0.3">
      <c r="A7" t="s">
        <v>21</v>
      </c>
      <c r="B7" t="s">
        <v>22</v>
      </c>
      <c r="C7">
        <v>2020</v>
      </c>
      <c r="D7">
        <v>382.55302442388501</v>
      </c>
      <c r="E7">
        <v>-0.16865070809122501</v>
      </c>
    </row>
    <row r="8" spans="1:5" x14ac:dyDescent="0.3">
      <c r="A8" t="s">
        <v>21</v>
      </c>
      <c r="B8" t="s">
        <v>22</v>
      </c>
      <c r="C8">
        <v>2021</v>
      </c>
      <c r="D8">
        <v>481.760592006416</v>
      </c>
      <c r="E8">
        <v>0.25933023985873599</v>
      </c>
    </row>
    <row r="9" spans="1:5" x14ac:dyDescent="0.3">
      <c r="A9" t="s">
        <v>35</v>
      </c>
      <c r="B9" t="s">
        <v>36</v>
      </c>
      <c r="C9">
        <v>2019</v>
      </c>
      <c r="D9">
        <v>456.69677028042997</v>
      </c>
      <c r="E9">
        <v>0.169054650068825</v>
      </c>
    </row>
    <row r="10" spans="1:5" x14ac:dyDescent="0.3">
      <c r="A10" t="s">
        <v>35</v>
      </c>
      <c r="B10" t="s">
        <v>36</v>
      </c>
      <c r="C10">
        <v>2020</v>
      </c>
      <c r="D10">
        <v>395.66837700387401</v>
      </c>
      <c r="E10">
        <v>-0.13363000846071801</v>
      </c>
    </row>
    <row r="11" spans="1:5" x14ac:dyDescent="0.3">
      <c r="A11" t="s">
        <v>35</v>
      </c>
      <c r="B11" t="s">
        <v>36</v>
      </c>
      <c r="C11">
        <v>2021</v>
      </c>
      <c r="D11">
        <v>444.89975400211699</v>
      </c>
      <c r="E11">
        <v>0.124425857257129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D11"/>
  <sheetViews>
    <sheetView workbookViewId="0"/>
  </sheetViews>
  <sheetFormatPr defaultColWidth="11.5546875" defaultRowHeight="14.4" x14ac:dyDescent="0.3"/>
  <sheetData>
    <row r="1" spans="1:4" x14ac:dyDescent="0.3">
      <c r="A1" t="s">
        <v>669</v>
      </c>
    </row>
    <row r="2" spans="1:4" x14ac:dyDescent="0.3">
      <c r="A2" t="s">
        <v>13</v>
      </c>
      <c r="B2" t="s">
        <v>14</v>
      </c>
      <c r="C2" t="s">
        <v>2</v>
      </c>
      <c r="D2" t="s">
        <v>617</v>
      </c>
    </row>
    <row r="3" spans="1:4" x14ac:dyDescent="0.3">
      <c r="A3" t="s">
        <v>19</v>
      </c>
      <c r="B3" t="s">
        <v>20</v>
      </c>
      <c r="C3">
        <v>2019</v>
      </c>
      <c r="D3">
        <v>0.50591783148553604</v>
      </c>
    </row>
    <row r="4" spans="1:4" x14ac:dyDescent="0.3">
      <c r="A4" t="s">
        <v>19</v>
      </c>
      <c r="B4" t="s">
        <v>20</v>
      </c>
      <c r="C4">
        <v>2020</v>
      </c>
      <c r="D4">
        <v>0.381714704116909</v>
      </c>
    </row>
    <row r="5" spans="1:4" x14ac:dyDescent="0.3">
      <c r="A5" t="s">
        <v>19</v>
      </c>
      <c r="B5" t="s">
        <v>20</v>
      </c>
      <c r="C5">
        <v>2021</v>
      </c>
      <c r="D5">
        <v>0.42903648873129702</v>
      </c>
    </row>
    <row r="6" spans="1:4" x14ac:dyDescent="0.3">
      <c r="A6" t="s">
        <v>21</v>
      </c>
      <c r="B6" t="s">
        <v>22</v>
      </c>
      <c r="C6">
        <v>2019</v>
      </c>
      <c r="D6">
        <v>0.39391060822653201</v>
      </c>
    </row>
    <row r="7" spans="1:4" x14ac:dyDescent="0.3">
      <c r="A7" t="s">
        <v>21</v>
      </c>
      <c r="B7" t="s">
        <v>22</v>
      </c>
      <c r="C7">
        <v>2020</v>
      </c>
      <c r="D7">
        <v>0.28572303236854502</v>
      </c>
    </row>
    <row r="8" spans="1:4" x14ac:dyDescent="0.3">
      <c r="A8" t="s">
        <v>21</v>
      </c>
      <c r="B8" t="s">
        <v>22</v>
      </c>
      <c r="C8">
        <v>2021</v>
      </c>
      <c r="D8">
        <v>0.37039260391792</v>
      </c>
    </row>
    <row r="9" spans="1:4" x14ac:dyDescent="0.3">
      <c r="A9" t="s">
        <v>35</v>
      </c>
      <c r="B9" t="s">
        <v>36</v>
      </c>
      <c r="C9">
        <v>2019</v>
      </c>
      <c r="D9">
        <v>0.36291149623618002</v>
      </c>
    </row>
    <row r="10" spans="1:4" x14ac:dyDescent="0.3">
      <c r="A10" t="s">
        <v>35</v>
      </c>
      <c r="B10" t="s">
        <v>36</v>
      </c>
      <c r="C10">
        <v>2020</v>
      </c>
      <c r="D10">
        <v>0.29318226914821399</v>
      </c>
    </row>
    <row r="11" spans="1:4" x14ac:dyDescent="0.3">
      <c r="A11" t="s">
        <v>35</v>
      </c>
      <c r="B11" t="s">
        <v>36</v>
      </c>
      <c r="C11">
        <v>2021</v>
      </c>
      <c r="D11">
        <v>0.316954159506733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E11"/>
  <sheetViews>
    <sheetView workbookViewId="0"/>
  </sheetViews>
  <sheetFormatPr defaultColWidth="11.5546875" defaultRowHeight="14.4" x14ac:dyDescent="0.3"/>
  <sheetData>
    <row r="1" spans="1:5" x14ac:dyDescent="0.3">
      <c r="A1" t="s">
        <v>670</v>
      </c>
    </row>
    <row r="2" spans="1:5" x14ac:dyDescent="0.3">
      <c r="A2" t="s">
        <v>13</v>
      </c>
      <c r="B2" t="s">
        <v>14</v>
      </c>
      <c r="C2" t="s">
        <v>2</v>
      </c>
      <c r="D2" t="s">
        <v>617</v>
      </c>
      <c r="E2" t="s">
        <v>73</v>
      </c>
    </row>
    <row r="3" spans="1:5" x14ac:dyDescent="0.3">
      <c r="A3" t="s">
        <v>19</v>
      </c>
      <c r="B3" t="s">
        <v>20</v>
      </c>
      <c r="C3">
        <v>2019</v>
      </c>
      <c r="D3">
        <v>0.50591783148553604</v>
      </c>
      <c r="E3">
        <v>-5.87116377465597E-2</v>
      </c>
    </row>
    <row r="4" spans="1:5" x14ac:dyDescent="0.3">
      <c r="A4" t="s">
        <v>19</v>
      </c>
      <c r="B4" t="s">
        <v>20</v>
      </c>
      <c r="C4">
        <v>2020</v>
      </c>
      <c r="D4">
        <v>0.381714704116909</v>
      </c>
      <c r="E4">
        <v>-0.24550059246563399</v>
      </c>
    </row>
    <row r="5" spans="1:5" x14ac:dyDescent="0.3">
      <c r="A5" t="s">
        <v>19</v>
      </c>
      <c r="B5" t="s">
        <v>20</v>
      </c>
      <c r="C5">
        <v>2021</v>
      </c>
      <c r="D5">
        <v>0.42903648873129702</v>
      </c>
      <c r="E5">
        <v>0.123971605243414</v>
      </c>
    </row>
    <row r="6" spans="1:5" x14ac:dyDescent="0.3">
      <c r="A6" t="s">
        <v>21</v>
      </c>
      <c r="B6" t="s">
        <v>22</v>
      </c>
      <c r="C6">
        <v>2019</v>
      </c>
      <c r="D6">
        <v>0.39391060822653201</v>
      </c>
      <c r="E6">
        <v>0.13469829371870201</v>
      </c>
    </row>
    <row r="7" spans="1:5" x14ac:dyDescent="0.3">
      <c r="A7" t="s">
        <v>21</v>
      </c>
      <c r="B7" t="s">
        <v>22</v>
      </c>
      <c r="C7">
        <v>2020</v>
      </c>
      <c r="D7">
        <v>0.28572303236854502</v>
      </c>
      <c r="E7">
        <v>-0.27465006932681901</v>
      </c>
    </row>
    <row r="8" spans="1:5" x14ac:dyDescent="0.3">
      <c r="A8" t="s">
        <v>21</v>
      </c>
      <c r="B8" t="s">
        <v>22</v>
      </c>
      <c r="C8">
        <v>2021</v>
      </c>
      <c r="D8">
        <v>0.37039260391792</v>
      </c>
      <c r="E8">
        <v>0.29633442865103599</v>
      </c>
    </row>
    <row r="9" spans="1:5" x14ac:dyDescent="0.3">
      <c r="A9" t="s">
        <v>35</v>
      </c>
      <c r="B9" t="s">
        <v>36</v>
      </c>
      <c r="C9">
        <v>2019</v>
      </c>
      <c r="D9">
        <v>0.36291149623618002</v>
      </c>
      <c r="E9">
        <v>0.220349836555712</v>
      </c>
    </row>
    <row r="10" spans="1:5" x14ac:dyDescent="0.3">
      <c r="A10" t="s">
        <v>35</v>
      </c>
      <c r="B10" t="s">
        <v>36</v>
      </c>
      <c r="C10">
        <v>2020</v>
      </c>
      <c r="D10">
        <v>0.29318226914821399</v>
      </c>
      <c r="E10">
        <v>-0.192138380324513</v>
      </c>
    </row>
    <row r="11" spans="1:5" x14ac:dyDescent="0.3">
      <c r="A11" t="s">
        <v>35</v>
      </c>
      <c r="B11" t="s">
        <v>36</v>
      </c>
      <c r="C11">
        <v>2021</v>
      </c>
      <c r="D11">
        <v>0.316954159506733</v>
      </c>
      <c r="E11">
        <v>8.1082292007575593E-2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D11"/>
  <sheetViews>
    <sheetView workbookViewId="0"/>
  </sheetViews>
  <sheetFormatPr defaultColWidth="11.5546875" defaultRowHeight="14.4" x14ac:dyDescent="0.3"/>
  <sheetData>
    <row r="1" spans="1:4" x14ac:dyDescent="0.3">
      <c r="A1" t="s">
        <v>671</v>
      </c>
    </row>
    <row r="2" spans="1:4" x14ac:dyDescent="0.3">
      <c r="A2" t="s">
        <v>13</v>
      </c>
      <c r="B2" t="s">
        <v>14</v>
      </c>
      <c r="C2" t="s">
        <v>2</v>
      </c>
      <c r="D2" t="s">
        <v>617</v>
      </c>
    </row>
    <row r="3" spans="1:4" x14ac:dyDescent="0.3">
      <c r="A3" t="s">
        <v>19</v>
      </c>
      <c r="B3" t="s">
        <v>20</v>
      </c>
      <c r="C3">
        <v>2019</v>
      </c>
      <c r="D3">
        <v>1096.09935363573</v>
      </c>
    </row>
    <row r="4" spans="1:4" x14ac:dyDescent="0.3">
      <c r="A4" t="s">
        <v>19</v>
      </c>
      <c r="B4" t="s">
        <v>20</v>
      </c>
      <c r="C4">
        <v>2020</v>
      </c>
      <c r="D4">
        <v>1259.7156165271599</v>
      </c>
    </row>
    <row r="5" spans="1:4" x14ac:dyDescent="0.3">
      <c r="A5" t="s">
        <v>19</v>
      </c>
      <c r="B5" t="s">
        <v>20</v>
      </c>
      <c r="C5">
        <v>2021</v>
      </c>
      <c r="D5">
        <v>1311.4594015941</v>
      </c>
    </row>
    <row r="6" spans="1:4" x14ac:dyDescent="0.3">
      <c r="A6" t="s">
        <v>21</v>
      </c>
      <c r="B6" t="s">
        <v>22</v>
      </c>
      <c r="C6">
        <v>2019</v>
      </c>
      <c r="D6">
        <v>1168.18178945759</v>
      </c>
    </row>
    <row r="7" spans="1:4" x14ac:dyDescent="0.3">
      <c r="A7" t="s">
        <v>21</v>
      </c>
      <c r="B7" t="s">
        <v>22</v>
      </c>
      <c r="C7">
        <v>2020</v>
      </c>
      <c r="D7">
        <v>1338.89459751513</v>
      </c>
    </row>
    <row r="8" spans="1:4" x14ac:dyDescent="0.3">
      <c r="A8" t="s">
        <v>21</v>
      </c>
      <c r="B8" t="s">
        <v>22</v>
      </c>
      <c r="C8">
        <v>2021</v>
      </c>
      <c r="D8">
        <v>1300.67551811368</v>
      </c>
    </row>
    <row r="9" spans="1:4" x14ac:dyDescent="0.3">
      <c r="A9" t="s">
        <v>35</v>
      </c>
      <c r="B9" t="s">
        <v>36</v>
      </c>
      <c r="C9">
        <v>2019</v>
      </c>
      <c r="D9">
        <v>1258.4246435202899</v>
      </c>
    </row>
    <row r="10" spans="1:4" x14ac:dyDescent="0.3">
      <c r="A10" t="s">
        <v>35</v>
      </c>
      <c r="B10" t="s">
        <v>36</v>
      </c>
      <c r="C10">
        <v>2020</v>
      </c>
      <c r="D10">
        <v>1349.56448134948</v>
      </c>
    </row>
    <row r="11" spans="1:4" x14ac:dyDescent="0.3">
      <c r="A11" t="s">
        <v>35</v>
      </c>
      <c r="B11" t="s">
        <v>36</v>
      </c>
      <c r="C11">
        <v>2021</v>
      </c>
      <c r="D11">
        <v>1403.67223668717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D29"/>
  <sheetViews>
    <sheetView workbookViewId="0"/>
  </sheetViews>
  <sheetFormatPr defaultColWidth="11.5546875" defaultRowHeight="14.4" x14ac:dyDescent="0.3"/>
  <sheetData>
    <row r="1" spans="1:4" x14ac:dyDescent="0.3">
      <c r="A1" t="s">
        <v>672</v>
      </c>
    </row>
    <row r="2" spans="1:4" x14ac:dyDescent="0.3">
      <c r="A2" t="s">
        <v>2</v>
      </c>
      <c r="B2" t="s">
        <v>160</v>
      </c>
      <c r="C2" t="s">
        <v>673</v>
      </c>
      <c r="D2" t="s">
        <v>617</v>
      </c>
    </row>
    <row r="3" spans="1:4" x14ac:dyDescent="0.3">
      <c r="A3">
        <v>2021</v>
      </c>
      <c r="B3" t="s">
        <v>168</v>
      </c>
      <c r="C3" t="s">
        <v>145</v>
      </c>
      <c r="D3">
        <v>452.03172883917898</v>
      </c>
    </row>
    <row r="4" spans="1:4" x14ac:dyDescent="0.3">
      <c r="A4">
        <v>2021</v>
      </c>
      <c r="B4" t="s">
        <v>170</v>
      </c>
      <c r="C4" t="s">
        <v>145</v>
      </c>
      <c r="D4">
        <v>505.29306712666499</v>
      </c>
    </row>
    <row r="5" spans="1:4" x14ac:dyDescent="0.3">
      <c r="A5">
        <v>2021</v>
      </c>
      <c r="B5" t="s">
        <v>173</v>
      </c>
      <c r="C5" t="s">
        <v>145</v>
      </c>
      <c r="D5">
        <v>512.043842782002</v>
      </c>
    </row>
    <row r="6" spans="1:4" x14ac:dyDescent="0.3">
      <c r="A6">
        <v>2021</v>
      </c>
      <c r="B6" t="s">
        <v>174</v>
      </c>
      <c r="C6" t="s">
        <v>145</v>
      </c>
      <c r="D6">
        <v>551.54310269670702</v>
      </c>
    </row>
    <row r="7" spans="1:4" x14ac:dyDescent="0.3">
      <c r="A7">
        <v>2021</v>
      </c>
      <c r="B7" t="s">
        <v>163</v>
      </c>
      <c r="C7" t="s">
        <v>146</v>
      </c>
      <c r="D7">
        <v>628.05226231234303</v>
      </c>
    </row>
    <row r="8" spans="1:4" x14ac:dyDescent="0.3">
      <c r="A8">
        <v>2021</v>
      </c>
      <c r="B8" t="s">
        <v>166</v>
      </c>
      <c r="C8" t="s">
        <v>146</v>
      </c>
      <c r="D8">
        <v>486.81463244546501</v>
      </c>
    </row>
    <row r="9" spans="1:4" x14ac:dyDescent="0.3">
      <c r="A9">
        <v>2021</v>
      </c>
      <c r="B9" t="s">
        <v>167</v>
      </c>
      <c r="C9" t="s">
        <v>146</v>
      </c>
      <c r="D9">
        <v>519.30438620553298</v>
      </c>
    </row>
    <row r="10" spans="1:4" x14ac:dyDescent="0.3">
      <c r="A10">
        <v>2021</v>
      </c>
      <c r="B10" t="s">
        <v>171</v>
      </c>
      <c r="C10" t="s">
        <v>146</v>
      </c>
      <c r="D10">
        <v>537.98806775303899</v>
      </c>
    </row>
    <row r="11" spans="1:4" x14ac:dyDescent="0.3">
      <c r="A11">
        <v>2021</v>
      </c>
      <c r="B11" t="s">
        <v>176</v>
      </c>
      <c r="C11" t="s">
        <v>146</v>
      </c>
      <c r="D11">
        <v>608.10199578938898</v>
      </c>
    </row>
    <row r="12" spans="1:4" x14ac:dyDescent="0.3">
      <c r="A12">
        <v>2021</v>
      </c>
      <c r="B12" t="s">
        <v>177</v>
      </c>
      <c r="C12" t="s">
        <v>146</v>
      </c>
      <c r="D12">
        <v>564.65046920162195</v>
      </c>
    </row>
    <row r="13" spans="1:4" x14ac:dyDescent="0.3">
      <c r="A13">
        <v>2021</v>
      </c>
      <c r="B13" t="s">
        <v>178</v>
      </c>
      <c r="C13" t="s">
        <v>146</v>
      </c>
      <c r="D13">
        <v>554.08439474026602</v>
      </c>
    </row>
    <row r="14" spans="1:4" x14ac:dyDescent="0.3">
      <c r="A14">
        <v>2021</v>
      </c>
      <c r="B14" t="s">
        <v>181</v>
      </c>
      <c r="C14" t="s">
        <v>146</v>
      </c>
      <c r="D14">
        <v>600.84063439608894</v>
      </c>
    </row>
    <row r="15" spans="1:4" x14ac:dyDescent="0.3">
      <c r="A15">
        <v>2021</v>
      </c>
      <c r="B15" t="s">
        <v>186</v>
      </c>
      <c r="C15" t="s">
        <v>146</v>
      </c>
      <c r="D15">
        <v>566.499558294488</v>
      </c>
    </row>
    <row r="16" spans="1:4" x14ac:dyDescent="0.3">
      <c r="A16">
        <v>2021</v>
      </c>
      <c r="B16" t="s">
        <v>162</v>
      </c>
      <c r="C16" t="s">
        <v>147</v>
      </c>
      <c r="D16">
        <v>696.78915343757205</v>
      </c>
    </row>
    <row r="17" spans="1:4" x14ac:dyDescent="0.3">
      <c r="A17">
        <v>2021</v>
      </c>
      <c r="B17" t="s">
        <v>164</v>
      </c>
      <c r="C17" t="s">
        <v>147</v>
      </c>
      <c r="D17">
        <v>574.346570449723</v>
      </c>
    </row>
    <row r="18" spans="1:4" x14ac:dyDescent="0.3">
      <c r="A18">
        <v>2021</v>
      </c>
      <c r="B18" t="s">
        <v>165</v>
      </c>
      <c r="C18" t="s">
        <v>147</v>
      </c>
      <c r="D18">
        <v>544.85135422500105</v>
      </c>
    </row>
    <row r="19" spans="1:4" x14ac:dyDescent="0.3">
      <c r="A19">
        <v>2021</v>
      </c>
      <c r="B19" t="s">
        <v>175</v>
      </c>
      <c r="C19" t="s">
        <v>147</v>
      </c>
      <c r="D19">
        <v>541.176575317985</v>
      </c>
    </row>
    <row r="20" spans="1:4" x14ac:dyDescent="0.3">
      <c r="A20">
        <v>2021</v>
      </c>
      <c r="B20" t="s">
        <v>182</v>
      </c>
      <c r="C20" t="s">
        <v>147</v>
      </c>
      <c r="D20">
        <v>661.32748975211405</v>
      </c>
    </row>
    <row r="21" spans="1:4" x14ac:dyDescent="0.3">
      <c r="A21">
        <v>2021</v>
      </c>
      <c r="B21" t="s">
        <v>183</v>
      </c>
      <c r="C21" t="s">
        <v>147</v>
      </c>
      <c r="D21">
        <v>852.78245031539905</v>
      </c>
    </row>
    <row r="22" spans="1:4" x14ac:dyDescent="0.3">
      <c r="A22">
        <v>2021</v>
      </c>
      <c r="B22" t="s">
        <v>188</v>
      </c>
      <c r="C22" t="s">
        <v>147</v>
      </c>
      <c r="D22">
        <v>630.91826060934602</v>
      </c>
    </row>
    <row r="23" spans="1:4" x14ac:dyDescent="0.3">
      <c r="A23">
        <v>2021</v>
      </c>
      <c r="B23" t="s">
        <v>169</v>
      </c>
      <c r="C23" t="s">
        <v>148</v>
      </c>
      <c r="D23">
        <v>390.68713440630199</v>
      </c>
    </row>
    <row r="24" spans="1:4" x14ac:dyDescent="0.3">
      <c r="A24">
        <v>2021</v>
      </c>
      <c r="B24" t="s">
        <v>172</v>
      </c>
      <c r="C24" t="s">
        <v>148</v>
      </c>
      <c r="D24">
        <v>468.28641366080302</v>
      </c>
    </row>
    <row r="25" spans="1:4" x14ac:dyDescent="0.3">
      <c r="A25">
        <v>2021</v>
      </c>
      <c r="B25" t="s">
        <v>180</v>
      </c>
      <c r="C25" t="s">
        <v>148</v>
      </c>
      <c r="D25">
        <v>436.00046861881901</v>
      </c>
    </row>
    <row r="26" spans="1:4" x14ac:dyDescent="0.3">
      <c r="A26">
        <v>2021</v>
      </c>
      <c r="B26" t="s">
        <v>187</v>
      </c>
      <c r="C26" t="s">
        <v>148</v>
      </c>
      <c r="D26">
        <v>473.234271778135</v>
      </c>
    </row>
    <row r="27" spans="1:4" x14ac:dyDescent="0.3">
      <c r="A27">
        <v>2021</v>
      </c>
      <c r="B27" t="s">
        <v>179</v>
      </c>
      <c r="C27" t="s">
        <v>149</v>
      </c>
      <c r="D27">
        <v>452.29929275807598</v>
      </c>
    </row>
    <row r="28" spans="1:4" x14ac:dyDescent="0.3">
      <c r="A28">
        <v>2021</v>
      </c>
      <c r="B28" t="s">
        <v>184</v>
      </c>
      <c r="C28" t="s">
        <v>149</v>
      </c>
      <c r="D28">
        <v>512.559812656497</v>
      </c>
    </row>
    <row r="29" spans="1:4" x14ac:dyDescent="0.3">
      <c r="A29">
        <v>2021</v>
      </c>
      <c r="B29" t="s">
        <v>185</v>
      </c>
      <c r="C29" t="s">
        <v>149</v>
      </c>
      <c r="D29">
        <v>442.93288056848201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E29"/>
  <sheetViews>
    <sheetView workbookViewId="0"/>
  </sheetViews>
  <sheetFormatPr defaultColWidth="11.5546875" defaultRowHeight="14.4" x14ac:dyDescent="0.3"/>
  <sheetData>
    <row r="1" spans="1:5" x14ac:dyDescent="0.3">
      <c r="A1" t="s">
        <v>674</v>
      </c>
    </row>
    <row r="2" spans="1:5" x14ac:dyDescent="0.3">
      <c r="A2" t="s">
        <v>160</v>
      </c>
      <c r="B2" t="s">
        <v>673</v>
      </c>
      <c r="C2" t="s">
        <v>2</v>
      </c>
      <c r="D2" t="s">
        <v>617</v>
      </c>
      <c r="E2" t="s">
        <v>73</v>
      </c>
    </row>
    <row r="3" spans="1:5" x14ac:dyDescent="0.3">
      <c r="A3" t="s">
        <v>168</v>
      </c>
      <c r="B3" t="s">
        <v>145</v>
      </c>
      <c r="C3">
        <v>2021</v>
      </c>
      <c r="D3">
        <v>452.03172883917898</v>
      </c>
      <c r="E3">
        <v>0.25968663215278998</v>
      </c>
    </row>
    <row r="4" spans="1:5" x14ac:dyDescent="0.3">
      <c r="A4" t="s">
        <v>170</v>
      </c>
      <c r="B4" t="s">
        <v>145</v>
      </c>
      <c r="C4">
        <v>2021</v>
      </c>
      <c r="D4">
        <v>505.29306712666499</v>
      </c>
      <c r="E4">
        <v>0.17407421889626301</v>
      </c>
    </row>
    <row r="5" spans="1:5" x14ac:dyDescent="0.3">
      <c r="A5" t="s">
        <v>173</v>
      </c>
      <c r="B5" t="s">
        <v>145</v>
      </c>
      <c r="C5">
        <v>2021</v>
      </c>
      <c r="D5">
        <v>512.043842782002</v>
      </c>
      <c r="E5">
        <v>0.119793435669427</v>
      </c>
    </row>
    <row r="6" spans="1:5" x14ac:dyDescent="0.3">
      <c r="A6" t="s">
        <v>174</v>
      </c>
      <c r="B6" t="s">
        <v>145</v>
      </c>
      <c r="C6">
        <v>2021</v>
      </c>
      <c r="D6">
        <v>551.54310269670702</v>
      </c>
      <c r="E6">
        <v>0.146822151185241</v>
      </c>
    </row>
    <row r="7" spans="1:5" x14ac:dyDescent="0.3">
      <c r="A7" t="s">
        <v>163</v>
      </c>
      <c r="B7" t="s">
        <v>146</v>
      </c>
      <c r="C7">
        <v>2021</v>
      </c>
      <c r="D7">
        <v>628.05226231234303</v>
      </c>
      <c r="E7">
        <v>0.10993328220966</v>
      </c>
    </row>
    <row r="8" spans="1:5" x14ac:dyDescent="0.3">
      <c r="A8" t="s">
        <v>166</v>
      </c>
      <c r="B8" t="s">
        <v>146</v>
      </c>
      <c r="C8">
        <v>2021</v>
      </c>
      <c r="D8">
        <v>486.81463244546501</v>
      </c>
      <c r="E8">
        <v>9.9780663289098501E-2</v>
      </c>
    </row>
    <row r="9" spans="1:5" x14ac:dyDescent="0.3">
      <c r="A9" t="s">
        <v>167</v>
      </c>
      <c r="B9" t="s">
        <v>146</v>
      </c>
      <c r="C9">
        <v>2021</v>
      </c>
      <c r="D9">
        <v>519.30438620553298</v>
      </c>
      <c r="E9">
        <v>0.14477573884377601</v>
      </c>
    </row>
    <row r="10" spans="1:5" x14ac:dyDescent="0.3">
      <c r="A10" t="s">
        <v>171</v>
      </c>
      <c r="B10" t="s">
        <v>146</v>
      </c>
      <c r="C10">
        <v>2021</v>
      </c>
      <c r="D10">
        <v>537.98806775303899</v>
      </c>
      <c r="E10">
        <v>0.105538761591657</v>
      </c>
    </row>
    <row r="11" spans="1:5" x14ac:dyDescent="0.3">
      <c r="A11" t="s">
        <v>176</v>
      </c>
      <c r="B11" t="s">
        <v>146</v>
      </c>
      <c r="C11">
        <v>2021</v>
      </c>
      <c r="D11">
        <v>608.10199578938898</v>
      </c>
      <c r="E11">
        <v>0.24545195205006001</v>
      </c>
    </row>
    <row r="12" spans="1:5" x14ac:dyDescent="0.3">
      <c r="A12" t="s">
        <v>177</v>
      </c>
      <c r="B12" t="s">
        <v>146</v>
      </c>
      <c r="C12">
        <v>2021</v>
      </c>
      <c r="D12">
        <v>564.65046920162195</v>
      </c>
      <c r="E12">
        <v>0.213039355350713</v>
      </c>
    </row>
    <row r="13" spans="1:5" x14ac:dyDescent="0.3">
      <c r="A13" t="s">
        <v>178</v>
      </c>
      <c r="B13" t="s">
        <v>146</v>
      </c>
      <c r="C13">
        <v>2021</v>
      </c>
      <c r="D13">
        <v>554.08439474026602</v>
      </c>
      <c r="E13">
        <v>9.3863188128290795E-2</v>
      </c>
    </row>
    <row r="14" spans="1:5" x14ac:dyDescent="0.3">
      <c r="A14" t="s">
        <v>181</v>
      </c>
      <c r="B14" t="s">
        <v>146</v>
      </c>
      <c r="C14">
        <v>2021</v>
      </c>
      <c r="D14">
        <v>600.84063439608894</v>
      </c>
      <c r="E14">
        <v>0.137773194533437</v>
      </c>
    </row>
    <row r="15" spans="1:5" x14ac:dyDescent="0.3">
      <c r="A15" t="s">
        <v>186</v>
      </c>
      <c r="B15" t="s">
        <v>146</v>
      </c>
      <c r="C15">
        <v>2021</v>
      </c>
      <c r="D15">
        <v>566.499558294488</v>
      </c>
      <c r="E15">
        <v>0.22031384994494099</v>
      </c>
    </row>
    <row r="16" spans="1:5" x14ac:dyDescent="0.3">
      <c r="A16" t="s">
        <v>162</v>
      </c>
      <c r="B16" t="s">
        <v>147</v>
      </c>
      <c r="C16">
        <v>2021</v>
      </c>
      <c r="D16">
        <v>696.78915343757205</v>
      </c>
      <c r="E16">
        <v>0.107888109989055</v>
      </c>
    </row>
    <row r="17" spans="1:5" x14ac:dyDescent="0.3">
      <c r="A17" t="s">
        <v>164</v>
      </c>
      <c r="B17" t="s">
        <v>147</v>
      </c>
      <c r="C17">
        <v>2021</v>
      </c>
      <c r="D17">
        <v>574.346570449723</v>
      </c>
      <c r="E17">
        <v>7.5633069137319903E-2</v>
      </c>
    </row>
    <row r="18" spans="1:5" x14ac:dyDescent="0.3">
      <c r="A18" t="s">
        <v>165</v>
      </c>
      <c r="B18" t="s">
        <v>147</v>
      </c>
      <c r="C18">
        <v>2021</v>
      </c>
      <c r="D18">
        <v>544.85135422500105</v>
      </c>
      <c r="E18">
        <v>0.218698675828262</v>
      </c>
    </row>
    <row r="19" spans="1:5" x14ac:dyDescent="0.3">
      <c r="A19" t="s">
        <v>175</v>
      </c>
      <c r="B19" t="s">
        <v>147</v>
      </c>
      <c r="C19">
        <v>2021</v>
      </c>
      <c r="D19">
        <v>541.176575317985</v>
      </c>
      <c r="E19">
        <v>0.165214725854232</v>
      </c>
    </row>
    <row r="20" spans="1:5" x14ac:dyDescent="0.3">
      <c r="A20" t="s">
        <v>182</v>
      </c>
      <c r="B20" t="s">
        <v>147</v>
      </c>
      <c r="C20">
        <v>2021</v>
      </c>
      <c r="D20">
        <v>661.32748975211405</v>
      </c>
      <c r="E20">
        <v>5.04994836354518E-2</v>
      </c>
    </row>
    <row r="21" spans="1:5" x14ac:dyDescent="0.3">
      <c r="A21" t="s">
        <v>183</v>
      </c>
      <c r="B21" t="s">
        <v>147</v>
      </c>
      <c r="C21">
        <v>2021</v>
      </c>
      <c r="D21">
        <v>852.78245031539905</v>
      </c>
      <c r="E21">
        <v>0.22066931373052301</v>
      </c>
    </row>
    <row r="22" spans="1:5" x14ac:dyDescent="0.3">
      <c r="A22" t="s">
        <v>188</v>
      </c>
      <c r="B22" t="s">
        <v>147</v>
      </c>
      <c r="C22">
        <v>2021</v>
      </c>
      <c r="D22">
        <v>630.91826060934602</v>
      </c>
      <c r="E22">
        <v>0.17405882308569701</v>
      </c>
    </row>
    <row r="23" spans="1:5" x14ac:dyDescent="0.3">
      <c r="A23" t="s">
        <v>169</v>
      </c>
      <c r="B23" t="s">
        <v>148</v>
      </c>
      <c r="C23">
        <v>2021</v>
      </c>
      <c r="D23">
        <v>390.68713440630199</v>
      </c>
      <c r="E23">
        <v>0.184196736564507</v>
      </c>
    </row>
    <row r="24" spans="1:5" x14ac:dyDescent="0.3">
      <c r="A24" t="s">
        <v>172</v>
      </c>
      <c r="B24" t="s">
        <v>148</v>
      </c>
      <c r="C24">
        <v>2021</v>
      </c>
      <c r="D24">
        <v>468.28641366080302</v>
      </c>
      <c r="E24">
        <v>0.22741907365386499</v>
      </c>
    </row>
    <row r="25" spans="1:5" x14ac:dyDescent="0.3">
      <c r="A25" t="s">
        <v>180</v>
      </c>
      <c r="B25" t="s">
        <v>148</v>
      </c>
      <c r="C25">
        <v>2021</v>
      </c>
      <c r="D25">
        <v>436.00046861881901</v>
      </c>
      <c r="E25">
        <v>0.208244243191571</v>
      </c>
    </row>
    <row r="26" spans="1:5" x14ac:dyDescent="0.3">
      <c r="A26" t="s">
        <v>187</v>
      </c>
      <c r="B26" t="s">
        <v>148</v>
      </c>
      <c r="C26">
        <v>2021</v>
      </c>
      <c r="D26">
        <v>473.234271778135</v>
      </c>
      <c r="E26">
        <v>0.190742136512317</v>
      </c>
    </row>
    <row r="27" spans="1:5" x14ac:dyDescent="0.3">
      <c r="A27" t="s">
        <v>179</v>
      </c>
      <c r="B27" t="s">
        <v>149</v>
      </c>
      <c r="C27">
        <v>2021</v>
      </c>
      <c r="D27">
        <v>452.29929275807598</v>
      </c>
      <c r="E27">
        <v>0.2495837787422</v>
      </c>
    </row>
    <row r="28" spans="1:5" x14ac:dyDescent="0.3">
      <c r="A28" t="s">
        <v>184</v>
      </c>
      <c r="B28" t="s">
        <v>149</v>
      </c>
      <c r="C28">
        <v>2021</v>
      </c>
      <c r="D28">
        <v>512.559812656497</v>
      </c>
      <c r="E28">
        <v>0.37320194692098702</v>
      </c>
    </row>
    <row r="29" spans="1:5" x14ac:dyDescent="0.3">
      <c r="A29" t="s">
        <v>185</v>
      </c>
      <c r="B29" t="s">
        <v>149</v>
      </c>
      <c r="C29">
        <v>2021</v>
      </c>
      <c r="D29">
        <v>442.93288056848201</v>
      </c>
      <c r="E29">
        <v>0.21644067146651899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D29"/>
  <sheetViews>
    <sheetView workbookViewId="0"/>
  </sheetViews>
  <sheetFormatPr defaultColWidth="11.5546875" defaultRowHeight="14.4" x14ac:dyDescent="0.3"/>
  <sheetData>
    <row r="1" spans="1:4" x14ac:dyDescent="0.3">
      <c r="A1" t="s">
        <v>675</v>
      </c>
    </row>
    <row r="2" spans="1:4" x14ac:dyDescent="0.3">
      <c r="A2" t="s">
        <v>2</v>
      </c>
      <c r="B2" t="s">
        <v>160</v>
      </c>
      <c r="C2" t="s">
        <v>673</v>
      </c>
      <c r="D2" t="s">
        <v>617</v>
      </c>
    </row>
    <row r="3" spans="1:4" x14ac:dyDescent="0.3">
      <c r="A3">
        <v>2021</v>
      </c>
      <c r="B3" t="s">
        <v>168</v>
      </c>
      <c r="C3" t="s">
        <v>145</v>
      </c>
      <c r="D3">
        <v>1179.4957928614299</v>
      </c>
    </row>
    <row r="4" spans="1:4" x14ac:dyDescent="0.3">
      <c r="A4">
        <v>2021</v>
      </c>
      <c r="B4" t="s">
        <v>170</v>
      </c>
      <c r="C4" t="s">
        <v>145</v>
      </c>
      <c r="D4">
        <v>1099.2001614052699</v>
      </c>
    </row>
    <row r="5" spans="1:4" x14ac:dyDescent="0.3">
      <c r="A5">
        <v>2021</v>
      </c>
      <c r="B5" t="s">
        <v>173</v>
      </c>
      <c r="C5" t="s">
        <v>145</v>
      </c>
      <c r="D5">
        <v>1252.45178770443</v>
      </c>
    </row>
    <row r="6" spans="1:4" x14ac:dyDescent="0.3">
      <c r="A6">
        <v>2021</v>
      </c>
      <c r="B6" t="s">
        <v>174</v>
      </c>
      <c r="C6" t="s">
        <v>145</v>
      </c>
      <c r="D6">
        <v>1428.93692821426</v>
      </c>
    </row>
    <row r="7" spans="1:4" x14ac:dyDescent="0.3">
      <c r="A7">
        <v>2021</v>
      </c>
      <c r="B7" t="s">
        <v>163</v>
      </c>
      <c r="C7" t="s">
        <v>146</v>
      </c>
      <c r="D7">
        <v>1885.2427695420199</v>
      </c>
    </row>
    <row r="8" spans="1:4" x14ac:dyDescent="0.3">
      <c r="A8">
        <v>2021</v>
      </c>
      <c r="B8" t="s">
        <v>166</v>
      </c>
      <c r="C8" t="s">
        <v>146</v>
      </c>
      <c r="D8">
        <v>1241.90127747828</v>
      </c>
    </row>
    <row r="9" spans="1:4" x14ac:dyDescent="0.3">
      <c r="A9">
        <v>2021</v>
      </c>
      <c r="B9" t="s">
        <v>167</v>
      </c>
      <c r="C9" t="s">
        <v>146</v>
      </c>
      <c r="D9">
        <v>1886.3849138243199</v>
      </c>
    </row>
    <row r="10" spans="1:4" x14ac:dyDescent="0.3">
      <c r="A10">
        <v>2021</v>
      </c>
      <c r="B10" t="s">
        <v>171</v>
      </c>
      <c r="C10" t="s">
        <v>146</v>
      </c>
      <c r="D10">
        <v>1735.5196589335501</v>
      </c>
    </row>
    <row r="11" spans="1:4" x14ac:dyDescent="0.3">
      <c r="A11">
        <v>2021</v>
      </c>
      <c r="B11" t="s">
        <v>176</v>
      </c>
      <c r="C11" t="s">
        <v>146</v>
      </c>
      <c r="D11">
        <v>2065.9381305757202</v>
      </c>
    </row>
    <row r="12" spans="1:4" x14ac:dyDescent="0.3">
      <c r="A12">
        <v>2021</v>
      </c>
      <c r="B12" t="s">
        <v>177</v>
      </c>
      <c r="C12" t="s">
        <v>146</v>
      </c>
      <c r="D12">
        <v>1813.91106480128</v>
      </c>
    </row>
    <row r="13" spans="1:4" x14ac:dyDescent="0.3">
      <c r="A13">
        <v>2021</v>
      </c>
      <c r="B13" t="s">
        <v>178</v>
      </c>
      <c r="C13" t="s">
        <v>146</v>
      </c>
      <c r="D13">
        <v>1726.6332926443199</v>
      </c>
    </row>
    <row r="14" spans="1:4" x14ac:dyDescent="0.3">
      <c r="A14">
        <v>2021</v>
      </c>
      <c r="B14" t="s">
        <v>181</v>
      </c>
      <c r="C14" t="s">
        <v>146</v>
      </c>
      <c r="D14">
        <v>2125.0179934390799</v>
      </c>
    </row>
    <row r="15" spans="1:4" x14ac:dyDescent="0.3">
      <c r="A15">
        <v>2021</v>
      </c>
      <c r="B15" t="s">
        <v>186</v>
      </c>
      <c r="C15" t="s">
        <v>146</v>
      </c>
      <c r="D15">
        <v>1596.1723342502601</v>
      </c>
    </row>
    <row r="16" spans="1:4" x14ac:dyDescent="0.3">
      <c r="A16">
        <v>2021</v>
      </c>
      <c r="B16" t="s">
        <v>162</v>
      </c>
      <c r="C16" t="s">
        <v>147</v>
      </c>
      <c r="D16">
        <v>2513.7237320112899</v>
      </c>
    </row>
    <row r="17" spans="1:4" x14ac:dyDescent="0.3">
      <c r="A17">
        <v>2021</v>
      </c>
      <c r="B17" t="s">
        <v>164</v>
      </c>
      <c r="C17" t="s">
        <v>147</v>
      </c>
      <c r="D17">
        <v>1931.5177020992901</v>
      </c>
    </row>
    <row r="18" spans="1:4" x14ac:dyDescent="0.3">
      <c r="A18">
        <v>2021</v>
      </c>
      <c r="B18" t="s">
        <v>165</v>
      </c>
      <c r="C18" t="s">
        <v>147</v>
      </c>
      <c r="D18">
        <v>1417.16385288535</v>
      </c>
    </row>
    <row r="19" spans="1:4" x14ac:dyDescent="0.3">
      <c r="A19">
        <v>2021</v>
      </c>
      <c r="B19" t="s">
        <v>175</v>
      </c>
      <c r="C19" t="s">
        <v>147</v>
      </c>
      <c r="D19">
        <v>1531.8544066776799</v>
      </c>
    </row>
    <row r="20" spans="1:4" x14ac:dyDescent="0.3">
      <c r="A20">
        <v>2021</v>
      </c>
      <c r="B20" t="s">
        <v>182</v>
      </c>
      <c r="C20" t="s">
        <v>147</v>
      </c>
      <c r="D20">
        <v>2132.1380443336302</v>
      </c>
    </row>
    <row r="21" spans="1:4" x14ac:dyDescent="0.3">
      <c r="A21">
        <v>2021</v>
      </c>
      <c r="B21" t="s">
        <v>183</v>
      </c>
      <c r="C21" t="s">
        <v>147</v>
      </c>
      <c r="D21">
        <v>2585.54364651076</v>
      </c>
    </row>
    <row r="22" spans="1:4" x14ac:dyDescent="0.3">
      <c r="A22">
        <v>2021</v>
      </c>
      <c r="B22" t="s">
        <v>188</v>
      </c>
      <c r="C22" t="s">
        <v>147</v>
      </c>
      <c r="D22">
        <v>1370.0235117228201</v>
      </c>
    </row>
    <row r="23" spans="1:4" x14ac:dyDescent="0.3">
      <c r="A23">
        <v>2021</v>
      </c>
      <c r="B23" t="s">
        <v>169</v>
      </c>
      <c r="C23" t="s">
        <v>148</v>
      </c>
      <c r="D23">
        <v>915.52732647317805</v>
      </c>
    </row>
    <row r="24" spans="1:4" x14ac:dyDescent="0.3">
      <c r="A24">
        <v>2021</v>
      </c>
      <c r="B24" t="s">
        <v>172</v>
      </c>
      <c r="C24" t="s">
        <v>148</v>
      </c>
      <c r="D24">
        <v>910.61830330076896</v>
      </c>
    </row>
    <row r="25" spans="1:4" x14ac:dyDescent="0.3">
      <c r="A25">
        <v>2021</v>
      </c>
      <c r="B25" t="s">
        <v>180</v>
      </c>
      <c r="C25" t="s">
        <v>148</v>
      </c>
      <c r="D25">
        <v>1072.2150437381999</v>
      </c>
    </row>
    <row r="26" spans="1:4" x14ac:dyDescent="0.3">
      <c r="A26">
        <v>2021</v>
      </c>
      <c r="B26" t="s">
        <v>187</v>
      </c>
      <c r="C26" t="s">
        <v>148</v>
      </c>
      <c r="D26">
        <v>1207.25072726442</v>
      </c>
    </row>
    <row r="27" spans="1:4" x14ac:dyDescent="0.3">
      <c r="A27">
        <v>2021</v>
      </c>
      <c r="B27" t="s">
        <v>179</v>
      </c>
      <c r="C27" t="s">
        <v>149</v>
      </c>
      <c r="D27">
        <v>1088.9406393972699</v>
      </c>
    </row>
    <row r="28" spans="1:4" x14ac:dyDescent="0.3">
      <c r="A28">
        <v>2021</v>
      </c>
      <c r="B28" t="s">
        <v>184</v>
      </c>
      <c r="C28" t="s">
        <v>149</v>
      </c>
      <c r="D28">
        <v>1428.5215538669599</v>
      </c>
    </row>
    <row r="29" spans="1:4" x14ac:dyDescent="0.3">
      <c r="A29">
        <v>2021</v>
      </c>
      <c r="B29" t="s">
        <v>185</v>
      </c>
      <c r="C29" t="s">
        <v>149</v>
      </c>
      <c r="D29">
        <v>1062.83271795479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D29"/>
  <sheetViews>
    <sheetView workbookViewId="0"/>
  </sheetViews>
  <sheetFormatPr defaultColWidth="11.5546875" defaultRowHeight="14.4" x14ac:dyDescent="0.3"/>
  <sheetData>
    <row r="1" spans="1:4" x14ac:dyDescent="0.3">
      <c r="A1" t="s">
        <v>676</v>
      </c>
    </row>
    <row r="2" spans="1:4" x14ac:dyDescent="0.3">
      <c r="A2" t="s">
        <v>2</v>
      </c>
      <c r="B2" t="s">
        <v>160</v>
      </c>
      <c r="C2" t="s">
        <v>673</v>
      </c>
      <c r="D2" t="s">
        <v>617</v>
      </c>
    </row>
    <row r="3" spans="1:4" x14ac:dyDescent="0.3">
      <c r="A3">
        <v>2021</v>
      </c>
      <c r="B3" t="s">
        <v>168</v>
      </c>
      <c r="C3" t="s">
        <v>145</v>
      </c>
      <c r="D3">
        <v>0.38324149316595801</v>
      </c>
    </row>
    <row r="4" spans="1:4" x14ac:dyDescent="0.3">
      <c r="A4">
        <v>2021</v>
      </c>
      <c r="B4" t="s">
        <v>170</v>
      </c>
      <c r="C4" t="s">
        <v>145</v>
      </c>
      <c r="D4">
        <v>0.45969158745452898</v>
      </c>
    </row>
    <row r="5" spans="1:4" x14ac:dyDescent="0.3">
      <c r="A5">
        <v>2021</v>
      </c>
      <c r="B5" t="s">
        <v>173</v>
      </c>
      <c r="C5" t="s">
        <v>145</v>
      </c>
      <c r="D5">
        <v>0.40883317650135398</v>
      </c>
    </row>
    <row r="6" spans="1:4" x14ac:dyDescent="0.3">
      <c r="A6">
        <v>2021</v>
      </c>
      <c r="B6" t="s">
        <v>174</v>
      </c>
      <c r="C6" t="s">
        <v>145</v>
      </c>
      <c r="D6">
        <v>0.38598141863823998</v>
      </c>
    </row>
    <row r="7" spans="1:4" x14ac:dyDescent="0.3">
      <c r="A7">
        <v>2021</v>
      </c>
      <c r="B7" t="s">
        <v>163</v>
      </c>
      <c r="C7" t="s">
        <v>146</v>
      </c>
      <c r="D7">
        <v>0.33314131869866098</v>
      </c>
    </row>
    <row r="8" spans="1:4" x14ac:dyDescent="0.3">
      <c r="A8">
        <v>2021</v>
      </c>
      <c r="B8" t="s">
        <v>166</v>
      </c>
      <c r="C8" t="s">
        <v>146</v>
      </c>
      <c r="D8">
        <v>0.39199140968270701</v>
      </c>
    </row>
    <row r="9" spans="1:4" x14ac:dyDescent="0.3">
      <c r="A9">
        <v>2021</v>
      </c>
      <c r="B9" t="s">
        <v>167</v>
      </c>
      <c r="C9" t="s">
        <v>146</v>
      </c>
      <c r="D9">
        <v>0.27529078630762199</v>
      </c>
    </row>
    <row r="10" spans="1:4" x14ac:dyDescent="0.3">
      <c r="A10">
        <v>2021</v>
      </c>
      <c r="B10" t="s">
        <v>171</v>
      </c>
      <c r="C10" t="s">
        <v>146</v>
      </c>
      <c r="D10">
        <v>0.30998673220655198</v>
      </c>
    </row>
    <row r="11" spans="1:4" x14ac:dyDescent="0.3">
      <c r="A11">
        <v>2021</v>
      </c>
      <c r="B11" t="s">
        <v>176</v>
      </c>
      <c r="C11" t="s">
        <v>146</v>
      </c>
      <c r="D11">
        <v>0.29434666352758998</v>
      </c>
    </row>
    <row r="12" spans="1:4" x14ac:dyDescent="0.3">
      <c r="A12">
        <v>2021</v>
      </c>
      <c r="B12" t="s">
        <v>177</v>
      </c>
      <c r="C12" t="s">
        <v>146</v>
      </c>
      <c r="D12">
        <v>0.31128894914342498</v>
      </c>
    </row>
    <row r="13" spans="1:4" x14ac:dyDescent="0.3">
      <c r="A13">
        <v>2021</v>
      </c>
      <c r="B13" t="s">
        <v>178</v>
      </c>
      <c r="C13" t="s">
        <v>146</v>
      </c>
      <c r="D13">
        <v>0.32090450074184101</v>
      </c>
    </row>
    <row r="14" spans="1:4" x14ac:dyDescent="0.3">
      <c r="A14">
        <v>2021</v>
      </c>
      <c r="B14" t="s">
        <v>181</v>
      </c>
      <c r="C14" t="s">
        <v>146</v>
      </c>
      <c r="D14">
        <v>0.28274613968030599</v>
      </c>
    </row>
    <row r="15" spans="1:4" x14ac:dyDescent="0.3">
      <c r="A15">
        <v>2021</v>
      </c>
      <c r="B15" t="s">
        <v>186</v>
      </c>
      <c r="C15" t="s">
        <v>146</v>
      </c>
      <c r="D15">
        <v>0.35491127501629</v>
      </c>
    </row>
    <row r="16" spans="1:4" x14ac:dyDescent="0.3">
      <c r="A16">
        <v>2021</v>
      </c>
      <c r="B16" t="s">
        <v>162</v>
      </c>
      <c r="C16" t="s">
        <v>147</v>
      </c>
      <c r="D16">
        <v>0.27719400686886703</v>
      </c>
    </row>
    <row r="17" spans="1:4" x14ac:dyDescent="0.3">
      <c r="A17">
        <v>2021</v>
      </c>
      <c r="B17" t="s">
        <v>164</v>
      </c>
      <c r="C17" t="s">
        <v>147</v>
      </c>
      <c r="D17">
        <v>0.29735506427173303</v>
      </c>
    </row>
    <row r="18" spans="1:4" x14ac:dyDescent="0.3">
      <c r="A18">
        <v>2021</v>
      </c>
      <c r="B18" t="s">
        <v>165</v>
      </c>
      <c r="C18" t="s">
        <v>147</v>
      </c>
      <c r="D18">
        <v>0.38446602565799498</v>
      </c>
    </row>
    <row r="19" spans="1:4" x14ac:dyDescent="0.3">
      <c r="A19">
        <v>2021</v>
      </c>
      <c r="B19" t="s">
        <v>175</v>
      </c>
      <c r="C19" t="s">
        <v>147</v>
      </c>
      <c r="D19">
        <v>0.35328199139479599</v>
      </c>
    </row>
    <row r="20" spans="1:4" x14ac:dyDescent="0.3">
      <c r="A20">
        <v>2021</v>
      </c>
      <c r="B20" t="s">
        <v>182</v>
      </c>
      <c r="C20" t="s">
        <v>147</v>
      </c>
      <c r="D20">
        <v>0.31017104709034099</v>
      </c>
    </row>
    <row r="21" spans="1:4" x14ac:dyDescent="0.3">
      <c r="A21">
        <v>2021</v>
      </c>
      <c r="B21" t="s">
        <v>183</v>
      </c>
      <c r="C21" t="s">
        <v>147</v>
      </c>
      <c r="D21">
        <v>0.32982713382782902</v>
      </c>
    </row>
    <row r="22" spans="1:4" x14ac:dyDescent="0.3">
      <c r="A22">
        <v>2021</v>
      </c>
      <c r="B22" t="s">
        <v>188</v>
      </c>
      <c r="C22" t="s">
        <v>147</v>
      </c>
      <c r="D22">
        <v>0.46051637450802602</v>
      </c>
    </row>
    <row r="23" spans="1:4" x14ac:dyDescent="0.3">
      <c r="A23">
        <v>2021</v>
      </c>
      <c r="B23" t="s">
        <v>169</v>
      </c>
      <c r="C23" t="s">
        <v>148</v>
      </c>
      <c r="D23">
        <v>0.42673454206038602</v>
      </c>
    </row>
    <row r="24" spans="1:4" x14ac:dyDescent="0.3">
      <c r="A24">
        <v>2021</v>
      </c>
      <c r="B24" t="s">
        <v>172</v>
      </c>
      <c r="C24" t="s">
        <v>148</v>
      </c>
      <c r="D24">
        <v>0.51425104455223403</v>
      </c>
    </row>
    <row r="25" spans="1:4" x14ac:dyDescent="0.3">
      <c r="A25">
        <v>2021</v>
      </c>
      <c r="B25" t="s">
        <v>180</v>
      </c>
      <c r="C25" t="s">
        <v>148</v>
      </c>
      <c r="D25">
        <v>0.40663528381278102</v>
      </c>
    </row>
    <row r="26" spans="1:4" x14ac:dyDescent="0.3">
      <c r="A26">
        <v>2021</v>
      </c>
      <c r="B26" t="s">
        <v>187</v>
      </c>
      <c r="C26" t="s">
        <v>148</v>
      </c>
      <c r="D26">
        <v>0.39199336234856802</v>
      </c>
    </row>
    <row r="27" spans="1:4" x14ac:dyDescent="0.3">
      <c r="A27">
        <v>2021</v>
      </c>
      <c r="B27" t="s">
        <v>179</v>
      </c>
      <c r="C27" t="s">
        <v>149</v>
      </c>
      <c r="D27">
        <v>0.41535716125758898</v>
      </c>
    </row>
    <row r="28" spans="1:4" x14ac:dyDescent="0.3">
      <c r="A28">
        <v>2021</v>
      </c>
      <c r="B28" t="s">
        <v>184</v>
      </c>
      <c r="C28" t="s">
        <v>149</v>
      </c>
      <c r="D28">
        <v>0.35880439554378102</v>
      </c>
    </row>
    <row r="29" spans="1:4" x14ac:dyDescent="0.3">
      <c r="A29">
        <v>2021</v>
      </c>
      <c r="B29" t="s">
        <v>185</v>
      </c>
      <c r="C29" t="s">
        <v>149</v>
      </c>
      <c r="D29">
        <v>0.416747502298215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E29"/>
  <sheetViews>
    <sheetView workbookViewId="0"/>
  </sheetViews>
  <sheetFormatPr defaultColWidth="11.5546875" defaultRowHeight="14.4" x14ac:dyDescent="0.3"/>
  <sheetData>
    <row r="1" spans="1:5" x14ac:dyDescent="0.3">
      <c r="A1" t="s">
        <v>677</v>
      </c>
    </row>
    <row r="2" spans="1:5" x14ac:dyDescent="0.3">
      <c r="A2" t="s">
        <v>160</v>
      </c>
      <c r="B2" t="s">
        <v>673</v>
      </c>
      <c r="C2" t="s">
        <v>2</v>
      </c>
      <c r="D2" t="s">
        <v>617</v>
      </c>
      <c r="E2" t="s">
        <v>73</v>
      </c>
    </row>
    <row r="3" spans="1:5" x14ac:dyDescent="0.3">
      <c r="A3" t="s">
        <v>168</v>
      </c>
      <c r="B3" t="s">
        <v>145</v>
      </c>
      <c r="C3">
        <v>2021</v>
      </c>
      <c r="D3">
        <v>0.38324149316595801</v>
      </c>
      <c r="E3">
        <v>0.26068459987822101</v>
      </c>
    </row>
    <row r="4" spans="1:5" x14ac:dyDescent="0.3">
      <c r="A4" t="s">
        <v>170</v>
      </c>
      <c r="B4" t="s">
        <v>145</v>
      </c>
      <c r="C4">
        <v>2021</v>
      </c>
      <c r="D4">
        <v>0.45969158745452898</v>
      </c>
      <c r="E4">
        <v>0.16845322787900299</v>
      </c>
    </row>
    <row r="5" spans="1:5" x14ac:dyDescent="0.3">
      <c r="A5" t="s">
        <v>173</v>
      </c>
      <c r="B5" t="s">
        <v>145</v>
      </c>
      <c r="C5">
        <v>2021</v>
      </c>
      <c r="D5">
        <v>0.40883317650135398</v>
      </c>
      <c r="E5">
        <v>9.9393127497586803E-2</v>
      </c>
    </row>
    <row r="6" spans="1:5" x14ac:dyDescent="0.3">
      <c r="A6" t="s">
        <v>174</v>
      </c>
      <c r="B6" t="s">
        <v>145</v>
      </c>
      <c r="C6">
        <v>2021</v>
      </c>
      <c r="D6">
        <v>0.38598141863823998</v>
      </c>
      <c r="E6">
        <v>0.145459457167182</v>
      </c>
    </row>
    <row r="7" spans="1:5" x14ac:dyDescent="0.3">
      <c r="A7" t="s">
        <v>163</v>
      </c>
      <c r="B7" t="s">
        <v>146</v>
      </c>
      <c r="C7">
        <v>2021</v>
      </c>
      <c r="D7">
        <v>0.33314131869866098</v>
      </c>
      <c r="E7">
        <v>0.116536583456123</v>
      </c>
    </row>
    <row r="8" spans="1:5" x14ac:dyDescent="0.3">
      <c r="A8" t="s">
        <v>166</v>
      </c>
      <c r="B8" t="s">
        <v>146</v>
      </c>
      <c r="C8">
        <v>2021</v>
      </c>
      <c r="D8">
        <v>0.39199140968270701</v>
      </c>
      <c r="E8">
        <v>9.0899108342075999E-2</v>
      </c>
    </row>
    <row r="9" spans="1:5" x14ac:dyDescent="0.3">
      <c r="A9" t="s">
        <v>167</v>
      </c>
      <c r="B9" t="s">
        <v>146</v>
      </c>
      <c r="C9">
        <v>2021</v>
      </c>
      <c r="D9">
        <v>0.27529078630762199</v>
      </c>
      <c r="E9">
        <v>0.12673871383865601</v>
      </c>
    </row>
    <row r="10" spans="1:5" x14ac:dyDescent="0.3">
      <c r="A10" t="s">
        <v>171</v>
      </c>
      <c r="B10" t="s">
        <v>146</v>
      </c>
      <c r="C10">
        <v>2021</v>
      </c>
      <c r="D10">
        <v>0.30998673220655198</v>
      </c>
      <c r="E10">
        <v>0.13446213974336699</v>
      </c>
    </row>
    <row r="11" spans="1:5" x14ac:dyDescent="0.3">
      <c r="A11" t="s">
        <v>176</v>
      </c>
      <c r="B11" t="s">
        <v>146</v>
      </c>
      <c r="C11">
        <v>2021</v>
      </c>
      <c r="D11">
        <v>0.29434666352758998</v>
      </c>
      <c r="E11">
        <v>0.231596226942098</v>
      </c>
    </row>
    <row r="12" spans="1:5" x14ac:dyDescent="0.3">
      <c r="A12" t="s">
        <v>177</v>
      </c>
      <c r="B12" t="s">
        <v>146</v>
      </c>
      <c r="C12">
        <v>2021</v>
      </c>
      <c r="D12">
        <v>0.31128894914342498</v>
      </c>
      <c r="E12">
        <v>0.186387490431833</v>
      </c>
    </row>
    <row r="13" spans="1:5" x14ac:dyDescent="0.3">
      <c r="A13" t="s">
        <v>178</v>
      </c>
      <c r="B13" t="s">
        <v>146</v>
      </c>
      <c r="C13">
        <v>2021</v>
      </c>
      <c r="D13">
        <v>0.32090450074184101</v>
      </c>
      <c r="E13">
        <v>0.10984488091236699</v>
      </c>
    </row>
    <row r="14" spans="1:5" x14ac:dyDescent="0.3">
      <c r="A14" t="s">
        <v>181</v>
      </c>
      <c r="B14" t="s">
        <v>146</v>
      </c>
      <c r="C14">
        <v>2021</v>
      </c>
      <c r="D14">
        <v>0.28274613968030599</v>
      </c>
      <c r="E14">
        <v>0.123250766574662</v>
      </c>
    </row>
    <row r="15" spans="1:5" x14ac:dyDescent="0.3">
      <c r="A15" t="s">
        <v>186</v>
      </c>
      <c r="B15" t="s">
        <v>146</v>
      </c>
      <c r="C15">
        <v>2021</v>
      </c>
      <c r="D15">
        <v>0.35491127501629</v>
      </c>
      <c r="E15">
        <v>0.209229337796207</v>
      </c>
    </row>
    <row r="16" spans="1:5" x14ac:dyDescent="0.3">
      <c r="A16" t="s">
        <v>162</v>
      </c>
      <c r="B16" t="s">
        <v>147</v>
      </c>
      <c r="C16">
        <v>2021</v>
      </c>
      <c r="D16">
        <v>0.27719400686886703</v>
      </c>
      <c r="E16">
        <v>0.128685176581742</v>
      </c>
    </row>
    <row r="17" spans="1:5" x14ac:dyDescent="0.3">
      <c r="A17" t="s">
        <v>164</v>
      </c>
      <c r="B17" t="s">
        <v>147</v>
      </c>
      <c r="C17">
        <v>2021</v>
      </c>
      <c r="D17">
        <v>0.29735506427173303</v>
      </c>
      <c r="E17">
        <v>0.131333003347501</v>
      </c>
    </row>
    <row r="18" spans="1:5" x14ac:dyDescent="0.3">
      <c r="A18" t="s">
        <v>165</v>
      </c>
      <c r="B18" t="s">
        <v>147</v>
      </c>
      <c r="C18">
        <v>2021</v>
      </c>
      <c r="D18">
        <v>0.38446602565799498</v>
      </c>
      <c r="E18">
        <v>0.13122776956713</v>
      </c>
    </row>
    <row r="19" spans="1:5" x14ac:dyDescent="0.3">
      <c r="A19" t="s">
        <v>175</v>
      </c>
      <c r="B19" t="s">
        <v>147</v>
      </c>
      <c r="C19">
        <v>2021</v>
      </c>
      <c r="D19">
        <v>0.35328199139479599</v>
      </c>
      <c r="E19">
        <v>0.16733682039377501</v>
      </c>
    </row>
    <row r="20" spans="1:5" x14ac:dyDescent="0.3">
      <c r="A20" t="s">
        <v>182</v>
      </c>
      <c r="B20" t="s">
        <v>147</v>
      </c>
      <c r="C20">
        <v>2021</v>
      </c>
      <c r="D20">
        <v>0.31017104709034099</v>
      </c>
      <c r="E20">
        <v>8.3235049236167105E-2</v>
      </c>
    </row>
    <row r="21" spans="1:5" x14ac:dyDescent="0.3">
      <c r="A21" t="s">
        <v>183</v>
      </c>
      <c r="B21" t="s">
        <v>147</v>
      </c>
      <c r="C21">
        <v>2021</v>
      </c>
      <c r="D21">
        <v>0.32982713382782902</v>
      </c>
      <c r="E21">
        <v>0.21152122539044901</v>
      </c>
    </row>
    <row r="22" spans="1:5" x14ac:dyDescent="0.3">
      <c r="A22" t="s">
        <v>188</v>
      </c>
      <c r="B22" t="s">
        <v>147</v>
      </c>
      <c r="C22">
        <v>2021</v>
      </c>
      <c r="D22">
        <v>0.46051637450802602</v>
      </c>
      <c r="E22">
        <v>0.16651181365705101</v>
      </c>
    </row>
    <row r="23" spans="1:5" x14ac:dyDescent="0.3">
      <c r="A23" t="s">
        <v>169</v>
      </c>
      <c r="B23" t="s">
        <v>148</v>
      </c>
      <c r="C23">
        <v>2021</v>
      </c>
      <c r="D23">
        <v>0.42673454206038602</v>
      </c>
      <c r="E23">
        <v>0.16926006646675301</v>
      </c>
    </row>
    <row r="24" spans="1:5" x14ac:dyDescent="0.3">
      <c r="A24" t="s">
        <v>172</v>
      </c>
      <c r="B24" t="s">
        <v>148</v>
      </c>
      <c r="C24">
        <v>2021</v>
      </c>
      <c r="D24">
        <v>0.51425104455223403</v>
      </c>
      <c r="E24">
        <v>0.170050902735149</v>
      </c>
    </row>
    <row r="25" spans="1:5" x14ac:dyDescent="0.3">
      <c r="A25" t="s">
        <v>180</v>
      </c>
      <c r="B25" t="s">
        <v>148</v>
      </c>
      <c r="C25">
        <v>2021</v>
      </c>
      <c r="D25">
        <v>0.40663528381278102</v>
      </c>
      <c r="E25">
        <v>0.20866165758102601</v>
      </c>
    </row>
    <row r="26" spans="1:5" x14ac:dyDescent="0.3">
      <c r="A26" t="s">
        <v>187</v>
      </c>
      <c r="B26" t="s">
        <v>148</v>
      </c>
      <c r="C26">
        <v>2021</v>
      </c>
      <c r="D26">
        <v>0.39199336234856802</v>
      </c>
      <c r="E26">
        <v>0.17352622021442299</v>
      </c>
    </row>
    <row r="27" spans="1:5" x14ac:dyDescent="0.3">
      <c r="A27" t="s">
        <v>179</v>
      </c>
      <c r="B27" t="s">
        <v>149</v>
      </c>
      <c r="C27">
        <v>2021</v>
      </c>
      <c r="D27">
        <v>0.41535716125758898</v>
      </c>
      <c r="E27">
        <v>0.181044800660737</v>
      </c>
    </row>
    <row r="28" spans="1:5" x14ac:dyDescent="0.3">
      <c r="A28" t="s">
        <v>184</v>
      </c>
      <c r="B28" t="s">
        <v>149</v>
      </c>
      <c r="C28">
        <v>2021</v>
      </c>
      <c r="D28">
        <v>0.35880439554378102</v>
      </c>
      <c r="E28">
        <v>0.30628747622353503</v>
      </c>
    </row>
    <row r="29" spans="1:5" x14ac:dyDescent="0.3">
      <c r="A29" t="s">
        <v>185</v>
      </c>
      <c r="B29" t="s">
        <v>149</v>
      </c>
      <c r="C29">
        <v>2021</v>
      </c>
      <c r="D29">
        <v>0.416747502298215</v>
      </c>
      <c r="E29">
        <v>0.21341949657284101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678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38017305790.889999</v>
      </c>
      <c r="C3" t="s">
        <v>680</v>
      </c>
    </row>
    <row r="4" spans="1:3" x14ac:dyDescent="0.3">
      <c r="A4">
        <v>2018</v>
      </c>
      <c r="B4">
        <v>43283814339.150002</v>
      </c>
      <c r="C4" t="s">
        <v>680</v>
      </c>
    </row>
    <row r="5" spans="1:3" x14ac:dyDescent="0.3">
      <c r="A5">
        <v>2019</v>
      </c>
      <c r="B5">
        <v>45623923459.419998</v>
      </c>
      <c r="C5" t="s">
        <v>680</v>
      </c>
    </row>
    <row r="6" spans="1:3" x14ac:dyDescent="0.3">
      <c r="A6">
        <v>2020</v>
      </c>
      <c r="B6">
        <v>20938449683.990002</v>
      </c>
      <c r="C6" t="s">
        <v>680</v>
      </c>
    </row>
    <row r="7" spans="1:3" x14ac:dyDescent="0.3">
      <c r="A7">
        <v>2021</v>
      </c>
      <c r="B7">
        <v>28961576358.470001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681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929759848.25</v>
      </c>
    </row>
    <row r="4" spans="1:3" x14ac:dyDescent="0.3">
      <c r="A4">
        <v>2017</v>
      </c>
      <c r="B4" t="s">
        <v>20</v>
      </c>
      <c r="C4">
        <v>8101143349.3800001</v>
      </c>
    </row>
    <row r="5" spans="1:3" x14ac:dyDescent="0.3">
      <c r="A5">
        <v>2017</v>
      </c>
      <c r="B5" t="s">
        <v>22</v>
      </c>
      <c r="C5">
        <v>10059788014.09</v>
      </c>
    </row>
    <row r="6" spans="1:3" x14ac:dyDescent="0.3">
      <c r="A6">
        <v>2017</v>
      </c>
      <c r="B6" t="s">
        <v>36</v>
      </c>
      <c r="C6">
        <v>14959396711.879999</v>
      </c>
    </row>
    <row r="7" spans="1:3" x14ac:dyDescent="0.3">
      <c r="A7">
        <v>2018</v>
      </c>
      <c r="B7" t="s">
        <v>24</v>
      </c>
      <c r="C7">
        <v>1227084689.27</v>
      </c>
    </row>
    <row r="8" spans="1:3" x14ac:dyDescent="0.3">
      <c r="A8">
        <v>2018</v>
      </c>
      <c r="B8" t="s">
        <v>20</v>
      </c>
      <c r="C8">
        <v>9428717059.3600006</v>
      </c>
    </row>
    <row r="9" spans="1:3" x14ac:dyDescent="0.3">
      <c r="A9">
        <v>2018</v>
      </c>
      <c r="B9" t="s">
        <v>22</v>
      </c>
      <c r="C9">
        <v>11168376198.25</v>
      </c>
    </row>
    <row r="10" spans="1:3" x14ac:dyDescent="0.3">
      <c r="A10">
        <v>2018</v>
      </c>
      <c r="B10" t="s">
        <v>36</v>
      </c>
      <c r="C10">
        <v>16444064329.57</v>
      </c>
    </row>
    <row r="11" spans="1:3" x14ac:dyDescent="0.3">
      <c r="A11">
        <v>2019</v>
      </c>
      <c r="B11" t="s">
        <v>24</v>
      </c>
      <c r="C11">
        <v>1069682988.6900001</v>
      </c>
    </row>
    <row r="12" spans="1:3" x14ac:dyDescent="0.3">
      <c r="A12">
        <v>2019</v>
      </c>
      <c r="B12" t="s">
        <v>20</v>
      </c>
      <c r="C12">
        <v>11734384835.370001</v>
      </c>
    </row>
    <row r="13" spans="1:3" x14ac:dyDescent="0.3">
      <c r="A13">
        <v>2019</v>
      </c>
      <c r="B13" t="s">
        <v>22</v>
      </c>
      <c r="C13">
        <v>13475220175.08</v>
      </c>
    </row>
    <row r="14" spans="1:3" x14ac:dyDescent="0.3">
      <c r="A14">
        <v>2019</v>
      </c>
      <c r="B14" t="s">
        <v>36</v>
      </c>
      <c r="C14">
        <v>18672207068.169998</v>
      </c>
    </row>
    <row r="15" spans="1:3" x14ac:dyDescent="0.3">
      <c r="A15">
        <v>2020</v>
      </c>
      <c r="B15" t="s">
        <v>24</v>
      </c>
      <c r="C15">
        <v>1111407137.9300001</v>
      </c>
    </row>
    <row r="16" spans="1:3" x14ac:dyDescent="0.3">
      <c r="A16">
        <v>2020</v>
      </c>
      <c r="B16" t="s">
        <v>20</v>
      </c>
      <c r="C16">
        <v>5926680691.5100002</v>
      </c>
    </row>
    <row r="17" spans="1:3" x14ac:dyDescent="0.3">
      <c r="A17">
        <v>2020</v>
      </c>
      <c r="B17" t="s">
        <v>22</v>
      </c>
      <c r="C17">
        <v>6084385794.6800003</v>
      </c>
    </row>
    <row r="18" spans="1:3" x14ac:dyDescent="0.3">
      <c r="A18">
        <v>2020</v>
      </c>
      <c r="B18" t="s">
        <v>36</v>
      </c>
      <c r="C18">
        <v>7434736074.0500002</v>
      </c>
    </row>
    <row r="19" spans="1:3" x14ac:dyDescent="0.3">
      <c r="A19">
        <v>2021</v>
      </c>
      <c r="B19" t="s">
        <v>24</v>
      </c>
      <c r="C19">
        <v>1149304271.5899999</v>
      </c>
    </row>
    <row r="20" spans="1:3" x14ac:dyDescent="0.3">
      <c r="A20">
        <v>2021</v>
      </c>
      <c r="B20" t="s">
        <v>20</v>
      </c>
      <c r="C20">
        <v>10306720770.98</v>
      </c>
    </row>
    <row r="21" spans="1:3" x14ac:dyDescent="0.3">
      <c r="A21">
        <v>2021</v>
      </c>
      <c r="B21" t="s">
        <v>22</v>
      </c>
      <c r="C21">
        <v>7322667864.6000004</v>
      </c>
    </row>
    <row r="22" spans="1:3" x14ac:dyDescent="0.3">
      <c r="A22">
        <v>2021</v>
      </c>
      <c r="B22" t="s">
        <v>36</v>
      </c>
      <c r="C22">
        <v>9551147675.0100002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D32"/>
  <sheetViews>
    <sheetView workbookViewId="0"/>
  </sheetViews>
  <sheetFormatPr defaultColWidth="11.5546875" defaultRowHeight="14.4" x14ac:dyDescent="0.3"/>
  <sheetData>
    <row r="1" spans="1:4" x14ac:dyDescent="0.3">
      <c r="A1" t="s">
        <v>682</v>
      </c>
    </row>
    <row r="2" spans="1:4" x14ac:dyDescent="0.3">
      <c r="A2" t="s">
        <v>2</v>
      </c>
      <c r="B2" t="s">
        <v>683</v>
      </c>
      <c r="C2" t="s">
        <v>679</v>
      </c>
      <c r="D2" t="s">
        <v>11</v>
      </c>
    </row>
    <row r="3" spans="1:4" x14ac:dyDescent="0.3">
      <c r="A3">
        <v>2017</v>
      </c>
      <c r="B3" t="s">
        <v>684</v>
      </c>
      <c r="C3">
        <v>401497389.55000001</v>
      </c>
      <c r="D3">
        <v>1.0560911174463301E-2</v>
      </c>
    </row>
    <row r="4" spans="1:4" x14ac:dyDescent="0.3">
      <c r="A4">
        <v>2017</v>
      </c>
      <c r="B4" t="s">
        <v>685</v>
      </c>
      <c r="C4">
        <v>2847791347.1799998</v>
      </c>
      <c r="D4">
        <v>7.4907763397121394E-2</v>
      </c>
    </row>
    <row r="5" spans="1:4" x14ac:dyDescent="0.3">
      <c r="A5">
        <v>2017</v>
      </c>
      <c r="B5" t="s">
        <v>93</v>
      </c>
      <c r="C5">
        <v>676963744.66999996</v>
      </c>
      <c r="D5">
        <v>1.7806725926175899E-2</v>
      </c>
    </row>
    <row r="6" spans="1:4" x14ac:dyDescent="0.3">
      <c r="A6">
        <v>2017</v>
      </c>
      <c r="B6" t="s">
        <v>686</v>
      </c>
      <c r="C6">
        <v>32083836490.669998</v>
      </c>
      <c r="D6">
        <v>0.84392714905005595</v>
      </c>
    </row>
    <row r="7" spans="1:4" x14ac:dyDescent="0.3">
      <c r="A7">
        <v>2017</v>
      </c>
      <c r="B7" t="s">
        <v>687</v>
      </c>
      <c r="C7">
        <v>1177618354.3399999</v>
      </c>
      <c r="D7">
        <v>3.0975849809488299E-2</v>
      </c>
    </row>
    <row r="8" spans="1:4" x14ac:dyDescent="0.3">
      <c r="A8">
        <v>2017</v>
      </c>
      <c r="B8" t="s">
        <v>688</v>
      </c>
      <c r="C8">
        <v>829598464.48000002</v>
      </c>
      <c r="D8">
        <v>2.1821600642694498E-2</v>
      </c>
    </row>
    <row r="9" spans="1:4" x14ac:dyDescent="0.3">
      <c r="A9">
        <v>2018</v>
      </c>
      <c r="B9" t="s">
        <v>684</v>
      </c>
      <c r="C9">
        <v>763887434.98000002</v>
      </c>
      <c r="D9">
        <v>1.7648339145773202E-2</v>
      </c>
    </row>
    <row r="10" spans="1:4" x14ac:dyDescent="0.3">
      <c r="A10">
        <v>2018</v>
      </c>
      <c r="B10" t="s">
        <v>685</v>
      </c>
      <c r="C10">
        <v>3114554972.96</v>
      </c>
      <c r="D10">
        <v>7.1956573617933201E-2</v>
      </c>
    </row>
    <row r="11" spans="1:4" x14ac:dyDescent="0.3">
      <c r="A11">
        <v>2018</v>
      </c>
      <c r="B11" t="s">
        <v>93</v>
      </c>
      <c r="C11">
        <v>1182999672.8299999</v>
      </c>
      <c r="D11">
        <v>2.73312250986157E-2</v>
      </c>
    </row>
    <row r="12" spans="1:4" x14ac:dyDescent="0.3">
      <c r="A12">
        <v>2018</v>
      </c>
      <c r="B12" t="s">
        <v>686</v>
      </c>
      <c r="C12">
        <v>36221592010.230003</v>
      </c>
      <c r="D12">
        <v>0.83683918719399297</v>
      </c>
    </row>
    <row r="13" spans="1:4" x14ac:dyDescent="0.3">
      <c r="A13">
        <v>2018</v>
      </c>
      <c r="B13" t="s">
        <v>687</v>
      </c>
      <c r="C13">
        <v>1411934119.8699999</v>
      </c>
      <c r="D13">
        <v>3.2620371874040502E-2</v>
      </c>
    </row>
    <row r="14" spans="1:4" x14ac:dyDescent="0.3">
      <c r="A14">
        <v>2018</v>
      </c>
      <c r="B14" t="s">
        <v>688</v>
      </c>
      <c r="C14">
        <v>588846128.27999997</v>
      </c>
      <c r="D14">
        <v>1.3604303069644001E-2</v>
      </c>
    </row>
    <row r="15" spans="1:4" x14ac:dyDescent="0.3">
      <c r="A15">
        <v>2019</v>
      </c>
      <c r="B15" t="s">
        <v>684</v>
      </c>
      <c r="C15">
        <v>944489963.29999995</v>
      </c>
      <c r="D15">
        <v>2.0701638344191801E-2</v>
      </c>
    </row>
    <row r="16" spans="1:4" x14ac:dyDescent="0.3">
      <c r="A16">
        <v>2019</v>
      </c>
      <c r="B16" t="s">
        <v>685</v>
      </c>
      <c r="C16">
        <v>3390792068.5700002</v>
      </c>
      <c r="D16">
        <v>7.4320483892314201E-2</v>
      </c>
    </row>
    <row r="17" spans="1:4" x14ac:dyDescent="0.3">
      <c r="A17">
        <v>2019</v>
      </c>
      <c r="B17" t="s">
        <v>93</v>
      </c>
      <c r="C17">
        <v>1347241748.21</v>
      </c>
      <c r="D17">
        <v>2.9529283017675999E-2</v>
      </c>
    </row>
    <row r="18" spans="1:4" x14ac:dyDescent="0.3">
      <c r="A18">
        <v>2019</v>
      </c>
      <c r="B18" t="s">
        <v>686</v>
      </c>
      <c r="C18">
        <v>37796382180.099998</v>
      </c>
      <c r="D18">
        <v>0.82843340322797598</v>
      </c>
    </row>
    <row r="19" spans="1:4" x14ac:dyDescent="0.3">
      <c r="A19">
        <v>2019</v>
      </c>
      <c r="B19" t="s">
        <v>687</v>
      </c>
      <c r="C19">
        <v>1439724107.8699999</v>
      </c>
      <c r="D19">
        <v>3.1556341469636102E-2</v>
      </c>
    </row>
    <row r="20" spans="1:4" x14ac:dyDescent="0.3">
      <c r="A20">
        <v>2019</v>
      </c>
      <c r="B20" t="s">
        <v>688</v>
      </c>
      <c r="C20">
        <v>705293391.37</v>
      </c>
      <c r="D20">
        <v>1.5458850048206E-2</v>
      </c>
    </row>
    <row r="21" spans="1:4" x14ac:dyDescent="0.3">
      <c r="A21">
        <v>2020</v>
      </c>
      <c r="B21" t="s">
        <v>684</v>
      </c>
      <c r="C21">
        <v>520067933.85000002</v>
      </c>
      <c r="D21">
        <v>2.4837938897066699E-2</v>
      </c>
    </row>
    <row r="22" spans="1:4" x14ac:dyDescent="0.3">
      <c r="A22">
        <v>2020</v>
      </c>
      <c r="B22" t="s">
        <v>685</v>
      </c>
      <c r="C22">
        <v>3324101301.54</v>
      </c>
      <c r="D22">
        <v>0.15875584638356799</v>
      </c>
    </row>
    <row r="23" spans="1:4" x14ac:dyDescent="0.3">
      <c r="A23">
        <v>2020</v>
      </c>
      <c r="B23" t="s">
        <v>93</v>
      </c>
      <c r="C23">
        <v>758400301.58000004</v>
      </c>
      <c r="D23">
        <v>3.6220461066907503E-2</v>
      </c>
    </row>
    <row r="24" spans="1:4" x14ac:dyDescent="0.3">
      <c r="A24">
        <v>2020</v>
      </c>
      <c r="B24" t="s">
        <v>686</v>
      </c>
      <c r="C24">
        <v>15286765619.139999</v>
      </c>
      <c r="D24">
        <v>0.73008106377789295</v>
      </c>
    </row>
    <row r="25" spans="1:4" x14ac:dyDescent="0.3">
      <c r="A25">
        <v>2020</v>
      </c>
      <c r="B25" t="s">
        <v>687</v>
      </c>
      <c r="C25">
        <v>725686263.15999997</v>
      </c>
      <c r="D25">
        <v>3.4658070397409702E-2</v>
      </c>
    </row>
    <row r="26" spans="1:4" x14ac:dyDescent="0.3">
      <c r="A26">
        <v>2020</v>
      </c>
      <c r="B26" t="s">
        <v>688</v>
      </c>
      <c r="C26">
        <v>323428264.70999998</v>
      </c>
      <c r="D26">
        <v>1.5446619477155201E-2</v>
      </c>
    </row>
    <row r="27" spans="1:4" x14ac:dyDescent="0.3">
      <c r="A27">
        <v>2021</v>
      </c>
      <c r="B27" t="s">
        <v>684</v>
      </c>
      <c r="C27">
        <v>719311276.94000006</v>
      </c>
      <c r="D27">
        <v>2.4836744659070899E-2</v>
      </c>
    </row>
    <row r="28" spans="1:4" x14ac:dyDescent="0.3">
      <c r="A28">
        <v>2021</v>
      </c>
      <c r="B28" t="s">
        <v>685</v>
      </c>
      <c r="C28">
        <v>4016499470.48</v>
      </c>
      <c r="D28">
        <v>0.138683731187946</v>
      </c>
    </row>
    <row r="29" spans="1:4" x14ac:dyDescent="0.3">
      <c r="A29">
        <v>2021</v>
      </c>
      <c r="B29" t="s">
        <v>93</v>
      </c>
      <c r="C29">
        <v>1197244886.71</v>
      </c>
      <c r="D29">
        <v>4.1339078781153102E-2</v>
      </c>
    </row>
    <row r="30" spans="1:4" x14ac:dyDescent="0.3">
      <c r="A30">
        <v>2021</v>
      </c>
      <c r="B30" t="s">
        <v>686</v>
      </c>
      <c r="C30">
        <v>21944325934.150002</v>
      </c>
      <c r="D30">
        <v>0.75770481767015696</v>
      </c>
    </row>
    <row r="31" spans="1:4" x14ac:dyDescent="0.3">
      <c r="A31">
        <v>2021</v>
      </c>
      <c r="B31" t="s">
        <v>687</v>
      </c>
      <c r="C31">
        <v>624301829.25999999</v>
      </c>
      <c r="D31">
        <v>2.15562102536241E-2</v>
      </c>
    </row>
    <row r="32" spans="1:4" x14ac:dyDescent="0.3">
      <c r="A32">
        <v>2021</v>
      </c>
      <c r="B32" t="s">
        <v>688</v>
      </c>
      <c r="C32">
        <v>459892960.94999999</v>
      </c>
      <c r="D32">
        <v>1.5879417448048699E-2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689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2847791347.1799998</v>
      </c>
      <c r="C3" t="s">
        <v>680</v>
      </c>
    </row>
    <row r="4" spans="1:3" x14ac:dyDescent="0.3">
      <c r="A4">
        <v>2018</v>
      </c>
      <c r="B4">
        <v>3114554972.96</v>
      </c>
      <c r="C4" t="s">
        <v>680</v>
      </c>
    </row>
    <row r="5" spans="1:3" x14ac:dyDescent="0.3">
      <c r="A5">
        <v>2019</v>
      </c>
      <c r="B5">
        <v>3390792068.5700002</v>
      </c>
      <c r="C5" t="s">
        <v>680</v>
      </c>
    </row>
    <row r="6" spans="1:3" x14ac:dyDescent="0.3">
      <c r="A6">
        <v>2020</v>
      </c>
      <c r="B6">
        <v>3324101301.54</v>
      </c>
      <c r="C6" t="s">
        <v>680</v>
      </c>
    </row>
    <row r="7" spans="1:3" x14ac:dyDescent="0.3">
      <c r="A7">
        <v>2021</v>
      </c>
      <c r="B7">
        <v>4016499470.48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690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923395336.94000006</v>
      </c>
    </row>
    <row r="4" spans="1:3" x14ac:dyDescent="0.3">
      <c r="A4">
        <v>2017</v>
      </c>
      <c r="B4" t="s">
        <v>20</v>
      </c>
      <c r="C4">
        <v>241760125.61000001</v>
      </c>
    </row>
    <row r="5" spans="1:3" x14ac:dyDescent="0.3">
      <c r="A5">
        <v>2017</v>
      </c>
      <c r="B5" t="s">
        <v>22</v>
      </c>
      <c r="C5">
        <v>354561232.58999997</v>
      </c>
    </row>
    <row r="6" spans="1:3" x14ac:dyDescent="0.3">
      <c r="A6">
        <v>2017</v>
      </c>
      <c r="B6" t="s">
        <v>36</v>
      </c>
      <c r="C6">
        <v>1171997503.04</v>
      </c>
    </row>
    <row r="7" spans="1:3" x14ac:dyDescent="0.3">
      <c r="A7">
        <v>2018</v>
      </c>
      <c r="B7" t="s">
        <v>24</v>
      </c>
      <c r="C7">
        <v>1179516869.6600001</v>
      </c>
    </row>
    <row r="8" spans="1:3" x14ac:dyDescent="0.3">
      <c r="A8">
        <v>2018</v>
      </c>
      <c r="B8" t="s">
        <v>20</v>
      </c>
      <c r="C8">
        <v>373417054.58999997</v>
      </c>
    </row>
    <row r="9" spans="1:3" x14ac:dyDescent="0.3">
      <c r="A9">
        <v>2018</v>
      </c>
      <c r="B9" t="s">
        <v>22</v>
      </c>
      <c r="C9">
        <v>400958906.66000003</v>
      </c>
    </row>
    <row r="10" spans="1:3" x14ac:dyDescent="0.3">
      <c r="A10">
        <v>2018</v>
      </c>
      <c r="B10" t="s">
        <v>36</v>
      </c>
      <c r="C10">
        <v>947750741.04999995</v>
      </c>
    </row>
    <row r="11" spans="1:3" x14ac:dyDescent="0.3">
      <c r="A11">
        <v>2019</v>
      </c>
      <c r="B11" t="s">
        <v>24</v>
      </c>
      <c r="C11">
        <v>1030506783.0599999</v>
      </c>
    </row>
    <row r="12" spans="1:3" x14ac:dyDescent="0.3">
      <c r="A12">
        <v>2019</v>
      </c>
      <c r="B12" t="s">
        <v>20</v>
      </c>
      <c r="C12">
        <v>552083628.01999998</v>
      </c>
    </row>
    <row r="13" spans="1:3" x14ac:dyDescent="0.3">
      <c r="A13">
        <v>2019</v>
      </c>
      <c r="B13" t="s">
        <v>22</v>
      </c>
      <c r="C13">
        <v>411053516.51999998</v>
      </c>
    </row>
    <row r="14" spans="1:3" x14ac:dyDescent="0.3">
      <c r="A14">
        <v>2019</v>
      </c>
      <c r="B14" t="s">
        <v>36</v>
      </c>
      <c r="C14">
        <v>928326138.22000003</v>
      </c>
    </row>
    <row r="15" spans="1:3" x14ac:dyDescent="0.3">
      <c r="A15">
        <v>2020</v>
      </c>
      <c r="B15" t="s">
        <v>24</v>
      </c>
      <c r="C15">
        <v>1067042752.95</v>
      </c>
    </row>
    <row r="16" spans="1:3" x14ac:dyDescent="0.3">
      <c r="A16">
        <v>2020</v>
      </c>
      <c r="B16" t="s">
        <v>20</v>
      </c>
      <c r="C16">
        <v>747869558.34000003</v>
      </c>
    </row>
    <row r="17" spans="1:3" x14ac:dyDescent="0.3">
      <c r="A17">
        <v>2020</v>
      </c>
      <c r="B17" t="s">
        <v>22</v>
      </c>
      <c r="C17">
        <v>316318122.94999999</v>
      </c>
    </row>
    <row r="18" spans="1:3" x14ac:dyDescent="0.3">
      <c r="A18">
        <v>2020</v>
      </c>
      <c r="B18" t="s">
        <v>36</v>
      </c>
      <c r="C18">
        <v>821961374.22000003</v>
      </c>
    </row>
    <row r="19" spans="1:3" x14ac:dyDescent="0.3">
      <c r="A19">
        <v>2021</v>
      </c>
      <c r="B19" t="s">
        <v>24</v>
      </c>
      <c r="C19">
        <v>1137162350.04</v>
      </c>
    </row>
    <row r="20" spans="1:3" x14ac:dyDescent="0.3">
      <c r="A20">
        <v>2021</v>
      </c>
      <c r="B20" t="s">
        <v>20</v>
      </c>
      <c r="C20">
        <v>1227707914.3299999</v>
      </c>
    </row>
    <row r="21" spans="1:3" x14ac:dyDescent="0.3">
      <c r="A21">
        <v>2021</v>
      </c>
      <c r="B21" t="s">
        <v>22</v>
      </c>
      <c r="C21">
        <v>361648119.43000001</v>
      </c>
    </row>
    <row r="22" spans="1:3" x14ac:dyDescent="0.3">
      <c r="A22">
        <v>2021</v>
      </c>
      <c r="B22" t="s">
        <v>36</v>
      </c>
      <c r="C22">
        <v>713551023.11000001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691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34865362629.32</v>
      </c>
      <c r="C3" t="s">
        <v>680</v>
      </c>
    </row>
    <row r="4" spans="1:3" x14ac:dyDescent="0.3">
      <c r="A4">
        <v>2018</v>
      </c>
      <c r="B4">
        <v>40825812345.639999</v>
      </c>
      <c r="C4" t="s">
        <v>680</v>
      </c>
    </row>
    <row r="5" spans="1:3" x14ac:dyDescent="0.3">
      <c r="A5">
        <v>2019</v>
      </c>
      <c r="B5">
        <v>42390478018.730003</v>
      </c>
      <c r="C5" t="s">
        <v>680</v>
      </c>
    </row>
    <row r="6" spans="1:3" x14ac:dyDescent="0.3">
      <c r="A6">
        <v>2020</v>
      </c>
      <c r="B6">
        <v>28547784565.049999</v>
      </c>
      <c r="C6" t="s">
        <v>680</v>
      </c>
    </row>
    <row r="7" spans="1:3" x14ac:dyDescent="0.3">
      <c r="A7">
        <v>2021</v>
      </c>
      <c r="B7">
        <v>35325318152.449997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D57"/>
  <sheetViews>
    <sheetView workbookViewId="0"/>
  </sheetViews>
  <sheetFormatPr defaultColWidth="11.5546875" defaultRowHeight="14.4" x14ac:dyDescent="0.3"/>
  <sheetData>
    <row r="1" spans="1:4" x14ac:dyDescent="0.3">
      <c r="A1" t="s">
        <v>692</v>
      </c>
    </row>
    <row r="2" spans="1:4" x14ac:dyDescent="0.3">
      <c r="A2" t="s">
        <v>2</v>
      </c>
      <c r="B2" t="s">
        <v>683</v>
      </c>
      <c r="C2" t="s">
        <v>679</v>
      </c>
      <c r="D2" t="s">
        <v>11</v>
      </c>
    </row>
    <row r="3" spans="1:4" x14ac:dyDescent="0.3">
      <c r="A3">
        <v>2017</v>
      </c>
      <c r="B3" t="s">
        <v>693</v>
      </c>
      <c r="C3">
        <v>-318578157.11000001</v>
      </c>
      <c r="D3">
        <v>9.1373825792963898E-3</v>
      </c>
    </row>
    <row r="4" spans="1:4" x14ac:dyDescent="0.3">
      <c r="A4">
        <v>2017</v>
      </c>
      <c r="B4" t="s">
        <v>694</v>
      </c>
      <c r="C4">
        <v>-9544717692.6700001</v>
      </c>
      <c r="D4">
        <v>0.27375931219035599</v>
      </c>
    </row>
    <row r="5" spans="1:4" x14ac:dyDescent="0.3">
      <c r="A5">
        <v>2017</v>
      </c>
      <c r="B5" t="s">
        <v>695</v>
      </c>
      <c r="C5">
        <v>-1284323642.7</v>
      </c>
      <c r="D5">
        <v>3.6836663836100403E-2</v>
      </c>
    </row>
    <row r="6" spans="1:4" x14ac:dyDescent="0.3">
      <c r="A6">
        <v>2017</v>
      </c>
      <c r="B6" t="s">
        <v>696</v>
      </c>
      <c r="C6">
        <v>-284093738.64999998</v>
      </c>
      <c r="D6">
        <v>8.1483087289358005E-3</v>
      </c>
    </row>
    <row r="7" spans="1:4" x14ac:dyDescent="0.3">
      <c r="A7">
        <v>2017</v>
      </c>
      <c r="B7" t="s">
        <v>697</v>
      </c>
      <c r="C7">
        <v>-6164732749.3500004</v>
      </c>
      <c r="D7">
        <v>0.176815391679471</v>
      </c>
    </row>
    <row r="8" spans="1:4" x14ac:dyDescent="0.3">
      <c r="A8">
        <v>2017</v>
      </c>
      <c r="B8" t="s">
        <v>698</v>
      </c>
      <c r="C8">
        <v>-1088755657</v>
      </c>
      <c r="D8">
        <v>3.1227429600414101E-2</v>
      </c>
    </row>
    <row r="9" spans="1:4" x14ac:dyDescent="0.3">
      <c r="A9">
        <v>2017</v>
      </c>
      <c r="B9" t="s">
        <v>699</v>
      </c>
      <c r="C9">
        <v>-5026011630.2600002</v>
      </c>
      <c r="D9">
        <v>0.144154864634432</v>
      </c>
    </row>
    <row r="10" spans="1:4" x14ac:dyDescent="0.3">
      <c r="A10">
        <v>2017</v>
      </c>
      <c r="B10" t="s">
        <v>700</v>
      </c>
      <c r="C10">
        <v>-1131173212.3599999</v>
      </c>
      <c r="D10">
        <v>3.2444039787750303E-2</v>
      </c>
    </row>
    <row r="11" spans="1:4" x14ac:dyDescent="0.3">
      <c r="A11">
        <v>2017</v>
      </c>
      <c r="B11" t="s">
        <v>701</v>
      </c>
      <c r="C11">
        <v>-7091675865.5500002</v>
      </c>
      <c r="D11">
        <v>0.20340175264909699</v>
      </c>
    </row>
    <row r="12" spans="1:4" x14ac:dyDescent="0.3">
      <c r="A12">
        <v>2017</v>
      </c>
      <c r="B12" t="s">
        <v>702</v>
      </c>
      <c r="C12">
        <v>-1681010936.0599999</v>
      </c>
      <c r="D12">
        <v>4.8214353997464397E-2</v>
      </c>
    </row>
    <row r="13" spans="1:4" x14ac:dyDescent="0.3">
      <c r="A13">
        <v>2017</v>
      </c>
      <c r="B13" t="s">
        <v>703</v>
      </c>
      <c r="C13">
        <v>-1250289347.6099999</v>
      </c>
      <c r="D13">
        <v>3.58605003166831E-2</v>
      </c>
    </row>
    <row r="14" spans="1:4" x14ac:dyDescent="0.3">
      <c r="A14">
        <v>2018</v>
      </c>
      <c r="B14" t="s">
        <v>693</v>
      </c>
      <c r="C14">
        <v>-390504171.81</v>
      </c>
      <c r="D14">
        <v>9.5651292496989095E-3</v>
      </c>
    </row>
    <row r="15" spans="1:4" x14ac:dyDescent="0.3">
      <c r="A15">
        <v>2018</v>
      </c>
      <c r="B15" t="s">
        <v>694</v>
      </c>
      <c r="C15">
        <v>-13500278478.540001</v>
      </c>
      <c r="D15">
        <v>0.33067997188258702</v>
      </c>
    </row>
    <row r="16" spans="1:4" x14ac:dyDescent="0.3">
      <c r="A16">
        <v>2018</v>
      </c>
      <c r="B16" t="s">
        <v>695</v>
      </c>
      <c r="C16">
        <v>-1470284278.8599999</v>
      </c>
      <c r="D16">
        <v>3.6013595183661297E-2</v>
      </c>
    </row>
    <row r="17" spans="1:4" x14ac:dyDescent="0.3">
      <c r="A17">
        <v>2018</v>
      </c>
      <c r="B17" t="s">
        <v>696</v>
      </c>
      <c r="C17">
        <v>-218499007.66999999</v>
      </c>
      <c r="D17">
        <v>5.3519818741178003E-3</v>
      </c>
    </row>
    <row r="18" spans="1:4" x14ac:dyDescent="0.3">
      <c r="A18">
        <v>2018</v>
      </c>
      <c r="B18" t="s">
        <v>697</v>
      </c>
      <c r="C18">
        <v>-6415485172.1099997</v>
      </c>
      <c r="D18">
        <v>0.15714286632670399</v>
      </c>
    </row>
    <row r="19" spans="1:4" x14ac:dyDescent="0.3">
      <c r="A19">
        <v>2018</v>
      </c>
      <c r="B19" t="s">
        <v>698</v>
      </c>
      <c r="C19">
        <v>-3065644661.5999999</v>
      </c>
      <c r="D19">
        <v>7.5090842911969505E-2</v>
      </c>
    </row>
    <row r="20" spans="1:4" x14ac:dyDescent="0.3">
      <c r="A20">
        <v>2018</v>
      </c>
      <c r="B20" t="s">
        <v>699</v>
      </c>
      <c r="C20">
        <v>-4683320384.9399996</v>
      </c>
      <c r="D20">
        <v>0.114714689454064</v>
      </c>
    </row>
    <row r="21" spans="1:4" x14ac:dyDescent="0.3">
      <c r="A21">
        <v>2018</v>
      </c>
      <c r="B21" t="s">
        <v>700</v>
      </c>
      <c r="C21">
        <v>-2031127098.53</v>
      </c>
      <c r="D21">
        <v>4.9751051646787697E-2</v>
      </c>
    </row>
    <row r="22" spans="1:4" x14ac:dyDescent="0.3">
      <c r="A22">
        <v>2018</v>
      </c>
      <c r="B22" t="s">
        <v>701</v>
      </c>
      <c r="C22">
        <v>-5445357861.5799999</v>
      </c>
      <c r="D22">
        <v>0.133380269704824</v>
      </c>
    </row>
    <row r="23" spans="1:4" x14ac:dyDescent="0.3">
      <c r="A23">
        <v>2018</v>
      </c>
      <c r="B23" t="s">
        <v>702</v>
      </c>
      <c r="C23">
        <v>-2243390740.4299998</v>
      </c>
      <c r="D23">
        <v>5.4950302554594099E-2</v>
      </c>
    </row>
    <row r="24" spans="1:4" x14ac:dyDescent="0.3">
      <c r="A24">
        <v>2018</v>
      </c>
      <c r="B24" t="s">
        <v>703</v>
      </c>
      <c r="C24">
        <v>-1361920489.5699999</v>
      </c>
      <c r="D24">
        <v>3.3359299210991601E-2</v>
      </c>
    </row>
    <row r="25" spans="1:4" x14ac:dyDescent="0.3">
      <c r="A25">
        <v>2019</v>
      </c>
      <c r="B25" t="s">
        <v>693</v>
      </c>
      <c r="C25">
        <v>-363547649.56999999</v>
      </c>
      <c r="D25">
        <v>8.5685842308047006E-3</v>
      </c>
    </row>
    <row r="26" spans="1:4" x14ac:dyDescent="0.3">
      <c r="A26">
        <v>2019</v>
      </c>
      <c r="B26" t="s">
        <v>694</v>
      </c>
      <c r="C26">
        <v>-12471543015.52</v>
      </c>
      <c r="D26">
        <v>0.29394624595423502</v>
      </c>
    </row>
    <row r="27" spans="1:4" x14ac:dyDescent="0.3">
      <c r="A27">
        <v>2019</v>
      </c>
      <c r="B27" t="s">
        <v>695</v>
      </c>
      <c r="C27">
        <v>-1678704886.3199999</v>
      </c>
      <c r="D27">
        <v>3.9565994262676998E-2</v>
      </c>
    </row>
    <row r="28" spans="1:4" x14ac:dyDescent="0.3">
      <c r="A28">
        <v>2019</v>
      </c>
      <c r="B28" t="s">
        <v>696</v>
      </c>
      <c r="C28">
        <v>-316671848.81</v>
      </c>
      <c r="D28">
        <v>7.4637517620112503E-3</v>
      </c>
    </row>
    <row r="29" spans="1:4" x14ac:dyDescent="0.3">
      <c r="A29">
        <v>2019</v>
      </c>
      <c r="B29" t="s">
        <v>697</v>
      </c>
      <c r="C29">
        <v>-6988376891.54</v>
      </c>
      <c r="D29">
        <v>0.16471154772309901</v>
      </c>
    </row>
    <row r="30" spans="1:4" x14ac:dyDescent="0.3">
      <c r="A30">
        <v>2019</v>
      </c>
      <c r="B30" t="s">
        <v>698</v>
      </c>
      <c r="C30">
        <v>-5595524967.75</v>
      </c>
      <c r="D30">
        <v>0.131882923898549</v>
      </c>
    </row>
    <row r="31" spans="1:4" x14ac:dyDescent="0.3">
      <c r="A31">
        <v>2019</v>
      </c>
      <c r="B31" t="s">
        <v>699</v>
      </c>
      <c r="C31">
        <v>-5085230078.6099997</v>
      </c>
      <c r="D31">
        <v>0.119855601633319</v>
      </c>
    </row>
    <row r="32" spans="1:4" x14ac:dyDescent="0.3">
      <c r="A32">
        <v>2019</v>
      </c>
      <c r="B32" t="s">
        <v>700</v>
      </c>
      <c r="C32">
        <v>-1507317851.98</v>
      </c>
      <c r="D32">
        <v>3.5526512116259401E-2</v>
      </c>
    </row>
    <row r="33" spans="1:4" x14ac:dyDescent="0.3">
      <c r="A33">
        <v>2019</v>
      </c>
      <c r="B33" t="s">
        <v>701</v>
      </c>
      <c r="C33">
        <v>-4749126025.9799995</v>
      </c>
      <c r="D33">
        <v>0.111933845327973</v>
      </c>
    </row>
    <row r="34" spans="1:4" x14ac:dyDescent="0.3">
      <c r="A34">
        <v>2019</v>
      </c>
      <c r="B34" t="s">
        <v>702</v>
      </c>
      <c r="C34">
        <v>-2434621139.1900001</v>
      </c>
      <c r="D34">
        <v>5.7382454063233897E-2</v>
      </c>
    </row>
    <row r="35" spans="1:4" x14ac:dyDescent="0.3">
      <c r="A35">
        <v>2019</v>
      </c>
      <c r="B35" t="s">
        <v>703</v>
      </c>
      <c r="C35">
        <v>-1237307381.6500001</v>
      </c>
      <c r="D35">
        <v>2.9162539027839499E-2</v>
      </c>
    </row>
    <row r="36" spans="1:4" x14ac:dyDescent="0.3">
      <c r="A36">
        <v>2020</v>
      </c>
      <c r="B36" t="s">
        <v>693</v>
      </c>
      <c r="C36">
        <v>-389427997.30000001</v>
      </c>
      <c r="D36">
        <v>1.36412686039659E-2</v>
      </c>
    </row>
    <row r="37" spans="1:4" x14ac:dyDescent="0.3">
      <c r="A37">
        <v>2020</v>
      </c>
      <c r="B37" t="s">
        <v>694</v>
      </c>
      <c r="C37">
        <v>-5696731820.2600002</v>
      </c>
      <c r="D37">
        <v>0.19955074998128899</v>
      </c>
    </row>
    <row r="38" spans="1:4" x14ac:dyDescent="0.3">
      <c r="A38">
        <v>2020</v>
      </c>
      <c r="B38" t="s">
        <v>695</v>
      </c>
      <c r="C38">
        <v>-881588755.65999997</v>
      </c>
      <c r="D38">
        <v>3.0881161851673E-2</v>
      </c>
    </row>
    <row r="39" spans="1:4" x14ac:dyDescent="0.3">
      <c r="A39">
        <v>2020</v>
      </c>
      <c r="B39" t="s">
        <v>696</v>
      </c>
      <c r="C39">
        <v>-529532452.02999997</v>
      </c>
      <c r="D39">
        <v>1.8548985852943799E-2</v>
      </c>
    </row>
    <row r="40" spans="1:4" x14ac:dyDescent="0.3">
      <c r="A40">
        <v>2020</v>
      </c>
      <c r="B40" t="s">
        <v>697</v>
      </c>
      <c r="C40">
        <v>-4012189873.71</v>
      </c>
      <c r="D40">
        <v>0.140542950524503</v>
      </c>
    </row>
    <row r="41" spans="1:4" x14ac:dyDescent="0.3">
      <c r="A41">
        <v>2020</v>
      </c>
      <c r="B41" t="s">
        <v>698</v>
      </c>
      <c r="C41">
        <v>-3259508727.9099998</v>
      </c>
      <c r="D41">
        <v>0.114177291778378</v>
      </c>
    </row>
    <row r="42" spans="1:4" x14ac:dyDescent="0.3">
      <c r="A42">
        <v>2020</v>
      </c>
      <c r="B42" t="s">
        <v>699</v>
      </c>
      <c r="C42">
        <v>-5400032062.1499996</v>
      </c>
      <c r="D42">
        <v>0.18915765774557</v>
      </c>
    </row>
    <row r="43" spans="1:4" x14ac:dyDescent="0.3">
      <c r="A43">
        <v>2020</v>
      </c>
      <c r="B43" t="s">
        <v>700</v>
      </c>
      <c r="C43">
        <v>-1196024369.4400001</v>
      </c>
      <c r="D43">
        <v>4.1895523160989802E-2</v>
      </c>
    </row>
    <row r="44" spans="1:4" x14ac:dyDescent="0.3">
      <c r="A44">
        <v>2020</v>
      </c>
      <c r="B44" t="s">
        <v>701</v>
      </c>
      <c r="C44">
        <v>-5070001575.4099998</v>
      </c>
      <c r="D44">
        <v>0.17759702382009099</v>
      </c>
    </row>
    <row r="45" spans="1:4" x14ac:dyDescent="0.3">
      <c r="A45">
        <v>2020</v>
      </c>
      <c r="B45" t="s">
        <v>702</v>
      </c>
      <c r="C45">
        <v>-1348936647.8699999</v>
      </c>
      <c r="D45">
        <v>4.7251885511335003E-2</v>
      </c>
    </row>
    <row r="46" spans="1:4" x14ac:dyDescent="0.3">
      <c r="A46">
        <v>2020</v>
      </c>
      <c r="B46" t="s">
        <v>703</v>
      </c>
      <c r="C46">
        <v>-763810283.30999994</v>
      </c>
      <c r="D46">
        <v>2.6755501169260801E-2</v>
      </c>
    </row>
    <row r="47" spans="1:4" x14ac:dyDescent="0.3">
      <c r="A47">
        <v>2021</v>
      </c>
      <c r="B47" t="s">
        <v>693</v>
      </c>
      <c r="C47">
        <v>-253729122.40000001</v>
      </c>
      <c r="D47">
        <v>7.1826422427374702E-3</v>
      </c>
    </row>
    <row r="48" spans="1:4" x14ac:dyDescent="0.3">
      <c r="A48">
        <v>2021</v>
      </c>
      <c r="B48" t="s">
        <v>694</v>
      </c>
      <c r="C48">
        <v>-9258172220.2000008</v>
      </c>
      <c r="D48">
        <v>0.26208319427564097</v>
      </c>
    </row>
    <row r="49" spans="1:4" x14ac:dyDescent="0.3">
      <c r="A49">
        <v>2021</v>
      </c>
      <c r="B49" t="s">
        <v>695</v>
      </c>
      <c r="C49">
        <v>-841407176.92999995</v>
      </c>
      <c r="D49">
        <v>2.3818813840503401E-2</v>
      </c>
    </row>
    <row r="50" spans="1:4" x14ac:dyDescent="0.3">
      <c r="A50">
        <v>2021</v>
      </c>
      <c r="B50" t="s">
        <v>696</v>
      </c>
      <c r="C50">
        <v>-488861121.60000002</v>
      </c>
      <c r="D50">
        <v>1.3838831386886101E-2</v>
      </c>
    </row>
    <row r="51" spans="1:4" x14ac:dyDescent="0.3">
      <c r="A51">
        <v>2021</v>
      </c>
      <c r="B51" t="s">
        <v>697</v>
      </c>
      <c r="C51">
        <v>-5348037716.0799999</v>
      </c>
      <c r="D51">
        <v>0.15139390091261101</v>
      </c>
    </row>
    <row r="52" spans="1:4" x14ac:dyDescent="0.3">
      <c r="A52">
        <v>2021</v>
      </c>
      <c r="B52" t="s">
        <v>698</v>
      </c>
      <c r="C52">
        <v>-2701791424.1999998</v>
      </c>
      <c r="D52">
        <v>7.6483144823760105E-2</v>
      </c>
    </row>
    <row r="53" spans="1:4" x14ac:dyDescent="0.3">
      <c r="A53">
        <v>2021</v>
      </c>
      <c r="B53" t="s">
        <v>699</v>
      </c>
      <c r="C53">
        <v>-4685817025.8100004</v>
      </c>
      <c r="D53">
        <v>0.13264755339460901</v>
      </c>
    </row>
    <row r="54" spans="1:4" x14ac:dyDescent="0.3">
      <c r="A54">
        <v>2021</v>
      </c>
      <c r="B54" t="s">
        <v>700</v>
      </c>
      <c r="C54">
        <v>-2315630894.5900002</v>
      </c>
      <c r="D54">
        <v>6.5551593466080194E-2</v>
      </c>
    </row>
    <row r="55" spans="1:4" x14ac:dyDescent="0.3">
      <c r="A55">
        <v>2021</v>
      </c>
      <c r="B55" t="s">
        <v>701</v>
      </c>
      <c r="C55">
        <v>-7050710611.2200003</v>
      </c>
      <c r="D55">
        <v>0.199593690304216</v>
      </c>
    </row>
    <row r="56" spans="1:4" x14ac:dyDescent="0.3">
      <c r="A56">
        <v>2021</v>
      </c>
      <c r="B56" t="s">
        <v>702</v>
      </c>
      <c r="C56">
        <v>-1593743934.7</v>
      </c>
      <c r="D56">
        <v>4.5116194787590699E-2</v>
      </c>
    </row>
    <row r="57" spans="1:4" x14ac:dyDescent="0.3">
      <c r="A57">
        <v>2021</v>
      </c>
      <c r="B57" t="s">
        <v>703</v>
      </c>
      <c r="C57">
        <v>-787416904.73000002</v>
      </c>
      <c r="D57">
        <v>2.22904405653645E-2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704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900290999.65999997</v>
      </c>
    </row>
    <row r="4" spans="1:3" x14ac:dyDescent="0.3">
      <c r="A4">
        <v>2017</v>
      </c>
      <c r="B4" t="s">
        <v>20</v>
      </c>
      <c r="C4">
        <v>6964914593.71</v>
      </c>
    </row>
    <row r="5" spans="1:3" x14ac:dyDescent="0.3">
      <c r="A5">
        <v>2017</v>
      </c>
      <c r="B5" t="s">
        <v>22</v>
      </c>
      <c r="C5">
        <v>9160993082.0499992</v>
      </c>
    </row>
    <row r="6" spans="1:3" x14ac:dyDescent="0.3">
      <c r="A6">
        <v>2017</v>
      </c>
      <c r="B6" t="s">
        <v>36</v>
      </c>
      <c r="C6">
        <v>14060646820.23</v>
      </c>
    </row>
    <row r="7" spans="1:3" x14ac:dyDescent="0.3">
      <c r="A7">
        <v>2018</v>
      </c>
      <c r="B7" t="s">
        <v>24</v>
      </c>
      <c r="C7">
        <v>1197834132.9000001</v>
      </c>
    </row>
    <row r="8" spans="1:3" x14ac:dyDescent="0.3">
      <c r="A8">
        <v>2018</v>
      </c>
      <c r="B8" t="s">
        <v>20</v>
      </c>
      <c r="C8">
        <v>7839714650.2299995</v>
      </c>
    </row>
    <row r="9" spans="1:3" x14ac:dyDescent="0.3">
      <c r="A9">
        <v>2018</v>
      </c>
      <c r="B9" t="s">
        <v>22</v>
      </c>
      <c r="C9">
        <v>10497418951.67</v>
      </c>
    </row>
    <row r="10" spans="1:3" x14ac:dyDescent="0.3">
      <c r="A10">
        <v>2018</v>
      </c>
      <c r="B10" t="s">
        <v>36</v>
      </c>
      <c r="C10">
        <v>16095320542.08</v>
      </c>
    </row>
    <row r="11" spans="1:3" x14ac:dyDescent="0.3">
      <c r="A11">
        <v>2019</v>
      </c>
      <c r="B11" t="s">
        <v>24</v>
      </c>
      <c r="C11">
        <v>1147988364.52</v>
      </c>
    </row>
    <row r="12" spans="1:3" x14ac:dyDescent="0.3">
      <c r="A12">
        <v>2019</v>
      </c>
      <c r="B12" t="s">
        <v>20</v>
      </c>
      <c r="C12">
        <v>11784065318.360001</v>
      </c>
    </row>
    <row r="13" spans="1:3" x14ac:dyDescent="0.3">
      <c r="A13">
        <v>2019</v>
      </c>
      <c r="B13" t="s">
        <v>22</v>
      </c>
      <c r="C13">
        <v>11341097700.200001</v>
      </c>
    </row>
    <row r="14" spans="1:3" x14ac:dyDescent="0.3">
      <c r="A14">
        <v>2019</v>
      </c>
      <c r="B14" t="s">
        <v>36</v>
      </c>
      <c r="C14">
        <v>18260016483.32</v>
      </c>
    </row>
    <row r="15" spans="1:3" x14ac:dyDescent="0.3">
      <c r="A15">
        <v>2020</v>
      </c>
      <c r="B15" t="s">
        <v>24</v>
      </c>
      <c r="C15">
        <v>1176720335.2</v>
      </c>
    </row>
    <row r="16" spans="1:3" x14ac:dyDescent="0.3">
      <c r="A16">
        <v>2020</v>
      </c>
      <c r="B16" t="s">
        <v>20</v>
      </c>
      <c r="C16">
        <v>7813491844.9200001</v>
      </c>
    </row>
    <row r="17" spans="1:3" x14ac:dyDescent="0.3">
      <c r="A17">
        <v>2020</v>
      </c>
      <c r="B17" t="s">
        <v>22</v>
      </c>
      <c r="C17">
        <v>7282875192.6499996</v>
      </c>
    </row>
    <row r="18" spans="1:3" x14ac:dyDescent="0.3">
      <c r="A18">
        <v>2020</v>
      </c>
      <c r="B18" t="s">
        <v>36</v>
      </c>
      <c r="C18">
        <v>12564392805.49</v>
      </c>
    </row>
    <row r="19" spans="1:3" x14ac:dyDescent="0.3">
      <c r="A19">
        <v>2021</v>
      </c>
      <c r="B19" t="s">
        <v>24</v>
      </c>
      <c r="C19">
        <v>1219331391.9100001</v>
      </c>
    </row>
    <row r="20" spans="1:3" x14ac:dyDescent="0.3">
      <c r="A20">
        <v>2021</v>
      </c>
      <c r="B20" t="s">
        <v>20</v>
      </c>
      <c r="C20">
        <v>10603712057.93</v>
      </c>
    </row>
    <row r="21" spans="1:3" x14ac:dyDescent="0.3">
      <c r="A21">
        <v>2021</v>
      </c>
      <c r="B21" t="s">
        <v>22</v>
      </c>
      <c r="C21">
        <v>10714711190.42</v>
      </c>
    </row>
    <row r="22" spans="1:3" x14ac:dyDescent="0.3">
      <c r="A22">
        <v>2021</v>
      </c>
      <c r="B22" t="s">
        <v>36</v>
      </c>
      <c r="C22">
        <v>13202639351.469999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705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-1580455362.8800001</v>
      </c>
      <c r="C3" t="s">
        <v>680</v>
      </c>
    </row>
    <row r="4" spans="1:3" x14ac:dyDescent="0.3">
      <c r="A4">
        <v>2018</v>
      </c>
      <c r="B4">
        <v>-5057122179.1000004</v>
      </c>
      <c r="C4" t="s">
        <v>680</v>
      </c>
    </row>
    <row r="5" spans="1:3" x14ac:dyDescent="0.3">
      <c r="A5">
        <v>2019</v>
      </c>
      <c r="B5">
        <v>-3024670185.5900002</v>
      </c>
      <c r="C5" t="s">
        <v>680</v>
      </c>
    </row>
    <row r="6" spans="1:3" x14ac:dyDescent="0.3">
      <c r="A6">
        <v>2020</v>
      </c>
      <c r="B6">
        <v>-12526450927.25</v>
      </c>
      <c r="C6" t="s">
        <v>680</v>
      </c>
    </row>
    <row r="7" spans="1:3" x14ac:dyDescent="0.3">
      <c r="A7">
        <v>2021</v>
      </c>
      <c r="B7">
        <v>-8240429094.29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706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-13685745.359999999</v>
      </c>
    </row>
    <row r="4" spans="1:3" x14ac:dyDescent="0.3">
      <c r="A4">
        <v>2017</v>
      </c>
      <c r="B4" t="s">
        <v>20</v>
      </c>
      <c r="C4">
        <v>-493380312.79000002</v>
      </c>
    </row>
    <row r="5" spans="1:3" x14ac:dyDescent="0.3">
      <c r="A5">
        <v>2017</v>
      </c>
      <c r="B5" t="s">
        <v>22</v>
      </c>
      <c r="C5">
        <v>-793737666.27999997</v>
      </c>
    </row>
    <row r="6" spans="1:3" x14ac:dyDescent="0.3">
      <c r="A6">
        <v>2017</v>
      </c>
      <c r="B6" t="s">
        <v>36</v>
      </c>
      <c r="C6">
        <v>-115566031.7</v>
      </c>
    </row>
    <row r="7" spans="1:3" x14ac:dyDescent="0.3">
      <c r="A7">
        <v>2018</v>
      </c>
      <c r="B7" t="s">
        <v>24</v>
      </c>
      <c r="C7">
        <v>-44264633.100000001</v>
      </c>
    </row>
    <row r="8" spans="1:3" x14ac:dyDescent="0.3">
      <c r="A8">
        <v>2018</v>
      </c>
      <c r="B8" t="s">
        <v>20</v>
      </c>
      <c r="C8">
        <v>-2032215284.5899999</v>
      </c>
    </row>
    <row r="9" spans="1:3" x14ac:dyDescent="0.3">
      <c r="A9">
        <v>2018</v>
      </c>
      <c r="B9" t="s">
        <v>22</v>
      </c>
      <c r="C9">
        <v>-1339693420.3699999</v>
      </c>
    </row>
    <row r="10" spans="1:3" x14ac:dyDescent="0.3">
      <c r="A10">
        <v>2018</v>
      </c>
      <c r="B10" t="s">
        <v>36</v>
      </c>
      <c r="C10">
        <v>-1516270757.6300001</v>
      </c>
    </row>
    <row r="11" spans="1:3" x14ac:dyDescent="0.3">
      <c r="A11">
        <v>2019</v>
      </c>
      <c r="B11" t="s">
        <v>24</v>
      </c>
      <c r="C11">
        <v>36393983.479999997</v>
      </c>
    </row>
    <row r="12" spans="1:3" x14ac:dyDescent="0.3">
      <c r="A12">
        <v>2019</v>
      </c>
      <c r="B12" t="s">
        <v>20</v>
      </c>
      <c r="C12">
        <v>-1216231889.9400001</v>
      </c>
    </row>
    <row r="13" spans="1:3" x14ac:dyDescent="0.3">
      <c r="A13">
        <v>2019</v>
      </c>
      <c r="B13" t="s">
        <v>22</v>
      </c>
      <c r="C13">
        <v>-1389951014.5899999</v>
      </c>
    </row>
    <row r="14" spans="1:3" x14ac:dyDescent="0.3">
      <c r="A14">
        <v>2019</v>
      </c>
      <c r="B14" t="s">
        <v>36</v>
      </c>
      <c r="C14">
        <v>-421462504.92000002</v>
      </c>
    </row>
    <row r="15" spans="1:3" x14ac:dyDescent="0.3">
      <c r="A15">
        <v>2020</v>
      </c>
      <c r="B15" t="s">
        <v>24</v>
      </c>
      <c r="C15">
        <v>-58365981.799999997</v>
      </c>
    </row>
    <row r="16" spans="1:3" x14ac:dyDescent="0.3">
      <c r="A16">
        <v>2020</v>
      </c>
      <c r="B16" t="s">
        <v>20</v>
      </c>
      <c r="C16">
        <v>-8275335143.7600002</v>
      </c>
    </row>
    <row r="17" spans="1:3" x14ac:dyDescent="0.3">
      <c r="A17">
        <v>2020</v>
      </c>
      <c r="B17" t="s">
        <v>22</v>
      </c>
      <c r="C17">
        <v>-3957161854.4299998</v>
      </c>
    </row>
    <row r="18" spans="1:3" x14ac:dyDescent="0.3">
      <c r="A18">
        <v>2020</v>
      </c>
      <c r="B18" t="s">
        <v>36</v>
      </c>
      <c r="C18">
        <v>-232976125.16999999</v>
      </c>
    </row>
    <row r="19" spans="1:3" x14ac:dyDescent="0.3">
      <c r="A19">
        <v>2021</v>
      </c>
      <c r="B19" t="s">
        <v>24</v>
      </c>
      <c r="C19">
        <v>-5009388.8099999996</v>
      </c>
    </row>
    <row r="20" spans="1:3" x14ac:dyDescent="0.3">
      <c r="A20">
        <v>2021</v>
      </c>
      <c r="B20" t="s">
        <v>20</v>
      </c>
      <c r="C20">
        <v>-4554584702.6199999</v>
      </c>
    </row>
    <row r="21" spans="1:3" x14ac:dyDescent="0.3">
      <c r="A21">
        <v>2021</v>
      </c>
      <c r="B21" t="s">
        <v>22</v>
      </c>
      <c r="C21">
        <v>-2903835840.23</v>
      </c>
    </row>
    <row r="22" spans="1:3" x14ac:dyDescent="0.3">
      <c r="A22">
        <v>2021</v>
      </c>
      <c r="B22" t="s">
        <v>36</v>
      </c>
      <c r="C22">
        <v>-770664589.5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707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409600779.32999998</v>
      </c>
      <c r="C3" t="s">
        <v>680</v>
      </c>
    </row>
    <row r="4" spans="1:3" x14ac:dyDescent="0.3">
      <c r="A4">
        <v>2018</v>
      </c>
      <c r="B4">
        <v>-3629289123.9000001</v>
      </c>
      <c r="C4" t="s">
        <v>680</v>
      </c>
    </row>
    <row r="5" spans="1:3" x14ac:dyDescent="0.3">
      <c r="A5">
        <v>2019</v>
      </c>
      <c r="B5">
        <v>-1605887086.78</v>
      </c>
      <c r="C5" t="s">
        <v>680</v>
      </c>
    </row>
    <row r="6" spans="1:3" x14ac:dyDescent="0.3">
      <c r="A6">
        <v>2020</v>
      </c>
      <c r="B6">
        <v>-20457572611.84</v>
      </c>
      <c r="C6" t="s">
        <v>680</v>
      </c>
    </row>
    <row r="7" spans="1:3" x14ac:dyDescent="0.3">
      <c r="A7">
        <v>2021</v>
      </c>
      <c r="B7">
        <v>-15190678924.43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708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1793909.62</v>
      </c>
    </row>
    <row r="4" spans="1:3" x14ac:dyDescent="0.3">
      <c r="A4">
        <v>2017</v>
      </c>
      <c r="B4" t="s">
        <v>20</v>
      </c>
      <c r="C4">
        <v>278586477.91000003</v>
      </c>
    </row>
    <row r="5" spans="1:3" x14ac:dyDescent="0.3">
      <c r="A5">
        <v>2017</v>
      </c>
      <c r="B5" t="s">
        <v>22</v>
      </c>
      <c r="C5">
        <v>-29155551.579999998</v>
      </c>
    </row>
    <row r="6" spans="1:3" x14ac:dyDescent="0.3">
      <c r="A6">
        <v>2017</v>
      </c>
      <c r="B6" t="s">
        <v>36</v>
      </c>
      <c r="C6">
        <v>120509451.59999999</v>
      </c>
    </row>
    <row r="7" spans="1:3" x14ac:dyDescent="0.3">
      <c r="A7">
        <v>2018</v>
      </c>
      <c r="B7" t="s">
        <v>24</v>
      </c>
      <c r="C7">
        <v>-31730555.16</v>
      </c>
    </row>
    <row r="8" spans="1:3" x14ac:dyDescent="0.3">
      <c r="A8">
        <v>2018</v>
      </c>
      <c r="B8" t="s">
        <v>20</v>
      </c>
      <c r="C8">
        <v>-794072722.57000005</v>
      </c>
    </row>
    <row r="9" spans="1:3" x14ac:dyDescent="0.3">
      <c r="A9">
        <v>2018</v>
      </c>
      <c r="B9" t="s">
        <v>22</v>
      </c>
      <c r="C9">
        <v>-1168201461.6700001</v>
      </c>
    </row>
    <row r="10" spans="1:3" x14ac:dyDescent="0.3">
      <c r="A10">
        <v>2018</v>
      </c>
      <c r="B10" t="s">
        <v>36</v>
      </c>
      <c r="C10">
        <v>-1102730879.28</v>
      </c>
    </row>
    <row r="11" spans="1:3" x14ac:dyDescent="0.3">
      <c r="A11">
        <v>2019</v>
      </c>
      <c r="B11" t="s">
        <v>24</v>
      </c>
      <c r="C11">
        <v>-48919381.479999997</v>
      </c>
    </row>
    <row r="12" spans="1:3" x14ac:dyDescent="0.3">
      <c r="A12">
        <v>2019</v>
      </c>
      <c r="B12" t="s">
        <v>20</v>
      </c>
      <c r="C12">
        <v>-2375021890.3699999</v>
      </c>
    </row>
    <row r="13" spans="1:3" x14ac:dyDescent="0.3">
      <c r="A13">
        <v>2019</v>
      </c>
      <c r="B13" t="s">
        <v>22</v>
      </c>
      <c r="C13">
        <v>213840021.97</v>
      </c>
    </row>
    <row r="14" spans="1:3" x14ac:dyDescent="0.3">
      <c r="A14">
        <v>2019</v>
      </c>
      <c r="B14" t="s">
        <v>36</v>
      </c>
      <c r="C14">
        <v>590576161.52999997</v>
      </c>
    </row>
    <row r="15" spans="1:3" x14ac:dyDescent="0.3">
      <c r="A15">
        <v>2020</v>
      </c>
      <c r="B15" t="s">
        <v>24</v>
      </c>
      <c r="C15">
        <v>-140890170.78</v>
      </c>
    </row>
    <row r="16" spans="1:3" x14ac:dyDescent="0.3">
      <c r="A16">
        <v>2020</v>
      </c>
      <c r="B16" t="s">
        <v>20</v>
      </c>
      <c r="C16">
        <v>-9544806863.9500008</v>
      </c>
    </row>
    <row r="17" spans="1:3" x14ac:dyDescent="0.3">
      <c r="A17">
        <v>2020</v>
      </c>
      <c r="B17" t="s">
        <v>22</v>
      </c>
      <c r="C17">
        <v>-5426287427.8400002</v>
      </c>
    </row>
    <row r="18" spans="1:3" x14ac:dyDescent="0.3">
      <c r="A18">
        <v>2020</v>
      </c>
      <c r="B18" t="s">
        <v>36</v>
      </c>
      <c r="C18">
        <v>-5391870385.2399998</v>
      </c>
    </row>
    <row r="19" spans="1:3" x14ac:dyDescent="0.3">
      <c r="A19">
        <v>2021</v>
      </c>
      <c r="B19" t="s">
        <v>24</v>
      </c>
      <c r="C19">
        <v>-86674986.790000007</v>
      </c>
    </row>
    <row r="20" spans="1:3" x14ac:dyDescent="0.3">
      <c r="A20">
        <v>2021</v>
      </c>
      <c r="B20" t="s">
        <v>20</v>
      </c>
      <c r="C20">
        <v>-4676317541.3699999</v>
      </c>
    </row>
    <row r="21" spans="1:3" x14ac:dyDescent="0.3">
      <c r="A21">
        <v>2021</v>
      </c>
      <c r="B21" t="s">
        <v>22</v>
      </c>
      <c r="C21">
        <v>-6432841001.04</v>
      </c>
    </row>
    <row r="22" spans="1:3" x14ac:dyDescent="0.3">
      <c r="A22">
        <v>2021</v>
      </c>
      <c r="B22" t="s">
        <v>36</v>
      </c>
      <c r="C22">
        <v>-4087468452.6199999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709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1745445767.49</v>
      </c>
      <c r="C3" t="s">
        <v>680</v>
      </c>
    </row>
    <row r="4" spans="1:3" x14ac:dyDescent="0.3">
      <c r="A4">
        <v>2018</v>
      </c>
      <c r="B4">
        <v>1939771424.6099999</v>
      </c>
      <c r="C4" t="s">
        <v>680</v>
      </c>
    </row>
    <row r="5" spans="1:3" x14ac:dyDescent="0.3">
      <c r="A5">
        <v>2019</v>
      </c>
      <c r="B5">
        <v>2789231686.02</v>
      </c>
      <c r="C5" t="s">
        <v>680</v>
      </c>
    </row>
    <row r="6" spans="1:3" x14ac:dyDescent="0.3">
      <c r="A6">
        <v>2020</v>
      </c>
      <c r="B6">
        <v>3538053700.1100001</v>
      </c>
      <c r="C6" t="s">
        <v>680</v>
      </c>
    </row>
    <row r="7" spans="1:3" x14ac:dyDescent="0.3">
      <c r="A7">
        <v>2021</v>
      </c>
      <c r="B7">
        <v>4063319308.9899998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710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583534398.01999998</v>
      </c>
      <c r="C3" t="s">
        <v>680</v>
      </c>
    </row>
    <row r="4" spans="1:3" x14ac:dyDescent="0.3">
      <c r="A4">
        <v>2018</v>
      </c>
      <c r="B4">
        <v>155067691.36000001</v>
      </c>
      <c r="C4" t="s">
        <v>680</v>
      </c>
    </row>
    <row r="5" spans="1:3" x14ac:dyDescent="0.3">
      <c r="A5">
        <v>2019</v>
      </c>
      <c r="B5">
        <v>904960500.5</v>
      </c>
      <c r="C5" t="s">
        <v>680</v>
      </c>
    </row>
    <row r="6" spans="1:3" x14ac:dyDescent="0.3">
      <c r="A6">
        <v>2020</v>
      </c>
      <c r="B6">
        <v>718536650.38999999</v>
      </c>
      <c r="C6" t="s">
        <v>680</v>
      </c>
    </row>
    <row r="7" spans="1:3" x14ac:dyDescent="0.3">
      <c r="A7">
        <v>2021</v>
      </c>
      <c r="B7">
        <v>525265608.88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711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58406773.049999997</v>
      </c>
    </row>
    <row r="4" spans="1:3" x14ac:dyDescent="0.3">
      <c r="A4">
        <v>2017</v>
      </c>
      <c r="B4" t="s">
        <v>20</v>
      </c>
      <c r="C4">
        <v>730574886.60000002</v>
      </c>
    </row>
    <row r="5" spans="1:3" x14ac:dyDescent="0.3">
      <c r="A5">
        <v>2017</v>
      </c>
      <c r="B5" t="s">
        <v>22</v>
      </c>
      <c r="C5">
        <v>476945523.69999999</v>
      </c>
    </row>
    <row r="6" spans="1:3" x14ac:dyDescent="0.3">
      <c r="A6">
        <v>2017</v>
      </c>
      <c r="B6" t="s">
        <v>36</v>
      </c>
      <c r="C6">
        <v>463693859.32999998</v>
      </c>
    </row>
    <row r="7" spans="1:3" x14ac:dyDescent="0.3">
      <c r="A7">
        <v>2018</v>
      </c>
      <c r="B7" t="s">
        <v>24</v>
      </c>
      <c r="C7">
        <v>112630604.05</v>
      </c>
    </row>
    <row r="8" spans="1:3" x14ac:dyDescent="0.3">
      <c r="A8">
        <v>2018</v>
      </c>
      <c r="B8" t="s">
        <v>20</v>
      </c>
      <c r="C8">
        <v>1028871070.77</v>
      </c>
    </row>
    <row r="9" spans="1:3" x14ac:dyDescent="0.3">
      <c r="A9">
        <v>2018</v>
      </c>
      <c r="B9" t="s">
        <v>22</v>
      </c>
      <c r="C9">
        <v>252871806.00999999</v>
      </c>
    </row>
    <row r="10" spans="1:3" x14ac:dyDescent="0.3">
      <c r="A10">
        <v>2018</v>
      </c>
      <c r="B10" t="s">
        <v>36</v>
      </c>
      <c r="C10">
        <v>504373087.89999998</v>
      </c>
    </row>
    <row r="11" spans="1:3" x14ac:dyDescent="0.3">
      <c r="A11">
        <v>2019</v>
      </c>
      <c r="B11" t="s">
        <v>24</v>
      </c>
      <c r="C11">
        <v>64404899.369999997</v>
      </c>
    </row>
    <row r="12" spans="1:3" x14ac:dyDescent="0.3">
      <c r="A12">
        <v>2019</v>
      </c>
      <c r="B12" t="s">
        <v>20</v>
      </c>
      <c r="C12">
        <v>1472138425.4400001</v>
      </c>
    </row>
    <row r="13" spans="1:3" x14ac:dyDescent="0.3">
      <c r="A13">
        <v>2019</v>
      </c>
      <c r="B13" t="s">
        <v>22</v>
      </c>
      <c r="C13">
        <v>340832043</v>
      </c>
    </row>
    <row r="14" spans="1:3" x14ac:dyDescent="0.3">
      <c r="A14">
        <v>2019</v>
      </c>
      <c r="B14" t="s">
        <v>36</v>
      </c>
      <c r="C14">
        <v>936261790.82000005</v>
      </c>
    </row>
    <row r="15" spans="1:3" x14ac:dyDescent="0.3">
      <c r="A15">
        <v>2020</v>
      </c>
      <c r="B15" t="s">
        <v>24</v>
      </c>
      <c r="C15">
        <v>88763381.310000002</v>
      </c>
    </row>
    <row r="16" spans="1:3" x14ac:dyDescent="0.3">
      <c r="A16">
        <v>2020</v>
      </c>
      <c r="B16" t="s">
        <v>20</v>
      </c>
      <c r="C16">
        <v>2434707689.1300001</v>
      </c>
    </row>
    <row r="17" spans="1:3" x14ac:dyDescent="0.3">
      <c r="A17">
        <v>2020</v>
      </c>
      <c r="B17" t="s">
        <v>22</v>
      </c>
      <c r="C17">
        <v>127001012.66</v>
      </c>
    </row>
    <row r="18" spans="1:3" x14ac:dyDescent="0.3">
      <c r="A18">
        <v>2020</v>
      </c>
      <c r="B18" t="s">
        <v>36</v>
      </c>
      <c r="C18">
        <v>885391769.45000005</v>
      </c>
    </row>
    <row r="19" spans="1:3" x14ac:dyDescent="0.3">
      <c r="A19">
        <v>2021</v>
      </c>
      <c r="B19" t="s">
        <v>24</v>
      </c>
      <c r="C19">
        <v>152968563.72</v>
      </c>
    </row>
    <row r="20" spans="1:3" x14ac:dyDescent="0.3">
      <c r="A20">
        <v>2021</v>
      </c>
      <c r="B20" t="s">
        <v>20</v>
      </c>
      <c r="C20">
        <v>2400503814.0999999</v>
      </c>
    </row>
    <row r="21" spans="1:3" x14ac:dyDescent="0.3">
      <c r="A21">
        <v>2021</v>
      </c>
      <c r="B21" t="s">
        <v>22</v>
      </c>
      <c r="C21">
        <v>248594840.69</v>
      </c>
    </row>
    <row r="22" spans="1:3" x14ac:dyDescent="0.3">
      <c r="A22">
        <v>2021</v>
      </c>
      <c r="B22" t="s">
        <v>36</v>
      </c>
      <c r="C22">
        <v>1253533800.79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712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20682952.129999999</v>
      </c>
    </row>
    <row r="4" spans="1:3" x14ac:dyDescent="0.3">
      <c r="A4">
        <v>2017</v>
      </c>
      <c r="B4" t="s">
        <v>20</v>
      </c>
      <c r="C4">
        <v>185592226.41</v>
      </c>
    </row>
    <row r="5" spans="1:3" x14ac:dyDescent="0.3">
      <c r="A5">
        <v>2017</v>
      </c>
      <c r="B5" t="s">
        <v>22</v>
      </c>
      <c r="C5">
        <v>226928945.15000001</v>
      </c>
    </row>
    <row r="6" spans="1:3" x14ac:dyDescent="0.3">
      <c r="A6">
        <v>2017</v>
      </c>
      <c r="B6" t="s">
        <v>36</v>
      </c>
      <c r="C6">
        <v>122543406.68000001</v>
      </c>
    </row>
    <row r="7" spans="1:3" x14ac:dyDescent="0.3">
      <c r="A7">
        <v>2018</v>
      </c>
      <c r="B7" t="s">
        <v>24</v>
      </c>
      <c r="C7">
        <v>54223831</v>
      </c>
    </row>
    <row r="8" spans="1:3" x14ac:dyDescent="0.3">
      <c r="A8">
        <v>2018</v>
      </c>
      <c r="B8" t="s">
        <v>20</v>
      </c>
      <c r="C8">
        <v>298296184.17000002</v>
      </c>
    </row>
    <row r="9" spans="1:3" x14ac:dyDescent="0.3">
      <c r="A9">
        <v>2018</v>
      </c>
      <c r="B9" t="s">
        <v>22</v>
      </c>
      <c r="C9">
        <v>-224073717.69</v>
      </c>
    </row>
    <row r="10" spans="1:3" x14ac:dyDescent="0.3">
      <c r="A10">
        <v>2018</v>
      </c>
      <c r="B10" t="s">
        <v>36</v>
      </c>
      <c r="C10">
        <v>40679228.57</v>
      </c>
    </row>
    <row r="11" spans="1:3" x14ac:dyDescent="0.3">
      <c r="A11">
        <v>2019</v>
      </c>
      <c r="B11" t="s">
        <v>24</v>
      </c>
      <c r="C11">
        <v>-48225704.68</v>
      </c>
    </row>
    <row r="12" spans="1:3" x14ac:dyDescent="0.3">
      <c r="A12">
        <v>2019</v>
      </c>
      <c r="B12" t="s">
        <v>20</v>
      </c>
      <c r="C12">
        <v>443267354.67000002</v>
      </c>
    </row>
    <row r="13" spans="1:3" x14ac:dyDescent="0.3">
      <c r="A13">
        <v>2019</v>
      </c>
      <c r="B13" t="s">
        <v>22</v>
      </c>
      <c r="C13">
        <v>87960236.989999995</v>
      </c>
    </row>
    <row r="14" spans="1:3" x14ac:dyDescent="0.3">
      <c r="A14">
        <v>2019</v>
      </c>
      <c r="B14" t="s">
        <v>36</v>
      </c>
      <c r="C14">
        <v>431888702.92000002</v>
      </c>
    </row>
    <row r="15" spans="1:3" x14ac:dyDescent="0.3">
      <c r="A15">
        <v>2020</v>
      </c>
      <c r="B15" t="s">
        <v>24</v>
      </c>
      <c r="C15">
        <v>24358481.940000001</v>
      </c>
    </row>
    <row r="16" spans="1:3" x14ac:dyDescent="0.3">
      <c r="A16">
        <v>2020</v>
      </c>
      <c r="B16" t="s">
        <v>20</v>
      </c>
      <c r="C16">
        <v>962569263.69000006</v>
      </c>
    </row>
    <row r="17" spans="1:3" x14ac:dyDescent="0.3">
      <c r="A17">
        <v>2020</v>
      </c>
      <c r="B17" t="s">
        <v>22</v>
      </c>
      <c r="C17">
        <v>-213830987.34</v>
      </c>
    </row>
    <row r="18" spans="1:3" x14ac:dyDescent="0.3">
      <c r="A18">
        <v>2020</v>
      </c>
      <c r="B18" t="s">
        <v>36</v>
      </c>
      <c r="C18">
        <v>-50870021.369999997</v>
      </c>
    </row>
    <row r="19" spans="1:3" x14ac:dyDescent="0.3">
      <c r="A19">
        <v>2021</v>
      </c>
      <c r="B19" t="s">
        <v>24</v>
      </c>
      <c r="C19">
        <v>64205182.409999996</v>
      </c>
    </row>
    <row r="20" spans="1:3" x14ac:dyDescent="0.3">
      <c r="A20">
        <v>2021</v>
      </c>
      <c r="B20" t="s">
        <v>20</v>
      </c>
      <c r="C20">
        <v>-34203875.030000001</v>
      </c>
    </row>
    <row r="21" spans="1:3" x14ac:dyDescent="0.3">
      <c r="A21">
        <v>2021</v>
      </c>
      <c r="B21" t="s">
        <v>22</v>
      </c>
      <c r="C21">
        <v>121593828.03</v>
      </c>
    </row>
    <row r="22" spans="1:3" x14ac:dyDescent="0.3">
      <c r="A22">
        <v>2021</v>
      </c>
      <c r="B22" t="s">
        <v>36</v>
      </c>
      <c r="C22">
        <v>368142031.33999997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713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0.18123189642714599</v>
      </c>
      <c r="C3" t="s">
        <v>680</v>
      </c>
    </row>
    <row r="4" spans="1:3" x14ac:dyDescent="0.3">
      <c r="A4">
        <v>2018</v>
      </c>
      <c r="B4">
        <v>0.140958643378852</v>
      </c>
      <c r="C4" t="s">
        <v>680</v>
      </c>
    </row>
    <row r="5" spans="1:3" x14ac:dyDescent="0.3">
      <c r="A5">
        <v>2019</v>
      </c>
      <c r="B5">
        <v>0.14571819886805901</v>
      </c>
      <c r="C5" t="s">
        <v>680</v>
      </c>
    </row>
    <row r="6" spans="1:3" x14ac:dyDescent="0.3">
      <c r="A6">
        <v>2020</v>
      </c>
      <c r="B6">
        <v>-5.8700379290932102E-2</v>
      </c>
      <c r="C6" t="s">
        <v>680</v>
      </c>
    </row>
    <row r="7" spans="1:3" x14ac:dyDescent="0.3">
      <c r="A7">
        <v>2021</v>
      </c>
      <c r="B7">
        <v>-3.843330744324E-2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714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5.2649657036259401E-2</v>
      </c>
    </row>
    <row r="4" spans="1:3" x14ac:dyDescent="0.3">
      <c r="A4">
        <v>2017</v>
      </c>
      <c r="B4" t="s">
        <v>20</v>
      </c>
      <c r="C4">
        <v>0.21521220906441499</v>
      </c>
    </row>
    <row r="5" spans="1:3" x14ac:dyDescent="0.3">
      <c r="A5">
        <v>2017</v>
      </c>
      <c r="B5" t="s">
        <v>22</v>
      </c>
      <c r="C5">
        <v>0.22431213022275001</v>
      </c>
    </row>
    <row r="6" spans="1:3" x14ac:dyDescent="0.3">
      <c r="A6">
        <v>2017</v>
      </c>
      <c r="B6" t="s">
        <v>36</v>
      </c>
      <c r="C6">
        <v>0.15366823253758699</v>
      </c>
    </row>
    <row r="7" spans="1:3" x14ac:dyDescent="0.3">
      <c r="A7">
        <v>2018</v>
      </c>
      <c r="B7" t="s">
        <v>24</v>
      </c>
      <c r="C7">
        <v>3.1402541791446303E-2</v>
      </c>
    </row>
    <row r="8" spans="1:3" x14ac:dyDescent="0.3">
      <c r="A8">
        <v>2018</v>
      </c>
      <c r="B8" t="s">
        <v>20</v>
      </c>
      <c r="C8">
        <v>0.24144996777300601</v>
      </c>
    </row>
    <row r="9" spans="1:3" x14ac:dyDescent="0.3">
      <c r="A9">
        <v>2018</v>
      </c>
      <c r="B9" t="s">
        <v>22</v>
      </c>
      <c r="C9">
        <v>0.156088216239435</v>
      </c>
    </row>
    <row r="10" spans="1:3" x14ac:dyDescent="0.3">
      <c r="A10">
        <v>2018</v>
      </c>
      <c r="B10" t="s">
        <v>36</v>
      </c>
      <c r="C10">
        <v>0.123934152191786</v>
      </c>
    </row>
    <row r="11" spans="1:3" x14ac:dyDescent="0.3">
      <c r="A11">
        <v>2019</v>
      </c>
      <c r="B11" t="s">
        <v>24</v>
      </c>
      <c r="C11">
        <v>-3.6979352474796903E-2</v>
      </c>
    </row>
    <row r="12" spans="1:3" x14ac:dyDescent="0.3">
      <c r="A12">
        <v>2019</v>
      </c>
      <c r="B12" t="s">
        <v>20</v>
      </c>
      <c r="C12">
        <v>-2.2858508721376198E-3</v>
      </c>
    </row>
    <row r="13" spans="1:3" x14ac:dyDescent="0.3">
      <c r="A13">
        <v>2019</v>
      </c>
      <c r="B13" t="s">
        <v>22</v>
      </c>
      <c r="C13">
        <v>0.25310647868626401</v>
      </c>
    </row>
    <row r="14" spans="1:3" x14ac:dyDescent="0.3">
      <c r="A14">
        <v>2019</v>
      </c>
      <c r="B14" t="s">
        <v>36</v>
      </c>
      <c r="C14">
        <v>0.16888991238804299</v>
      </c>
    </row>
    <row r="15" spans="1:3" x14ac:dyDescent="0.3">
      <c r="A15">
        <v>2020</v>
      </c>
      <c r="B15" t="s">
        <v>24</v>
      </c>
      <c r="C15">
        <v>-7.1975293485197801E-3</v>
      </c>
    </row>
    <row r="16" spans="1:3" x14ac:dyDescent="0.3">
      <c r="A16">
        <v>2020</v>
      </c>
      <c r="B16" t="s">
        <v>20</v>
      </c>
      <c r="C16">
        <v>3.4378509275333903E-2</v>
      </c>
    </row>
    <row r="17" spans="1:3" x14ac:dyDescent="0.3">
      <c r="A17">
        <v>2020</v>
      </c>
      <c r="B17" t="s">
        <v>22</v>
      </c>
      <c r="C17">
        <v>5.6446672115617602E-2</v>
      </c>
    </row>
    <row r="18" spans="1:3" x14ac:dyDescent="0.3">
      <c r="A18">
        <v>2020</v>
      </c>
      <c r="B18" t="s">
        <v>36</v>
      </c>
      <c r="C18">
        <v>-0.21690878620395199</v>
      </c>
    </row>
    <row r="19" spans="1:3" x14ac:dyDescent="0.3">
      <c r="A19">
        <v>2021</v>
      </c>
      <c r="B19" t="s">
        <v>24</v>
      </c>
      <c r="C19">
        <v>-6.2819375352477901E-3</v>
      </c>
    </row>
    <row r="20" spans="1:3" x14ac:dyDescent="0.3">
      <c r="A20">
        <v>2021</v>
      </c>
      <c r="B20" t="s">
        <v>20</v>
      </c>
      <c r="C20">
        <v>0.107727122889559</v>
      </c>
    </row>
    <row r="21" spans="1:3" x14ac:dyDescent="0.3">
      <c r="A21">
        <v>2021</v>
      </c>
      <c r="B21" t="s">
        <v>22</v>
      </c>
      <c r="C21">
        <v>-0.21110578922977899</v>
      </c>
    </row>
    <row r="22" spans="1:3" x14ac:dyDescent="0.3">
      <c r="A22">
        <v>2021</v>
      </c>
      <c r="B22" t="s">
        <v>36</v>
      </c>
      <c r="C22">
        <v>-8.1661955654123194E-2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715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1455624391.75</v>
      </c>
      <c r="C3" t="s">
        <v>680</v>
      </c>
    </row>
    <row r="4" spans="1:3" x14ac:dyDescent="0.3">
      <c r="A4">
        <v>2018</v>
      </c>
      <c r="B4">
        <v>1463599296.24</v>
      </c>
      <c r="C4" t="s">
        <v>680</v>
      </c>
    </row>
    <row r="5" spans="1:3" x14ac:dyDescent="0.3">
      <c r="A5">
        <v>2019</v>
      </c>
      <c r="B5">
        <v>1544677903.02</v>
      </c>
      <c r="C5" t="s">
        <v>680</v>
      </c>
    </row>
    <row r="6" spans="1:3" x14ac:dyDescent="0.3">
      <c r="A6">
        <v>2020</v>
      </c>
      <c r="B6">
        <v>-7015179399.4700003</v>
      </c>
      <c r="C6" t="s">
        <v>680</v>
      </c>
    </row>
    <row r="7" spans="1:3" x14ac:dyDescent="0.3">
      <c r="A7">
        <v>2021</v>
      </c>
      <c r="B7">
        <v>-7091181925.9499998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716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17355967.140000001</v>
      </c>
    </row>
    <row r="4" spans="1:3" x14ac:dyDescent="0.3">
      <c r="A4">
        <v>2017</v>
      </c>
      <c r="B4" t="s">
        <v>20</v>
      </c>
      <c r="C4">
        <v>768020433.88999999</v>
      </c>
    </row>
    <row r="5" spans="1:3" x14ac:dyDescent="0.3">
      <c r="A5">
        <v>2017</v>
      </c>
      <c r="B5" t="s">
        <v>22</v>
      </c>
      <c r="C5">
        <v>390948872.57999998</v>
      </c>
    </row>
    <row r="6" spans="1:3" x14ac:dyDescent="0.3">
      <c r="A6">
        <v>2017</v>
      </c>
      <c r="B6" t="s">
        <v>36</v>
      </c>
      <c r="C6">
        <v>323879628.61000001</v>
      </c>
    </row>
    <row r="7" spans="1:3" x14ac:dyDescent="0.3">
      <c r="A7">
        <v>2018</v>
      </c>
      <c r="B7" t="s">
        <v>24</v>
      </c>
      <c r="C7">
        <v>17193326.219999999</v>
      </c>
    </row>
    <row r="8" spans="1:3" x14ac:dyDescent="0.3">
      <c r="A8">
        <v>2018</v>
      </c>
      <c r="B8" t="s">
        <v>20</v>
      </c>
      <c r="C8">
        <v>1258613839.24</v>
      </c>
    </row>
    <row r="9" spans="1:3" x14ac:dyDescent="0.3">
      <c r="A9">
        <v>2018</v>
      </c>
      <c r="B9" t="s">
        <v>22</v>
      </c>
      <c r="C9">
        <v>158604235.22</v>
      </c>
    </row>
    <row r="10" spans="1:3" x14ac:dyDescent="0.3">
      <c r="A10">
        <v>2018</v>
      </c>
      <c r="B10" t="s">
        <v>36</v>
      </c>
      <c r="C10">
        <v>437063317.37</v>
      </c>
    </row>
    <row r="11" spans="1:3" x14ac:dyDescent="0.3">
      <c r="A11">
        <v>2019</v>
      </c>
      <c r="B11" t="s">
        <v>24</v>
      </c>
      <c r="C11">
        <v>-85313364.920000002</v>
      </c>
    </row>
    <row r="12" spans="1:3" x14ac:dyDescent="0.3">
      <c r="A12">
        <v>2019</v>
      </c>
      <c r="B12" t="s">
        <v>20</v>
      </c>
      <c r="C12">
        <v>-1243501483.8699999</v>
      </c>
    </row>
    <row r="13" spans="1:3" x14ac:dyDescent="0.3">
      <c r="A13">
        <v>2019</v>
      </c>
      <c r="B13" t="s">
        <v>22</v>
      </c>
      <c r="C13">
        <v>1591029831.4200001</v>
      </c>
    </row>
    <row r="14" spans="1:3" x14ac:dyDescent="0.3">
      <c r="A14">
        <v>2019</v>
      </c>
      <c r="B14" t="s">
        <v>36</v>
      </c>
      <c r="C14">
        <v>1202488303.8699999</v>
      </c>
    </row>
    <row r="15" spans="1:3" x14ac:dyDescent="0.3">
      <c r="A15">
        <v>2020</v>
      </c>
      <c r="B15" t="s">
        <v>24</v>
      </c>
      <c r="C15">
        <v>-82524188.950000003</v>
      </c>
    </row>
    <row r="16" spans="1:3" x14ac:dyDescent="0.3">
      <c r="A16">
        <v>2020</v>
      </c>
      <c r="B16" t="s">
        <v>20</v>
      </c>
      <c r="C16">
        <v>-1269471720.1900001</v>
      </c>
    </row>
    <row r="17" spans="1:3" x14ac:dyDescent="0.3">
      <c r="A17">
        <v>2020</v>
      </c>
      <c r="B17" t="s">
        <v>22</v>
      </c>
      <c r="C17">
        <v>-1491625640.1700001</v>
      </c>
    </row>
    <row r="18" spans="1:3" x14ac:dyDescent="0.3">
      <c r="A18">
        <v>2020</v>
      </c>
      <c r="B18" t="s">
        <v>36</v>
      </c>
      <c r="C18">
        <v>-4244616556.9099998</v>
      </c>
    </row>
    <row r="19" spans="1:3" x14ac:dyDescent="0.3">
      <c r="A19">
        <v>2021</v>
      </c>
      <c r="B19" t="s">
        <v>24</v>
      </c>
      <c r="C19">
        <v>-80425903.420000002</v>
      </c>
    </row>
    <row r="20" spans="1:3" x14ac:dyDescent="0.3">
      <c r="A20">
        <v>2021</v>
      </c>
      <c r="B20" t="s">
        <v>20</v>
      </c>
      <c r="C20">
        <v>-121732838.75</v>
      </c>
    </row>
    <row r="21" spans="1:3" x14ac:dyDescent="0.3">
      <c r="A21">
        <v>2021</v>
      </c>
      <c r="B21" t="s">
        <v>22</v>
      </c>
      <c r="C21">
        <v>-3752083467.6700001</v>
      </c>
    </row>
    <row r="22" spans="1:3" x14ac:dyDescent="0.3">
      <c r="A22">
        <v>2021</v>
      </c>
      <c r="B22" t="s">
        <v>36</v>
      </c>
      <c r="C22">
        <v>-3284002049.0599999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717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3.9942546447645902E-2</v>
      </c>
      <c r="C3" t="s">
        <v>680</v>
      </c>
    </row>
    <row r="4" spans="1:3" x14ac:dyDescent="0.3">
      <c r="A4">
        <v>2018</v>
      </c>
      <c r="B4">
        <v>3.4819959516951098E-2</v>
      </c>
      <c r="C4" t="s">
        <v>680</v>
      </c>
    </row>
    <row r="5" spans="1:3" x14ac:dyDescent="0.3">
      <c r="A5">
        <v>2019</v>
      </c>
      <c r="B5">
        <v>3.3907114806992898E-2</v>
      </c>
      <c r="C5" t="s">
        <v>680</v>
      </c>
    </row>
    <row r="6" spans="1:3" x14ac:dyDescent="0.3">
      <c r="A6">
        <v>2020</v>
      </c>
      <c r="B6">
        <v>-0.32241901066509498</v>
      </c>
      <c r="C6" t="s">
        <v>680</v>
      </c>
    </row>
    <row r="7" spans="1:3" x14ac:dyDescent="0.3">
      <c r="A7">
        <v>2021</v>
      </c>
      <c r="B7">
        <v>-0.241549798690852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718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1.8936057366462401E-2</v>
      </c>
    </row>
    <row r="4" spans="1:3" x14ac:dyDescent="0.3">
      <c r="A4">
        <v>2017</v>
      </c>
      <c r="B4" t="s">
        <v>20</v>
      </c>
      <c r="C4">
        <v>9.8872968714783502E-2</v>
      </c>
    </row>
    <row r="5" spans="1:3" x14ac:dyDescent="0.3">
      <c r="A5">
        <v>2017</v>
      </c>
      <c r="B5" t="s">
        <v>22</v>
      </c>
      <c r="C5">
        <v>4.0917285499011101E-2</v>
      </c>
    </row>
    <row r="6" spans="1:3" x14ac:dyDescent="0.3">
      <c r="A6">
        <v>2017</v>
      </c>
      <c r="B6" t="s">
        <v>36</v>
      </c>
      <c r="C6">
        <v>2.24025967134148E-2</v>
      </c>
    </row>
    <row r="7" spans="1:3" x14ac:dyDescent="0.3">
      <c r="A7">
        <v>2018</v>
      </c>
      <c r="B7" t="s">
        <v>24</v>
      </c>
      <c r="C7">
        <v>1.41626960657633E-2</v>
      </c>
    </row>
    <row r="8" spans="1:3" x14ac:dyDescent="0.3">
      <c r="A8">
        <v>2018</v>
      </c>
      <c r="B8" t="s">
        <v>20</v>
      </c>
      <c r="C8">
        <v>0.13942835077559901</v>
      </c>
    </row>
    <row r="9" spans="1:3" x14ac:dyDescent="0.3">
      <c r="A9">
        <v>2018</v>
      </c>
      <c r="B9" t="s">
        <v>22</v>
      </c>
      <c r="C9">
        <v>1.49323420195644E-2</v>
      </c>
    </row>
    <row r="10" spans="1:3" x14ac:dyDescent="0.3">
      <c r="A10">
        <v>2018</v>
      </c>
      <c r="B10" t="s">
        <v>36</v>
      </c>
      <c r="C10">
        <v>2.66552010078678E-2</v>
      </c>
    </row>
    <row r="11" spans="1:3" x14ac:dyDescent="0.3">
      <c r="A11">
        <v>2019</v>
      </c>
      <c r="B11" t="s">
        <v>24</v>
      </c>
      <c r="C11">
        <v>-8.0279751605158906E-2</v>
      </c>
    </row>
    <row r="12" spans="1:3" x14ac:dyDescent="0.3">
      <c r="A12">
        <v>2019</v>
      </c>
      <c r="B12" t="s">
        <v>20</v>
      </c>
      <c r="C12">
        <v>-0.109026273475514</v>
      </c>
    </row>
    <row r="13" spans="1:3" x14ac:dyDescent="0.3">
      <c r="A13">
        <v>2019</v>
      </c>
      <c r="B13" t="s">
        <v>22</v>
      </c>
      <c r="C13">
        <v>0.121855472061478</v>
      </c>
    </row>
    <row r="14" spans="1:3" x14ac:dyDescent="0.3">
      <c r="A14">
        <v>2019</v>
      </c>
      <c r="B14" t="s">
        <v>36</v>
      </c>
      <c r="C14">
        <v>6.2043809908137397E-2</v>
      </c>
    </row>
    <row r="15" spans="1:3" x14ac:dyDescent="0.3">
      <c r="A15">
        <v>2020</v>
      </c>
      <c r="B15" t="s">
        <v>24</v>
      </c>
      <c r="C15">
        <v>-7.5292272188805007E-2</v>
      </c>
    </row>
    <row r="16" spans="1:3" x14ac:dyDescent="0.3">
      <c r="A16">
        <v>2020</v>
      </c>
      <c r="B16" t="s">
        <v>20</v>
      </c>
      <c r="C16">
        <v>-0.22303045493257001</v>
      </c>
    </row>
    <row r="17" spans="1:3" x14ac:dyDescent="0.3">
      <c r="A17">
        <v>2020</v>
      </c>
      <c r="B17" t="s">
        <v>22</v>
      </c>
      <c r="C17">
        <v>-0.25299873396425798</v>
      </c>
    </row>
    <row r="18" spans="1:3" x14ac:dyDescent="0.3">
      <c r="A18">
        <v>2020</v>
      </c>
      <c r="B18" t="s">
        <v>36</v>
      </c>
      <c r="C18">
        <v>-0.48724576831664101</v>
      </c>
    </row>
    <row r="19" spans="1:3" x14ac:dyDescent="0.3">
      <c r="A19">
        <v>2021</v>
      </c>
      <c r="B19" t="s">
        <v>24</v>
      </c>
      <c r="C19">
        <v>-7.0364162948364201E-2</v>
      </c>
    </row>
    <row r="20" spans="1:3" x14ac:dyDescent="0.3">
      <c r="A20">
        <v>2021</v>
      </c>
      <c r="B20" t="s">
        <v>20</v>
      </c>
      <c r="C20">
        <v>-1.22971865062016E-2</v>
      </c>
    </row>
    <row r="21" spans="1:3" x14ac:dyDescent="0.3">
      <c r="A21">
        <v>2021</v>
      </c>
      <c r="B21" t="s">
        <v>22</v>
      </c>
      <c r="C21">
        <v>-0.53161648986057797</v>
      </c>
    </row>
    <row r="22" spans="1:3" x14ac:dyDescent="0.3">
      <c r="A22">
        <v>2021</v>
      </c>
      <c r="B22" t="s">
        <v>36</v>
      </c>
      <c r="C22">
        <v>-0.30687693284411999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719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1.1239505360109699E-2</v>
      </c>
      <c r="C3" t="s">
        <v>680</v>
      </c>
    </row>
    <row r="4" spans="1:3" x14ac:dyDescent="0.3">
      <c r="A4">
        <v>2018</v>
      </c>
      <c r="B4">
        <v>-8.6343099982460397E-2</v>
      </c>
      <c r="C4" t="s">
        <v>680</v>
      </c>
    </row>
    <row r="5" spans="1:3" x14ac:dyDescent="0.3">
      <c r="A5">
        <v>2019</v>
      </c>
      <c r="B5">
        <v>-3.5250713247117503E-2</v>
      </c>
      <c r="C5" t="s">
        <v>680</v>
      </c>
    </row>
    <row r="6" spans="1:3" x14ac:dyDescent="0.3">
      <c r="A6">
        <v>2020</v>
      </c>
      <c r="B6">
        <v>-0.94023401919231198</v>
      </c>
      <c r="C6" t="s">
        <v>680</v>
      </c>
    </row>
    <row r="7" spans="1:3" x14ac:dyDescent="0.3">
      <c r="A7">
        <v>2021</v>
      </c>
      <c r="B7">
        <v>-0.51744624161251596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C22"/>
  <sheetViews>
    <sheetView workbookViewId="0"/>
  </sheetViews>
  <sheetFormatPr defaultColWidth="11.5546875" defaultRowHeight="14.4" x14ac:dyDescent="0.3"/>
  <sheetData>
    <row r="1" spans="1:3" x14ac:dyDescent="0.3">
      <c r="A1" t="s">
        <v>720</v>
      </c>
    </row>
    <row r="2" spans="1:3" x14ac:dyDescent="0.3">
      <c r="A2" t="s">
        <v>2</v>
      </c>
      <c r="B2" t="s">
        <v>14</v>
      </c>
      <c r="C2" t="s">
        <v>679</v>
      </c>
    </row>
    <row r="3" spans="1:3" x14ac:dyDescent="0.3">
      <c r="A3">
        <v>2017</v>
      </c>
      <c r="B3" t="s">
        <v>24</v>
      </c>
      <c r="C3">
        <v>1.9572274596141499E-3</v>
      </c>
    </row>
    <row r="4" spans="1:3" x14ac:dyDescent="0.3">
      <c r="A4">
        <v>2017</v>
      </c>
      <c r="B4" t="s">
        <v>20</v>
      </c>
      <c r="C4">
        <v>3.5864504249247899E-2</v>
      </c>
    </row>
    <row r="5" spans="1:3" x14ac:dyDescent="0.3">
      <c r="A5">
        <v>2017</v>
      </c>
      <c r="B5" t="s">
        <v>22</v>
      </c>
      <c r="C5">
        <v>-3.0514630212570499E-3</v>
      </c>
    </row>
    <row r="6" spans="1:3" x14ac:dyDescent="0.3">
      <c r="A6">
        <v>2017</v>
      </c>
      <c r="B6" t="s">
        <v>36</v>
      </c>
      <c r="C6">
        <v>8.3355802769567097E-3</v>
      </c>
    </row>
    <row r="7" spans="1:3" x14ac:dyDescent="0.3">
      <c r="A7">
        <v>2018</v>
      </c>
      <c r="B7" t="s">
        <v>24</v>
      </c>
      <c r="C7">
        <v>-2.61374793323161E-2</v>
      </c>
    </row>
    <row r="8" spans="1:3" x14ac:dyDescent="0.3">
      <c r="A8">
        <v>2018</v>
      </c>
      <c r="B8" t="s">
        <v>20</v>
      </c>
      <c r="C8">
        <v>-8.7966814484321407E-2</v>
      </c>
    </row>
    <row r="9" spans="1:3" x14ac:dyDescent="0.3">
      <c r="A9">
        <v>2018</v>
      </c>
      <c r="B9" t="s">
        <v>22</v>
      </c>
      <c r="C9">
        <v>-0.10998435034988201</v>
      </c>
    </row>
    <row r="10" spans="1:3" x14ac:dyDescent="0.3">
      <c r="A10">
        <v>2018</v>
      </c>
      <c r="B10" t="s">
        <v>36</v>
      </c>
      <c r="C10">
        <v>-6.7252299784993905E-2</v>
      </c>
    </row>
    <row r="11" spans="1:3" x14ac:dyDescent="0.3">
      <c r="A11">
        <v>2019</v>
      </c>
      <c r="B11" t="s">
        <v>24</v>
      </c>
      <c r="C11">
        <v>-4.6033066420191601E-2</v>
      </c>
    </row>
    <row r="12" spans="1:3" x14ac:dyDescent="0.3">
      <c r="A12">
        <v>2019</v>
      </c>
      <c r="B12" t="s">
        <v>20</v>
      </c>
      <c r="C12">
        <v>-0.20823440059270801</v>
      </c>
    </row>
    <row r="13" spans="1:3" x14ac:dyDescent="0.3">
      <c r="A13">
        <v>2019</v>
      </c>
      <c r="B13" t="s">
        <v>22</v>
      </c>
      <c r="C13">
        <v>1.6377805310875099E-2</v>
      </c>
    </row>
    <row r="14" spans="1:3" x14ac:dyDescent="0.3">
      <c r="A14">
        <v>2019</v>
      </c>
      <c r="B14" t="s">
        <v>36</v>
      </c>
      <c r="C14">
        <v>3.04714773393805E-2</v>
      </c>
    </row>
    <row r="15" spans="1:3" x14ac:dyDescent="0.3">
      <c r="A15">
        <v>2020</v>
      </c>
      <c r="B15" t="s">
        <v>24</v>
      </c>
      <c r="C15">
        <v>-0.12854341523455801</v>
      </c>
    </row>
    <row r="16" spans="1:3" x14ac:dyDescent="0.3">
      <c r="A16">
        <v>2020</v>
      </c>
      <c r="B16" t="s">
        <v>20</v>
      </c>
      <c r="C16">
        <v>-1.6769043242583399</v>
      </c>
    </row>
    <row r="17" spans="1:3" x14ac:dyDescent="0.3">
      <c r="A17">
        <v>2020</v>
      </c>
      <c r="B17" t="s">
        <v>22</v>
      </c>
      <c r="C17">
        <v>-0.92036755898968703</v>
      </c>
    </row>
    <row r="18" spans="1:3" x14ac:dyDescent="0.3">
      <c r="A18">
        <v>2020</v>
      </c>
      <c r="B18" t="s">
        <v>36</v>
      </c>
      <c r="C18">
        <v>-0.61894072015601198</v>
      </c>
    </row>
    <row r="19" spans="1:3" x14ac:dyDescent="0.3">
      <c r="A19">
        <v>2021</v>
      </c>
      <c r="B19" t="s">
        <v>24</v>
      </c>
      <c r="C19">
        <v>-7.5831450250420804E-2</v>
      </c>
    </row>
    <row r="20" spans="1:3" x14ac:dyDescent="0.3">
      <c r="A20">
        <v>2021</v>
      </c>
      <c r="B20" t="s">
        <v>20</v>
      </c>
      <c r="C20">
        <v>-0.472391423373826</v>
      </c>
    </row>
    <row r="21" spans="1:3" x14ac:dyDescent="0.3">
      <c r="A21">
        <v>2021</v>
      </c>
      <c r="B21" t="s">
        <v>22</v>
      </c>
      <c r="C21">
        <v>-0.91144143840908398</v>
      </c>
    </row>
    <row r="22" spans="1:3" x14ac:dyDescent="0.3">
      <c r="A22">
        <v>2021</v>
      </c>
      <c r="B22" t="s">
        <v>36</v>
      </c>
      <c r="C22">
        <v>-0.38195767332001701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721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0.23726538463401101</v>
      </c>
      <c r="C3" t="s">
        <v>680</v>
      </c>
    </row>
    <row r="4" spans="1:3" x14ac:dyDescent="0.3">
      <c r="A4">
        <v>2018</v>
      </c>
      <c r="B4">
        <v>0.24729880965845899</v>
      </c>
      <c r="C4" t="s">
        <v>680</v>
      </c>
    </row>
    <row r="5" spans="1:3" x14ac:dyDescent="0.3">
      <c r="A5">
        <v>2019</v>
      </c>
      <c r="B5">
        <v>0.27398129686053502</v>
      </c>
      <c r="C5" t="s">
        <v>680</v>
      </c>
    </row>
    <row r="6" spans="1:3" x14ac:dyDescent="0.3">
      <c r="A6">
        <v>2020</v>
      </c>
      <c r="B6">
        <v>0.25656550306870901</v>
      </c>
      <c r="C6" t="s">
        <v>680</v>
      </c>
    </row>
    <row r="7" spans="1:3" x14ac:dyDescent="0.3">
      <c r="A7">
        <v>2021</v>
      </c>
      <c r="B7">
        <v>0.29468846287110301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D17"/>
  <sheetViews>
    <sheetView workbookViewId="0"/>
  </sheetViews>
  <sheetFormatPr defaultColWidth="11.5546875" defaultRowHeight="14.4" x14ac:dyDescent="0.3"/>
  <sheetData>
    <row r="1" spans="1:4" x14ac:dyDescent="0.3">
      <c r="A1" t="s">
        <v>722</v>
      </c>
    </row>
    <row r="2" spans="1:4" x14ac:dyDescent="0.3">
      <c r="A2" t="s">
        <v>2</v>
      </c>
      <c r="B2" t="s">
        <v>14</v>
      </c>
      <c r="C2" t="s">
        <v>679</v>
      </c>
      <c r="D2" t="s">
        <v>723</v>
      </c>
    </row>
    <row r="3" spans="1:4" x14ac:dyDescent="0.3">
      <c r="A3">
        <v>2017</v>
      </c>
      <c r="B3" t="s">
        <v>20</v>
      </c>
      <c r="C3">
        <v>0.32042357324950699</v>
      </c>
      <c r="D3">
        <v>25282607229</v>
      </c>
    </row>
    <row r="4" spans="1:4" x14ac:dyDescent="0.3">
      <c r="A4">
        <v>2017</v>
      </c>
      <c r="B4" t="s">
        <v>22</v>
      </c>
      <c r="C4">
        <v>0.21543887142168699</v>
      </c>
      <c r="D4">
        <v>46694396177</v>
      </c>
    </row>
    <row r="5" spans="1:4" x14ac:dyDescent="0.3">
      <c r="A5">
        <v>2017</v>
      </c>
      <c r="B5" t="s">
        <v>36</v>
      </c>
      <c r="C5">
        <v>0.21808185957398099</v>
      </c>
      <c r="D5">
        <v>68595328108</v>
      </c>
    </row>
    <row r="6" spans="1:4" x14ac:dyDescent="0.3">
      <c r="A6">
        <v>2018</v>
      </c>
      <c r="B6" t="s">
        <v>20</v>
      </c>
      <c r="C6">
        <v>0.321846699240326</v>
      </c>
      <c r="D6">
        <v>29295677357</v>
      </c>
    </row>
    <row r="7" spans="1:4" x14ac:dyDescent="0.3">
      <c r="A7">
        <v>2018</v>
      </c>
      <c r="B7" t="s">
        <v>22</v>
      </c>
      <c r="C7">
        <v>0.23238654760716901</v>
      </c>
      <c r="D7">
        <v>48059478112</v>
      </c>
    </row>
    <row r="8" spans="1:4" x14ac:dyDescent="0.3">
      <c r="A8">
        <v>2018</v>
      </c>
      <c r="B8" t="s">
        <v>36</v>
      </c>
      <c r="C8">
        <v>0.225315450543986</v>
      </c>
      <c r="D8">
        <v>72982408840</v>
      </c>
    </row>
    <row r="9" spans="1:4" x14ac:dyDescent="0.3">
      <c r="A9">
        <v>2019</v>
      </c>
      <c r="B9" t="s">
        <v>20</v>
      </c>
      <c r="C9">
        <v>0.32908960415008698</v>
      </c>
      <c r="D9">
        <v>35657111885</v>
      </c>
    </row>
    <row r="10" spans="1:4" x14ac:dyDescent="0.3">
      <c r="A10">
        <v>2019</v>
      </c>
      <c r="B10" t="s">
        <v>22</v>
      </c>
      <c r="C10">
        <v>0.26379446776315402</v>
      </c>
      <c r="D10">
        <v>51082269804</v>
      </c>
    </row>
    <row r="11" spans="1:4" x14ac:dyDescent="0.3">
      <c r="A11">
        <v>2019</v>
      </c>
      <c r="B11" t="s">
        <v>36</v>
      </c>
      <c r="C11">
        <v>0.24752760251648401</v>
      </c>
      <c r="D11">
        <v>75434847986</v>
      </c>
    </row>
    <row r="12" spans="1:4" x14ac:dyDescent="0.3">
      <c r="A12">
        <v>2020</v>
      </c>
      <c r="B12" t="s">
        <v>20</v>
      </c>
      <c r="C12">
        <v>0.29073172975034001</v>
      </c>
      <c r="D12">
        <v>20385393423</v>
      </c>
    </row>
    <row r="13" spans="1:4" x14ac:dyDescent="0.3">
      <c r="A13">
        <v>2020</v>
      </c>
      <c r="B13" t="s">
        <v>22</v>
      </c>
      <c r="C13">
        <v>0.24197857238102399</v>
      </c>
      <c r="D13">
        <v>25144316436</v>
      </c>
    </row>
    <row r="14" spans="1:4" x14ac:dyDescent="0.3">
      <c r="A14">
        <v>2020</v>
      </c>
      <c r="B14" t="s">
        <v>36</v>
      </c>
      <c r="C14">
        <v>0.23440429523897899</v>
      </c>
      <c r="D14">
        <v>31717576107</v>
      </c>
    </row>
    <row r="15" spans="1:4" x14ac:dyDescent="0.3">
      <c r="A15">
        <v>2021</v>
      </c>
      <c r="B15" t="s">
        <v>20</v>
      </c>
      <c r="C15">
        <v>0.33096336282730199</v>
      </c>
      <c r="D15">
        <v>31141576164</v>
      </c>
    </row>
    <row r="16" spans="1:4" x14ac:dyDescent="0.3">
      <c r="A16">
        <v>2021</v>
      </c>
      <c r="B16" t="s">
        <v>22</v>
      </c>
      <c r="C16">
        <v>0.26988633965613501</v>
      </c>
      <c r="D16">
        <v>27132413867</v>
      </c>
    </row>
    <row r="17" spans="1:4" x14ac:dyDescent="0.3">
      <c r="A17">
        <v>2021</v>
      </c>
      <c r="B17" t="s">
        <v>36</v>
      </c>
      <c r="C17">
        <v>0.26500126622866699</v>
      </c>
      <c r="D17">
        <v>36041894482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724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0.21728953964214201</v>
      </c>
      <c r="C3" t="s">
        <v>680</v>
      </c>
    </row>
    <row r="4" spans="1:3" x14ac:dyDescent="0.3">
      <c r="A4">
        <v>2018</v>
      </c>
      <c r="B4">
        <v>0.23301744864058599</v>
      </c>
      <c r="C4" t="s">
        <v>680</v>
      </c>
    </row>
    <row r="5" spans="1:3" x14ac:dyDescent="0.3">
      <c r="A5">
        <v>2019</v>
      </c>
      <c r="B5">
        <v>0.25361605723345299</v>
      </c>
      <c r="C5" t="s">
        <v>680</v>
      </c>
    </row>
    <row r="6" spans="1:3" x14ac:dyDescent="0.3">
      <c r="A6">
        <v>2020</v>
      </c>
      <c r="B6">
        <v>0.35418650297156401</v>
      </c>
      <c r="C6" t="s">
        <v>680</v>
      </c>
    </row>
    <row r="7" spans="1:3" x14ac:dyDescent="0.3">
      <c r="A7">
        <v>2021</v>
      </c>
      <c r="B7">
        <v>0.36137431640858098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D17"/>
  <sheetViews>
    <sheetView workbookViewId="0"/>
  </sheetViews>
  <sheetFormatPr defaultColWidth="11.5546875" defaultRowHeight="14.4" x14ac:dyDescent="0.3"/>
  <sheetData>
    <row r="1" spans="1:4" x14ac:dyDescent="0.3">
      <c r="A1" t="s">
        <v>725</v>
      </c>
    </row>
    <row r="2" spans="1:4" x14ac:dyDescent="0.3">
      <c r="A2" t="s">
        <v>2</v>
      </c>
      <c r="B2" t="s">
        <v>14</v>
      </c>
      <c r="C2" t="s">
        <v>679</v>
      </c>
      <c r="D2" t="s">
        <v>723</v>
      </c>
    </row>
    <row r="3" spans="1:4" x14ac:dyDescent="0.3">
      <c r="A3">
        <v>2017</v>
      </c>
      <c r="B3" t="s">
        <v>20</v>
      </c>
      <c r="C3">
        <v>0.27548245046978398</v>
      </c>
      <c r="D3">
        <v>25282607229</v>
      </c>
    </row>
    <row r="4" spans="1:4" x14ac:dyDescent="0.3">
      <c r="A4">
        <v>2017</v>
      </c>
      <c r="B4" t="s">
        <v>22</v>
      </c>
      <c r="C4">
        <v>0.19619041752514099</v>
      </c>
      <c r="D4">
        <v>46694396177</v>
      </c>
    </row>
    <row r="5" spans="1:4" x14ac:dyDescent="0.3">
      <c r="A5">
        <v>2017</v>
      </c>
      <c r="B5" t="s">
        <v>36</v>
      </c>
      <c r="C5">
        <v>0.204979656895761</v>
      </c>
      <c r="D5">
        <v>68595328108</v>
      </c>
    </row>
    <row r="6" spans="1:4" x14ac:dyDescent="0.3">
      <c r="A6">
        <v>2018</v>
      </c>
      <c r="B6" t="s">
        <v>20</v>
      </c>
      <c r="C6">
        <v>0.26760653302855802</v>
      </c>
      <c r="D6">
        <v>29295677357</v>
      </c>
    </row>
    <row r="7" spans="1:4" x14ac:dyDescent="0.3">
      <c r="A7">
        <v>2018</v>
      </c>
      <c r="B7" t="s">
        <v>22</v>
      </c>
      <c r="C7">
        <v>0.21842557106438701</v>
      </c>
      <c r="D7">
        <v>48059478112</v>
      </c>
    </row>
    <row r="8" spans="1:4" x14ac:dyDescent="0.3">
      <c r="A8">
        <v>2018</v>
      </c>
      <c r="B8" t="s">
        <v>36</v>
      </c>
      <c r="C8">
        <v>0.22053698689729401</v>
      </c>
      <c r="D8">
        <v>72982408840</v>
      </c>
    </row>
    <row r="9" spans="1:4" x14ac:dyDescent="0.3">
      <c r="A9">
        <v>2019</v>
      </c>
      <c r="B9" t="s">
        <v>20</v>
      </c>
      <c r="C9">
        <v>0.33048288813646898</v>
      </c>
      <c r="D9">
        <v>35657111885</v>
      </c>
    </row>
    <row r="10" spans="1:4" x14ac:dyDescent="0.3">
      <c r="A10">
        <v>2019</v>
      </c>
      <c r="B10" t="s">
        <v>22</v>
      </c>
      <c r="C10">
        <v>0.22201632276159999</v>
      </c>
      <c r="D10">
        <v>51082269804</v>
      </c>
    </row>
    <row r="11" spans="1:4" x14ac:dyDescent="0.3">
      <c r="A11">
        <v>2019</v>
      </c>
      <c r="B11" t="s">
        <v>36</v>
      </c>
      <c r="C11">
        <v>0.24206340929737</v>
      </c>
      <c r="D11">
        <v>75434847986</v>
      </c>
    </row>
    <row r="12" spans="1:4" x14ac:dyDescent="0.3">
      <c r="A12">
        <v>2020</v>
      </c>
      <c r="B12" t="s">
        <v>20</v>
      </c>
      <c r="C12">
        <v>0.383288744189963</v>
      </c>
      <c r="D12">
        <v>20385393423</v>
      </c>
    </row>
    <row r="13" spans="1:4" x14ac:dyDescent="0.3">
      <c r="A13">
        <v>2020</v>
      </c>
      <c r="B13" t="s">
        <v>22</v>
      </c>
      <c r="C13">
        <v>0.28964299789923298</v>
      </c>
      <c r="D13">
        <v>25144316436</v>
      </c>
    </row>
    <row r="14" spans="1:4" x14ac:dyDescent="0.3">
      <c r="A14">
        <v>2020</v>
      </c>
      <c r="B14" t="s">
        <v>36</v>
      </c>
      <c r="C14">
        <v>0.396133448631248</v>
      </c>
      <c r="D14">
        <v>31717576107</v>
      </c>
    </row>
    <row r="15" spans="1:4" x14ac:dyDescent="0.3">
      <c r="A15">
        <v>2021</v>
      </c>
      <c r="B15" t="s">
        <v>20</v>
      </c>
      <c r="C15">
        <v>0.340500172569557</v>
      </c>
      <c r="D15">
        <v>31141576164</v>
      </c>
    </row>
    <row r="16" spans="1:4" x14ac:dyDescent="0.3">
      <c r="A16">
        <v>2021</v>
      </c>
      <c r="B16" t="s">
        <v>22</v>
      </c>
      <c r="C16">
        <v>0.394904457927787</v>
      </c>
      <c r="D16">
        <v>27132413867</v>
      </c>
    </row>
    <row r="17" spans="1:4" x14ac:dyDescent="0.3">
      <c r="A17">
        <v>2021</v>
      </c>
      <c r="B17" t="s">
        <v>36</v>
      </c>
      <c r="C17">
        <v>0.36631368969973699</v>
      </c>
      <c r="D17">
        <v>36041894482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726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0.20525444895348299</v>
      </c>
      <c r="C3" t="s">
        <v>680</v>
      </c>
    </row>
    <row r="4" spans="1:3" x14ac:dyDescent="0.3">
      <c r="A4">
        <v>2018</v>
      </c>
      <c r="B4">
        <v>0.212987473411161</v>
      </c>
      <c r="C4" t="s">
        <v>680</v>
      </c>
    </row>
    <row r="5" spans="1:3" x14ac:dyDescent="0.3">
      <c r="A5">
        <v>2019</v>
      </c>
      <c r="B5">
        <v>0.232424606433215</v>
      </c>
      <c r="C5" t="s">
        <v>680</v>
      </c>
    </row>
    <row r="6" spans="1:3" x14ac:dyDescent="0.3">
      <c r="A6">
        <v>2020</v>
      </c>
      <c r="B6">
        <v>0.19781350154753499</v>
      </c>
      <c r="C6" t="s">
        <v>680</v>
      </c>
    </row>
    <row r="7" spans="1:3" x14ac:dyDescent="0.3">
      <c r="A7">
        <v>2021</v>
      </c>
      <c r="B7">
        <v>0.232513893797542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D17"/>
  <sheetViews>
    <sheetView workbookViewId="0"/>
  </sheetViews>
  <sheetFormatPr defaultColWidth="11.5546875" defaultRowHeight="14.4" x14ac:dyDescent="0.3"/>
  <sheetData>
    <row r="1" spans="1:4" x14ac:dyDescent="0.3">
      <c r="A1" t="s">
        <v>727</v>
      </c>
    </row>
    <row r="2" spans="1:4" x14ac:dyDescent="0.3">
      <c r="A2" t="s">
        <v>2</v>
      </c>
      <c r="B2" t="s">
        <v>14</v>
      </c>
      <c r="C2" t="s">
        <v>679</v>
      </c>
      <c r="D2" t="s">
        <v>723</v>
      </c>
    </row>
    <row r="3" spans="1:4" x14ac:dyDescent="0.3">
      <c r="A3">
        <v>2017</v>
      </c>
      <c r="B3" t="s">
        <v>20</v>
      </c>
      <c r="C3">
        <v>0.27887733272431497</v>
      </c>
      <c r="D3">
        <v>25282607229</v>
      </c>
    </row>
    <row r="4" spans="1:4" x14ac:dyDescent="0.3">
      <c r="A4">
        <v>2017</v>
      </c>
      <c r="B4" t="s">
        <v>22</v>
      </c>
      <c r="C4">
        <v>0.19090298195227101</v>
      </c>
      <c r="D4">
        <v>46694396177</v>
      </c>
    </row>
    <row r="5" spans="1:4" x14ac:dyDescent="0.3">
      <c r="A5">
        <v>2017</v>
      </c>
      <c r="B5" t="s">
        <v>36</v>
      </c>
      <c r="C5">
        <v>0.186297930365459</v>
      </c>
      <c r="D5">
        <v>68595328108</v>
      </c>
    </row>
    <row r="6" spans="1:4" x14ac:dyDescent="0.3">
      <c r="A6">
        <v>2018</v>
      </c>
      <c r="B6" t="s">
        <v>20</v>
      </c>
      <c r="C6">
        <v>0.28365752322515903</v>
      </c>
      <c r="D6">
        <v>29295677357</v>
      </c>
    </row>
    <row r="7" spans="1:4" x14ac:dyDescent="0.3">
      <c r="A7">
        <v>2018</v>
      </c>
      <c r="B7" t="s">
        <v>22</v>
      </c>
      <c r="C7">
        <v>0.20404867647931099</v>
      </c>
      <c r="D7">
        <v>48059478112</v>
      </c>
    </row>
    <row r="8" spans="1:4" x14ac:dyDescent="0.3">
      <c r="A8">
        <v>2018</v>
      </c>
      <c r="B8" t="s">
        <v>36</v>
      </c>
      <c r="C8">
        <v>0.193346346912246</v>
      </c>
      <c r="D8">
        <v>72982408840</v>
      </c>
    </row>
    <row r="9" spans="1:4" x14ac:dyDescent="0.3">
      <c r="A9">
        <v>2019</v>
      </c>
      <c r="B9" t="s">
        <v>20</v>
      </c>
      <c r="C9">
        <v>0.28809799694521698</v>
      </c>
      <c r="D9">
        <v>35657111885</v>
      </c>
    </row>
    <row r="10" spans="1:4" x14ac:dyDescent="0.3">
      <c r="A10">
        <v>2019</v>
      </c>
      <c r="B10" t="s">
        <v>22</v>
      </c>
      <c r="C10">
        <v>0.233731144447404</v>
      </c>
      <c r="D10">
        <v>51082269804</v>
      </c>
    </row>
    <row r="11" spans="1:4" x14ac:dyDescent="0.3">
      <c r="A11">
        <v>2019</v>
      </c>
      <c r="B11" t="s">
        <v>36</v>
      </c>
      <c r="C11">
        <v>0.20415526165530501</v>
      </c>
      <c r="D11">
        <v>75434847986</v>
      </c>
    </row>
    <row r="12" spans="1:4" x14ac:dyDescent="0.3">
      <c r="A12">
        <v>2020</v>
      </c>
      <c r="B12" t="s">
        <v>20</v>
      </c>
      <c r="C12">
        <v>0.231114078995619</v>
      </c>
      <c r="D12">
        <v>20385393423</v>
      </c>
    </row>
    <row r="13" spans="1:4" x14ac:dyDescent="0.3">
      <c r="A13">
        <v>2020</v>
      </c>
      <c r="B13" t="s">
        <v>22</v>
      </c>
      <c r="C13">
        <v>0.208232290662061</v>
      </c>
      <c r="D13">
        <v>25144316436</v>
      </c>
    </row>
    <row r="14" spans="1:4" x14ac:dyDescent="0.3">
      <c r="A14">
        <v>2020</v>
      </c>
      <c r="B14" t="s">
        <v>36</v>
      </c>
      <c r="C14">
        <v>0.16834689910120801</v>
      </c>
      <c r="D14">
        <v>31717576107</v>
      </c>
    </row>
    <row r="15" spans="1:4" x14ac:dyDescent="0.3">
      <c r="A15">
        <v>2021</v>
      </c>
      <c r="B15" t="s">
        <v>20</v>
      </c>
      <c r="C15">
        <v>0.27109986524315999</v>
      </c>
      <c r="D15">
        <v>31141576164</v>
      </c>
    </row>
    <row r="16" spans="1:4" x14ac:dyDescent="0.3">
      <c r="A16">
        <v>2021</v>
      </c>
      <c r="B16" t="s">
        <v>22</v>
      </c>
      <c r="C16">
        <v>0.23634499260529801</v>
      </c>
      <c r="D16">
        <v>27132413867</v>
      </c>
    </row>
    <row r="17" spans="1:4" x14ac:dyDescent="0.3">
      <c r="A17">
        <v>2021</v>
      </c>
      <c r="B17" t="s">
        <v>36</v>
      </c>
      <c r="C17">
        <v>0.19669439633398</v>
      </c>
      <c r="D17">
        <v>36041894482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728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1.9061406896347599</v>
      </c>
      <c r="C3" t="s">
        <v>680</v>
      </c>
    </row>
    <row r="4" spans="1:3" x14ac:dyDescent="0.3">
      <c r="A4">
        <v>2018</v>
      </c>
      <c r="B4">
        <v>1.9871016240133701</v>
      </c>
      <c r="C4" t="s">
        <v>680</v>
      </c>
    </row>
    <row r="5" spans="1:3" x14ac:dyDescent="0.3">
      <c r="A5">
        <v>2019</v>
      </c>
      <c r="B5">
        <v>2.2380339868525199</v>
      </c>
      <c r="C5" t="s">
        <v>680</v>
      </c>
    </row>
    <row r="6" spans="1:3" x14ac:dyDescent="0.3">
      <c r="A6">
        <v>2020</v>
      </c>
      <c r="B6">
        <v>2.0628069983872699</v>
      </c>
      <c r="C6" t="s">
        <v>680</v>
      </c>
    </row>
    <row r="7" spans="1:3" x14ac:dyDescent="0.3">
      <c r="A7">
        <v>2021</v>
      </c>
      <c r="B7">
        <v>2.4116227316536398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D22"/>
  <sheetViews>
    <sheetView workbookViewId="0"/>
  </sheetViews>
  <sheetFormatPr defaultColWidth="11.5546875" defaultRowHeight="14.4" x14ac:dyDescent="0.3"/>
  <sheetData>
    <row r="1" spans="1:4" x14ac:dyDescent="0.3">
      <c r="A1" t="s">
        <v>729</v>
      </c>
    </row>
    <row r="2" spans="1:4" x14ac:dyDescent="0.3">
      <c r="A2" t="s">
        <v>2</v>
      </c>
      <c r="B2" t="s">
        <v>14</v>
      </c>
      <c r="C2" t="s">
        <v>679</v>
      </c>
      <c r="D2" t="s">
        <v>723</v>
      </c>
    </row>
    <row r="3" spans="1:4" x14ac:dyDescent="0.3">
      <c r="A3">
        <v>2017</v>
      </c>
      <c r="B3" t="s">
        <v>20</v>
      </c>
      <c r="C3">
        <v>2.8102831129574302</v>
      </c>
      <c r="D3">
        <v>2882678728</v>
      </c>
    </row>
    <row r="4" spans="1:4" x14ac:dyDescent="0.3">
      <c r="A4">
        <v>2017</v>
      </c>
      <c r="B4" t="s">
        <v>22</v>
      </c>
      <c r="C4">
        <v>1.9171554356085401</v>
      </c>
      <c r="D4">
        <v>5247246951</v>
      </c>
    </row>
    <row r="5" spans="1:4" x14ac:dyDescent="0.3">
      <c r="A5">
        <v>2017</v>
      </c>
      <c r="B5" t="s">
        <v>24</v>
      </c>
      <c r="C5">
        <v>1.5559902248700499</v>
      </c>
      <c r="D5">
        <v>597535790</v>
      </c>
    </row>
    <row r="6" spans="1:4" x14ac:dyDescent="0.3">
      <c r="A6">
        <v>2017</v>
      </c>
      <c r="B6" t="s">
        <v>36</v>
      </c>
      <c r="C6">
        <v>1.6316268403472201</v>
      </c>
      <c r="D6">
        <v>9168393374</v>
      </c>
    </row>
    <row r="7" spans="1:4" x14ac:dyDescent="0.3">
      <c r="A7">
        <v>2018</v>
      </c>
      <c r="B7" t="s">
        <v>20</v>
      </c>
      <c r="C7">
        <v>2.7915830451901802</v>
      </c>
      <c r="D7">
        <v>3377552058</v>
      </c>
    </row>
    <row r="8" spans="1:4" x14ac:dyDescent="0.3">
      <c r="A8">
        <v>2018</v>
      </c>
      <c r="B8" t="s">
        <v>22</v>
      </c>
      <c r="C8">
        <v>2.1196914171715</v>
      </c>
      <c r="D8">
        <v>5268868906</v>
      </c>
    </row>
    <row r="9" spans="1:4" x14ac:dyDescent="0.3">
      <c r="A9">
        <v>2018</v>
      </c>
      <c r="B9" t="s">
        <v>24</v>
      </c>
      <c r="C9">
        <v>1.8646504217022399</v>
      </c>
      <c r="D9">
        <v>658077608</v>
      </c>
    </row>
    <row r="10" spans="1:4" x14ac:dyDescent="0.3">
      <c r="A10">
        <v>2018</v>
      </c>
      <c r="B10" t="s">
        <v>36</v>
      </c>
      <c r="C10">
        <v>1.6704997574395899</v>
      </c>
      <c r="D10">
        <v>9843799292</v>
      </c>
    </row>
    <row r="11" spans="1:4" x14ac:dyDescent="0.3">
      <c r="A11">
        <v>2019</v>
      </c>
      <c r="B11" t="s">
        <v>20</v>
      </c>
      <c r="C11">
        <v>2.8898931266890502</v>
      </c>
      <c r="D11">
        <v>4060490932</v>
      </c>
    </row>
    <row r="12" spans="1:4" x14ac:dyDescent="0.3">
      <c r="A12">
        <v>2019</v>
      </c>
      <c r="B12" t="s">
        <v>22</v>
      </c>
      <c r="C12">
        <v>2.4294192983963998</v>
      </c>
      <c r="D12">
        <v>5546683598</v>
      </c>
    </row>
    <row r="13" spans="1:4" x14ac:dyDescent="0.3">
      <c r="A13">
        <v>2019</v>
      </c>
      <c r="B13" t="s">
        <v>24</v>
      </c>
      <c r="C13">
        <v>1.91550904030604</v>
      </c>
      <c r="D13">
        <v>558432754</v>
      </c>
    </row>
    <row r="14" spans="1:4" x14ac:dyDescent="0.3">
      <c r="A14">
        <v>2019</v>
      </c>
      <c r="B14" t="s">
        <v>36</v>
      </c>
      <c r="C14">
        <v>1.8620335841867299</v>
      </c>
      <c r="D14">
        <v>10027857299</v>
      </c>
    </row>
    <row r="15" spans="1:4" x14ac:dyDescent="0.3">
      <c r="A15">
        <v>2020</v>
      </c>
      <c r="B15" t="s">
        <v>20</v>
      </c>
      <c r="C15">
        <v>2.46134750036556</v>
      </c>
      <c r="D15">
        <v>2407900831</v>
      </c>
    </row>
    <row r="16" spans="1:4" x14ac:dyDescent="0.3">
      <c r="A16">
        <v>2020</v>
      </c>
      <c r="B16" t="s">
        <v>22</v>
      </c>
      <c r="C16">
        <v>2.2087787027898602</v>
      </c>
      <c r="D16">
        <v>2754638021</v>
      </c>
    </row>
    <row r="17" spans="1:4" x14ac:dyDescent="0.3">
      <c r="A17">
        <v>2020</v>
      </c>
      <c r="B17" t="s">
        <v>24</v>
      </c>
      <c r="C17">
        <v>1.8887766142916</v>
      </c>
      <c r="D17">
        <v>588426990</v>
      </c>
    </row>
    <row r="18" spans="1:4" x14ac:dyDescent="0.3">
      <c r="A18">
        <v>2020</v>
      </c>
      <c r="B18" t="s">
        <v>36</v>
      </c>
      <c r="C18">
        <v>1.7451643087803099</v>
      </c>
      <c r="D18">
        <v>4260192600</v>
      </c>
    </row>
    <row r="19" spans="1:4" x14ac:dyDescent="0.3">
      <c r="A19">
        <v>2021</v>
      </c>
      <c r="B19" t="s">
        <v>20</v>
      </c>
      <c r="C19">
        <v>2.8024182176721402</v>
      </c>
      <c r="D19">
        <v>3677795379</v>
      </c>
    </row>
    <row r="20" spans="1:4" x14ac:dyDescent="0.3">
      <c r="A20">
        <v>2021</v>
      </c>
      <c r="B20" t="s">
        <v>22</v>
      </c>
      <c r="C20">
        <v>2.4854006675989901</v>
      </c>
      <c r="D20">
        <v>2946272591</v>
      </c>
    </row>
    <row r="21" spans="1:4" x14ac:dyDescent="0.3">
      <c r="A21">
        <v>2021</v>
      </c>
      <c r="B21" t="s">
        <v>24</v>
      </c>
      <c r="C21">
        <v>1.91312154284321</v>
      </c>
      <c r="D21">
        <v>600748173</v>
      </c>
    </row>
    <row r="22" spans="1:4" x14ac:dyDescent="0.3">
      <c r="A22">
        <v>2021</v>
      </c>
      <c r="B22" t="s">
        <v>36</v>
      </c>
      <c r="C22">
        <v>2.0808502055706102</v>
      </c>
      <c r="D22">
        <v>4590021737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C7"/>
  <sheetViews>
    <sheetView workbookViewId="0"/>
  </sheetViews>
  <sheetFormatPr defaultColWidth="11.5546875" defaultRowHeight="14.4" x14ac:dyDescent="0.3"/>
  <sheetData>
    <row r="1" spans="1:3" x14ac:dyDescent="0.3">
      <c r="A1" t="s">
        <v>730</v>
      </c>
    </row>
    <row r="2" spans="1:3" x14ac:dyDescent="0.3">
      <c r="A2" t="s">
        <v>2</v>
      </c>
      <c r="B2" t="s">
        <v>679</v>
      </c>
      <c r="C2" t="s">
        <v>14</v>
      </c>
    </row>
    <row r="3" spans="1:3" x14ac:dyDescent="0.3">
      <c r="A3">
        <v>2017</v>
      </c>
      <c r="B3">
        <v>1.74810615807876</v>
      </c>
      <c r="C3" t="s">
        <v>680</v>
      </c>
    </row>
    <row r="4" spans="1:3" x14ac:dyDescent="0.3">
      <c r="A4">
        <v>2018</v>
      </c>
      <c r="B4">
        <v>1.8742580627952901</v>
      </c>
      <c r="C4" t="s">
        <v>680</v>
      </c>
    </row>
    <row r="5" spans="1:3" x14ac:dyDescent="0.3">
      <c r="A5">
        <v>2019</v>
      </c>
      <c r="B5">
        <v>2.0794206927254999</v>
      </c>
      <c r="C5" t="s">
        <v>680</v>
      </c>
    </row>
    <row r="6" spans="1:3" x14ac:dyDescent="0.3">
      <c r="A6">
        <v>2020</v>
      </c>
      <c r="B6">
        <v>2.81246084012919</v>
      </c>
      <c r="C6" t="s">
        <v>680</v>
      </c>
    </row>
    <row r="7" spans="1:3" x14ac:dyDescent="0.3">
      <c r="A7">
        <v>2021</v>
      </c>
      <c r="B7">
        <v>2.9415298119444602</v>
      </c>
      <c r="C7" t="s">
        <v>680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D22"/>
  <sheetViews>
    <sheetView workbookViewId="0"/>
  </sheetViews>
  <sheetFormatPr defaultColWidth="11.5546875" defaultRowHeight="14.4" x14ac:dyDescent="0.3"/>
  <sheetData>
    <row r="1" spans="1:4" x14ac:dyDescent="0.3">
      <c r="A1" t="s">
        <v>731</v>
      </c>
    </row>
    <row r="2" spans="1:4" x14ac:dyDescent="0.3">
      <c r="A2" t="s">
        <v>2</v>
      </c>
      <c r="B2" t="s">
        <v>14</v>
      </c>
      <c r="C2" t="s">
        <v>679</v>
      </c>
      <c r="D2" t="s">
        <v>723</v>
      </c>
    </row>
    <row r="3" spans="1:4" x14ac:dyDescent="0.3">
      <c r="A3">
        <v>2017</v>
      </c>
      <c r="B3" t="s">
        <v>20</v>
      </c>
      <c r="C3">
        <v>2.4161258506050198</v>
      </c>
      <c r="D3">
        <v>2882678728</v>
      </c>
    </row>
    <row r="4" spans="1:4" x14ac:dyDescent="0.3">
      <c r="A4">
        <v>2017</v>
      </c>
      <c r="B4" t="s">
        <v>22</v>
      </c>
      <c r="C4">
        <v>1.7458665787216501</v>
      </c>
      <c r="D4">
        <v>5247246951</v>
      </c>
    </row>
    <row r="5" spans="1:4" x14ac:dyDescent="0.3">
      <c r="A5">
        <v>2017</v>
      </c>
      <c r="B5" t="s">
        <v>24</v>
      </c>
      <c r="C5">
        <v>1.5066729302691599</v>
      </c>
      <c r="D5">
        <v>597535790</v>
      </c>
    </row>
    <row r="6" spans="1:4" x14ac:dyDescent="0.3">
      <c r="A6">
        <v>2017</v>
      </c>
      <c r="B6" t="s">
        <v>36</v>
      </c>
      <c r="C6">
        <v>1.5335998627746099</v>
      </c>
      <c r="D6">
        <v>9168393374</v>
      </c>
    </row>
    <row r="7" spans="1:4" x14ac:dyDescent="0.3">
      <c r="A7">
        <v>2018</v>
      </c>
      <c r="B7" t="s">
        <v>20</v>
      </c>
      <c r="C7">
        <v>2.3211232619378901</v>
      </c>
      <c r="D7">
        <v>3377552058</v>
      </c>
    </row>
    <row r="8" spans="1:4" x14ac:dyDescent="0.3">
      <c r="A8">
        <v>2018</v>
      </c>
      <c r="B8" t="s">
        <v>22</v>
      </c>
      <c r="C8">
        <v>1.9923477199662201</v>
      </c>
      <c r="D8">
        <v>5268868906</v>
      </c>
    </row>
    <row r="9" spans="1:4" x14ac:dyDescent="0.3">
      <c r="A9">
        <v>2018</v>
      </c>
      <c r="B9" t="s">
        <v>24</v>
      </c>
      <c r="C9">
        <v>1.82020193110719</v>
      </c>
      <c r="D9">
        <v>658077608</v>
      </c>
    </row>
    <row r="10" spans="1:4" x14ac:dyDescent="0.3">
      <c r="A10">
        <v>2018</v>
      </c>
      <c r="B10" t="s">
        <v>36</v>
      </c>
      <c r="C10">
        <v>1.63507199452559</v>
      </c>
      <c r="D10">
        <v>9843799292</v>
      </c>
    </row>
    <row r="11" spans="1:4" x14ac:dyDescent="0.3">
      <c r="A11">
        <v>2019</v>
      </c>
      <c r="B11" t="s">
        <v>20</v>
      </c>
      <c r="C11">
        <v>2.9021282193963001</v>
      </c>
      <c r="D11">
        <v>4060490932</v>
      </c>
    </row>
    <row r="12" spans="1:4" x14ac:dyDescent="0.3">
      <c r="A12">
        <v>2019</v>
      </c>
      <c r="B12" t="s">
        <v>22</v>
      </c>
      <c r="C12">
        <v>2.0446628151440498</v>
      </c>
      <c r="D12">
        <v>5546683598</v>
      </c>
    </row>
    <row r="13" spans="1:4" x14ac:dyDescent="0.3">
      <c r="A13">
        <v>2019</v>
      </c>
      <c r="B13" t="s">
        <v>24</v>
      </c>
      <c r="C13">
        <v>2.0557325054754898</v>
      </c>
      <c r="D13">
        <v>558432754</v>
      </c>
    </row>
    <row r="14" spans="1:4" x14ac:dyDescent="0.3">
      <c r="A14">
        <v>2019</v>
      </c>
      <c r="B14" t="s">
        <v>36</v>
      </c>
      <c r="C14">
        <v>1.8209290318821101</v>
      </c>
      <c r="D14">
        <v>10027857299</v>
      </c>
    </row>
    <row r="15" spans="1:4" x14ac:dyDescent="0.3">
      <c r="A15">
        <v>2020</v>
      </c>
      <c r="B15" t="s">
        <v>20</v>
      </c>
      <c r="C15">
        <v>3.2449392202232299</v>
      </c>
      <c r="D15">
        <v>2407900831</v>
      </c>
    </row>
    <row r="16" spans="1:4" x14ac:dyDescent="0.3">
      <c r="A16">
        <v>2020</v>
      </c>
      <c r="B16" t="s">
        <v>22</v>
      </c>
      <c r="C16">
        <v>2.6438592428946901</v>
      </c>
      <c r="D16">
        <v>2754638021</v>
      </c>
    </row>
    <row r="17" spans="1:4" x14ac:dyDescent="0.3">
      <c r="A17">
        <v>2020</v>
      </c>
      <c r="B17" t="s">
        <v>24</v>
      </c>
      <c r="C17">
        <v>1.9997728778552499</v>
      </c>
      <c r="D17">
        <v>588426990</v>
      </c>
    </row>
    <row r="18" spans="1:4" x14ac:dyDescent="0.3">
      <c r="A18">
        <v>2020</v>
      </c>
      <c r="B18" t="s">
        <v>36</v>
      </c>
      <c r="C18">
        <v>2.9492546429684898</v>
      </c>
      <c r="D18">
        <v>4260192600</v>
      </c>
    </row>
    <row r="19" spans="1:4" x14ac:dyDescent="0.3">
      <c r="A19">
        <v>2021</v>
      </c>
      <c r="B19" t="s">
        <v>20</v>
      </c>
      <c r="C19">
        <v>2.8831707491060001</v>
      </c>
      <c r="D19">
        <v>3677795379</v>
      </c>
    </row>
    <row r="20" spans="1:4" x14ac:dyDescent="0.3">
      <c r="A20">
        <v>2021</v>
      </c>
      <c r="B20" t="s">
        <v>22</v>
      </c>
      <c r="C20">
        <v>3.6367005629928202</v>
      </c>
      <c r="D20">
        <v>2946272591</v>
      </c>
    </row>
    <row r="21" spans="1:4" x14ac:dyDescent="0.3">
      <c r="A21">
        <v>2021</v>
      </c>
      <c r="B21" t="s">
        <v>24</v>
      </c>
      <c r="C21">
        <v>2.0296880568457398</v>
      </c>
      <c r="D21">
        <v>600748173</v>
      </c>
    </row>
    <row r="22" spans="1:4" x14ac:dyDescent="0.3">
      <c r="A22">
        <v>2021</v>
      </c>
      <c r="B22" t="s">
        <v>36</v>
      </c>
      <c r="C22">
        <v>2.87637839381979</v>
      </c>
      <c r="D22">
        <v>4590021737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204</vt:i4>
      </vt:variant>
    </vt:vector>
  </HeadingPairs>
  <TitlesOfParts>
    <vt:vector size="204" baseType="lpstr">
      <vt:lpstr>indice</vt:lpstr>
      <vt:lpstr>Fig 1.1</vt:lpstr>
      <vt:lpstr>Fig 1.2</vt:lpstr>
      <vt:lpstr>Fig 1.3</vt:lpstr>
      <vt:lpstr>Fig 1.4</vt:lpstr>
      <vt:lpstr>Fig 1.5</vt:lpstr>
      <vt:lpstr>Fig 1.6</vt:lpstr>
      <vt:lpstr>Tab 1.1</vt:lpstr>
      <vt:lpstr>Tab 1.2</vt:lpstr>
      <vt:lpstr>Tab 1.3</vt:lpstr>
      <vt:lpstr>Fig 2.1</vt:lpstr>
      <vt:lpstr>Fig 2.2</vt:lpstr>
      <vt:lpstr>Fig 2.3</vt:lpstr>
      <vt:lpstr>Fig 2.4</vt:lpstr>
      <vt:lpstr>Fig 2.5</vt:lpstr>
      <vt:lpstr>Fig 2.6</vt:lpstr>
      <vt:lpstr>Fig 2.7</vt:lpstr>
      <vt:lpstr>Fig 2.8</vt:lpstr>
      <vt:lpstr>Fig 2.9</vt:lpstr>
      <vt:lpstr>Fig 2.10</vt:lpstr>
      <vt:lpstr>Fig 2.11</vt:lpstr>
      <vt:lpstr>Fig 2.12</vt:lpstr>
      <vt:lpstr>Fig 2.13</vt:lpstr>
      <vt:lpstr>Fig 2.14</vt:lpstr>
      <vt:lpstr>Fig 2.15</vt:lpstr>
      <vt:lpstr>Fig 2.16</vt:lpstr>
      <vt:lpstr>Fig 2.17</vt:lpstr>
      <vt:lpstr>Fig 2.18</vt:lpstr>
      <vt:lpstr>Fig 2.19</vt:lpstr>
      <vt:lpstr>Fig 2.20</vt:lpstr>
      <vt:lpstr>Fig 2.21</vt:lpstr>
      <vt:lpstr>Fig 2.22</vt:lpstr>
      <vt:lpstr>Fig 2.23</vt:lpstr>
      <vt:lpstr>Fig 2.24</vt:lpstr>
      <vt:lpstr>Fig 2.25</vt:lpstr>
      <vt:lpstr>Fig 2.26</vt:lpstr>
      <vt:lpstr>Fig 2.27</vt:lpstr>
      <vt:lpstr>Fig 2.28</vt:lpstr>
      <vt:lpstr>Fig 2.29</vt:lpstr>
      <vt:lpstr>Fig 2.30</vt:lpstr>
      <vt:lpstr>Fig 2.31</vt:lpstr>
      <vt:lpstr>Fig 2.32</vt:lpstr>
      <vt:lpstr>Fig 2.33</vt:lpstr>
      <vt:lpstr>Fig 2.34</vt:lpstr>
      <vt:lpstr>Fig 2.35</vt:lpstr>
      <vt:lpstr>Fig 2.36</vt:lpstr>
      <vt:lpstr>Fig 2.37</vt:lpstr>
      <vt:lpstr>Fig 2.38</vt:lpstr>
      <vt:lpstr>Fig 2.39</vt:lpstr>
      <vt:lpstr>Fig 2.40</vt:lpstr>
      <vt:lpstr>Fig 2.41</vt:lpstr>
      <vt:lpstr>Fig 2.42</vt:lpstr>
      <vt:lpstr>Fig 2.43</vt:lpstr>
      <vt:lpstr>Fig 3.1</vt:lpstr>
      <vt:lpstr>Fig 3.2</vt:lpstr>
      <vt:lpstr>Fig 3.3</vt:lpstr>
      <vt:lpstr>Fig 3.4</vt:lpstr>
      <vt:lpstr>Fig 3.5</vt:lpstr>
      <vt:lpstr>Fig 3.6</vt:lpstr>
      <vt:lpstr>Fig 3.7</vt:lpstr>
      <vt:lpstr>Fig 3.8</vt:lpstr>
      <vt:lpstr>Fig 3.9</vt:lpstr>
      <vt:lpstr>Fig 3.10</vt:lpstr>
      <vt:lpstr>Fig 3.11</vt:lpstr>
      <vt:lpstr>Fig 3.12</vt:lpstr>
      <vt:lpstr>Fig 3.13</vt:lpstr>
      <vt:lpstr>Fig 3.14</vt:lpstr>
      <vt:lpstr>Fig 3.15</vt:lpstr>
      <vt:lpstr>Fig 3.16</vt:lpstr>
      <vt:lpstr>Fig 3.17</vt:lpstr>
      <vt:lpstr>Fig 3.18</vt:lpstr>
      <vt:lpstr>Fig 3.19</vt:lpstr>
      <vt:lpstr>Fig 3.20</vt:lpstr>
      <vt:lpstr>Fig 3.21</vt:lpstr>
      <vt:lpstr>Fig 3.22</vt:lpstr>
      <vt:lpstr>Fig 3.23</vt:lpstr>
      <vt:lpstr>Fig 3.24</vt:lpstr>
      <vt:lpstr>Fig 3.25</vt:lpstr>
      <vt:lpstr>Fig 3.26</vt:lpstr>
      <vt:lpstr>Fig 3.27</vt:lpstr>
      <vt:lpstr>Fig 3.28</vt:lpstr>
      <vt:lpstr>Fig 3.29</vt:lpstr>
      <vt:lpstr>Fig 3.30</vt:lpstr>
      <vt:lpstr>Fig 3.31</vt:lpstr>
      <vt:lpstr>Fig 3.32</vt:lpstr>
      <vt:lpstr>Fig 3.33</vt:lpstr>
      <vt:lpstr>Fig 3.34</vt:lpstr>
      <vt:lpstr>Fig 3.35</vt:lpstr>
      <vt:lpstr>Fig 3.36</vt:lpstr>
      <vt:lpstr>Fig 3.37</vt:lpstr>
      <vt:lpstr>Fig 3.38</vt:lpstr>
      <vt:lpstr>Fig 3.39</vt:lpstr>
      <vt:lpstr>Fig 3.40</vt:lpstr>
      <vt:lpstr>Fig 3.41</vt:lpstr>
      <vt:lpstr>Fig 3.42</vt:lpstr>
      <vt:lpstr>Fig 3.43</vt:lpstr>
      <vt:lpstr>Fig 3.44</vt:lpstr>
      <vt:lpstr>Fig 3.45</vt:lpstr>
      <vt:lpstr>Fig 3.46</vt:lpstr>
      <vt:lpstr>Fig 3.47</vt:lpstr>
      <vt:lpstr>Fig 3.48</vt:lpstr>
      <vt:lpstr>Fig 3.49</vt:lpstr>
      <vt:lpstr>Fig 3.50</vt:lpstr>
      <vt:lpstr>Fig 3.51</vt:lpstr>
      <vt:lpstr>Fig 3.52</vt:lpstr>
      <vt:lpstr>Fig 3.53</vt:lpstr>
      <vt:lpstr>Fig 3.54</vt:lpstr>
      <vt:lpstr>Fig 3.55</vt:lpstr>
      <vt:lpstr>Fig 3.56</vt:lpstr>
      <vt:lpstr>Fig 3.57</vt:lpstr>
      <vt:lpstr>Fig 3.58</vt:lpstr>
      <vt:lpstr>Fig 3.59</vt:lpstr>
      <vt:lpstr>Fig 3.60</vt:lpstr>
      <vt:lpstr>Fig 3.61</vt:lpstr>
      <vt:lpstr>Fig 3.62</vt:lpstr>
      <vt:lpstr>Fig 4.1</vt:lpstr>
      <vt:lpstr>Fig 4.2</vt:lpstr>
      <vt:lpstr>Fig 4.3</vt:lpstr>
      <vt:lpstr>Fig 4.4</vt:lpstr>
      <vt:lpstr>Fig 4.5</vt:lpstr>
      <vt:lpstr>Fig 4.6</vt:lpstr>
      <vt:lpstr>Fig 4.7</vt:lpstr>
      <vt:lpstr>Fig 4.8</vt:lpstr>
      <vt:lpstr>Fig 4.9</vt:lpstr>
      <vt:lpstr>Fig 4.10</vt:lpstr>
      <vt:lpstr>Fig 4.11</vt:lpstr>
      <vt:lpstr>Fig 4.12</vt:lpstr>
      <vt:lpstr>Fig 4.13</vt:lpstr>
      <vt:lpstr>Fig 4.14</vt:lpstr>
      <vt:lpstr>Fig 5.1</vt:lpstr>
      <vt:lpstr>Fig 5.2</vt:lpstr>
      <vt:lpstr>Fig 5.3</vt:lpstr>
      <vt:lpstr>Fig 5.4</vt:lpstr>
      <vt:lpstr>Fig 5.5</vt:lpstr>
      <vt:lpstr>Fig 5.6</vt:lpstr>
      <vt:lpstr>Fig 5.7</vt:lpstr>
      <vt:lpstr>Fig 5.8</vt:lpstr>
      <vt:lpstr>Fig 5.9</vt:lpstr>
      <vt:lpstr>Fig 5.10</vt:lpstr>
      <vt:lpstr>Fig 5.11</vt:lpstr>
      <vt:lpstr>Fig 5.12</vt:lpstr>
      <vt:lpstr>Fig 5.13</vt:lpstr>
      <vt:lpstr>Fig 5.14</vt:lpstr>
      <vt:lpstr>Fig 5.15</vt:lpstr>
      <vt:lpstr>Fig 5.16</vt:lpstr>
      <vt:lpstr>Fig 6.1</vt:lpstr>
      <vt:lpstr>Fig 6.2</vt:lpstr>
      <vt:lpstr>Fig 6.3</vt:lpstr>
      <vt:lpstr>Fig 6.4</vt:lpstr>
      <vt:lpstr>Fig 6.5</vt:lpstr>
      <vt:lpstr>Fig 6.6</vt:lpstr>
      <vt:lpstr>Fig 6.7</vt:lpstr>
      <vt:lpstr>Fig 6.8</vt:lpstr>
      <vt:lpstr>Fig 6.9</vt:lpstr>
      <vt:lpstr>Fig 6.10</vt:lpstr>
      <vt:lpstr>Fig 6.11</vt:lpstr>
      <vt:lpstr>Fig 6.12</vt:lpstr>
      <vt:lpstr>Fig 6.13</vt:lpstr>
      <vt:lpstr>Fig 6.14</vt:lpstr>
      <vt:lpstr>Fig 6.15</vt:lpstr>
      <vt:lpstr>Fig 6.16</vt:lpstr>
      <vt:lpstr>Fig 6.17</vt:lpstr>
      <vt:lpstr>Fig 6.18</vt:lpstr>
      <vt:lpstr>Fig 6.19</vt:lpstr>
      <vt:lpstr>Fig 6.20</vt:lpstr>
      <vt:lpstr>Fig 6.21</vt:lpstr>
      <vt:lpstr>Fig 6.22</vt:lpstr>
      <vt:lpstr>Fig 6.23</vt:lpstr>
      <vt:lpstr>Fig 6.24</vt:lpstr>
      <vt:lpstr>Fig 6.25</vt:lpstr>
      <vt:lpstr>Fig 7.1</vt:lpstr>
      <vt:lpstr>Fig 7.2</vt:lpstr>
      <vt:lpstr>Fig 7.3</vt:lpstr>
      <vt:lpstr>Fig 7.4</vt:lpstr>
      <vt:lpstr>Fig 7.5</vt:lpstr>
      <vt:lpstr>Fig 7.6</vt:lpstr>
      <vt:lpstr>Fig 7.7</vt:lpstr>
      <vt:lpstr>Fig 7.8</vt:lpstr>
      <vt:lpstr>Fig 7.9</vt:lpstr>
      <vt:lpstr>Fig 7.10</vt:lpstr>
      <vt:lpstr>Fig 7.11</vt:lpstr>
      <vt:lpstr>Fig 7.12</vt:lpstr>
      <vt:lpstr>Fig 7.13</vt:lpstr>
      <vt:lpstr>Fig 7.14</vt:lpstr>
      <vt:lpstr>Fig 7.15</vt:lpstr>
      <vt:lpstr>Fig 7.16</vt:lpstr>
      <vt:lpstr>Fig 7.17</vt:lpstr>
      <vt:lpstr>Fig 7.18</vt:lpstr>
      <vt:lpstr>Fig 7.19</vt:lpstr>
      <vt:lpstr>Fig 7.20</vt:lpstr>
      <vt:lpstr>Fig 7.21</vt:lpstr>
      <vt:lpstr>Fig 7.22</vt:lpstr>
      <vt:lpstr>Fig 7.23</vt:lpstr>
      <vt:lpstr>Fig 7.24</vt:lpstr>
      <vt:lpstr>Fig 7.25</vt:lpstr>
      <vt:lpstr>Fig 7.26</vt:lpstr>
      <vt:lpstr>Fig 7.27</vt:lpstr>
      <vt:lpstr>Fig 7.28</vt:lpstr>
      <vt:lpstr>Fig 7.29</vt:lpstr>
      <vt:lpstr>Fig 7.30</vt:lpstr>
      <vt:lpstr>Fig 7.31</vt:lpstr>
      <vt:lpstr>Fig 7.32</vt:lpstr>
      <vt:lpstr>Fig 7.33</vt:lpstr>
      <vt:lpstr>Fig 7.34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Castro</dc:creator>
  <cp:lastModifiedBy>ANAC (Brazil)</cp:lastModifiedBy>
  <dcterms:created xsi:type="dcterms:W3CDTF">2022-06-23T11:25:11Z</dcterms:created>
  <dcterms:modified xsi:type="dcterms:W3CDTF">2022-06-23T18:28:38Z</dcterms:modified>
</cp:coreProperties>
</file>