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harts/chart12.xml" ContentType="application/vnd.openxmlformats-officedocument.drawingml.chart+xml"/>
  <Override PartName="/xl/theme/themeOverride1.xml" ContentType="application/vnd.openxmlformats-officedocument.themeOverrid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13.xml" ContentType="application/vnd.openxmlformats-officedocument.drawingml.chart+xml"/>
  <Override PartName="/xl/theme/themeOverride2.xml" ContentType="application/vnd.openxmlformats-officedocument.themeOverride+xml"/>
  <Override PartName="/xl/drawings/drawing18.xml" ContentType="application/vnd.openxmlformats-officedocument.drawing+xml"/>
  <Override PartName="/xl/charts/chart14.xml" ContentType="application/vnd.openxmlformats-officedocument.drawingml.chart+xml"/>
  <Override PartName="/xl/theme/themeOverride3.xml" ContentType="application/vnd.openxmlformats-officedocument.themeOverride+xml"/>
  <Override PartName="/xl/drawings/drawing19.xml" ContentType="application/vnd.openxmlformats-officedocument.drawing+xml"/>
  <Override PartName="/xl/charts/chart15.xml" ContentType="application/vnd.openxmlformats-officedocument.drawingml.chart+xml"/>
  <Override PartName="/xl/theme/themeOverride4.xml" ContentType="application/vnd.openxmlformats-officedocument.themeOverrid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6.xml" ContentType="application/vnd.openxmlformats-officedocument.drawingml.chart+xml"/>
  <Override PartName="/xl/theme/themeOverride5.xml" ContentType="application/vnd.openxmlformats-officedocument.themeOverride+xml"/>
  <Override PartName="/xl/drawings/drawing22.xml" ContentType="application/vnd.openxmlformats-officedocument.drawing+xml"/>
  <Override PartName="/xl/charts/chart17.xml" ContentType="application/vnd.openxmlformats-officedocument.drawingml.chart+xml"/>
  <Override PartName="/xl/theme/themeOverride6.xml" ContentType="application/vnd.openxmlformats-officedocument.themeOverride+xml"/>
  <Override PartName="/xl/drawings/drawing23.xml" ContentType="application/vnd.openxmlformats-officedocument.drawingml.chartshapes+xml"/>
  <Override PartName="/xl/drawings/drawing24.xml" ContentType="application/vnd.openxmlformats-officedocument.drawing+xml"/>
  <Override PartName="/xl/charts/chart18.xml" ContentType="application/vnd.openxmlformats-officedocument.drawingml.chart+xml"/>
  <Override PartName="/xl/theme/themeOverride7.xml" ContentType="application/vnd.openxmlformats-officedocument.themeOverride+xml"/>
  <Override PartName="/xl/drawings/drawing25.xml" ContentType="application/vnd.openxmlformats-officedocument.drawing+xml"/>
  <Override PartName="/xl/charts/chart19.xml" ContentType="application/vnd.openxmlformats-officedocument.drawingml.chart+xml"/>
  <Override PartName="/xl/theme/themeOverride8.xml" ContentType="application/vnd.openxmlformats-officedocument.themeOverride+xml"/>
  <Override PartName="/xl/drawings/drawing26.xml" ContentType="application/vnd.openxmlformats-officedocument.drawing+xml"/>
  <Override PartName="/xl/charts/chart20.xml" ContentType="application/vnd.openxmlformats-officedocument.drawingml.chart+xml"/>
  <Override PartName="/xl/drawings/drawing27.xml" ContentType="application/vnd.openxmlformats-officedocument.drawingml.chartshapes+xml"/>
  <Override PartName="/xl/drawings/drawing28.xml" ContentType="application/vnd.openxmlformats-officedocument.drawing+xml"/>
  <Override PartName="/xl/charts/chart21.xml" ContentType="application/vnd.openxmlformats-officedocument.drawingml.chart+xml"/>
  <Override PartName="/xl/theme/themeOverride9.xml" ContentType="application/vnd.openxmlformats-officedocument.themeOverride+xml"/>
  <Override PartName="/xl/drawings/drawing29.xml" ContentType="application/vnd.openxmlformats-officedocument.drawing+xml"/>
  <Override PartName="/xl/charts/chart22.xml" ContentType="application/vnd.openxmlformats-officedocument.drawingml.chart+xml"/>
  <Override PartName="/xl/drawings/drawing30.xml" ContentType="application/vnd.openxmlformats-officedocument.drawing+xml"/>
  <Override PartName="/xl/charts/chart23.xml" ContentType="application/vnd.openxmlformats-officedocument.drawingml.chart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harts/chart24.xml" ContentType="application/vnd.openxmlformats-officedocument.drawingml.chart+xml"/>
  <Override PartName="/xl/drawings/drawing33.xml" ContentType="application/vnd.openxmlformats-officedocument.drawing+xml"/>
  <Override PartName="/xl/charts/chart25.xml" ContentType="application/vnd.openxmlformats-officedocument.drawingml.chart+xml"/>
  <Override PartName="/xl/drawings/drawing34.xml" ContentType="application/vnd.openxmlformats-officedocument.drawing+xml"/>
  <Override PartName="/xl/charts/chart26.xml" ContentType="application/vnd.openxmlformats-officedocument.drawingml.chart+xml"/>
  <Override PartName="/xl/drawings/drawing35.xml" ContentType="application/vnd.openxmlformats-officedocument.drawing+xml"/>
  <Override PartName="/xl/charts/chart27.xml" ContentType="application/vnd.openxmlformats-officedocument.drawingml.chart+xml"/>
  <Override PartName="/xl/drawings/drawing36.xml" ContentType="application/vnd.openxmlformats-officedocument.drawing+xml"/>
  <Override PartName="/xl/charts/chart28.xml" ContentType="application/vnd.openxmlformats-officedocument.drawingml.chart+xml"/>
  <Override PartName="/xl/theme/themeOverride10.xml" ContentType="application/vnd.openxmlformats-officedocument.themeOverride+xml"/>
  <Override PartName="/xl/drawings/drawing37.xml" ContentType="application/vnd.openxmlformats-officedocument.drawingml.chartshapes+xml"/>
  <Override PartName="/xl/drawings/drawing38.xml" ContentType="application/vnd.openxmlformats-officedocument.drawing+xml"/>
  <Override PartName="/xl/charts/chart29.xml" ContentType="application/vnd.openxmlformats-officedocument.drawingml.chart+xml"/>
  <Override PartName="/xl/theme/themeOverride11.xml" ContentType="application/vnd.openxmlformats-officedocument.themeOverride+xml"/>
  <Override PartName="/xl/drawings/drawing39.xml" ContentType="application/vnd.openxmlformats-officedocument.drawing+xml"/>
  <Override PartName="/xl/charts/chart30.xml" ContentType="application/vnd.openxmlformats-officedocument.drawingml.chart+xml"/>
  <Override PartName="/xl/theme/themeOverride12.xml" ContentType="application/vnd.openxmlformats-officedocument.themeOverride+xml"/>
  <Override PartName="/xl/drawings/drawing40.xml" ContentType="application/vnd.openxmlformats-officedocument.drawing+xml"/>
  <Override PartName="/xl/charts/chart31.xml" ContentType="application/vnd.openxmlformats-officedocument.drawingml.chart+xml"/>
  <Override PartName="/xl/drawings/drawing41.xml" ContentType="application/vnd.openxmlformats-officedocument.drawing+xml"/>
  <Override PartName="/xl/charts/chart32.xml" ContentType="application/vnd.openxmlformats-officedocument.drawingml.chart+xml"/>
  <Override PartName="/xl/theme/themeOverride13.xml" ContentType="application/vnd.openxmlformats-officedocument.themeOverride+xml"/>
  <Override PartName="/xl/drawings/drawing42.xml" ContentType="application/vnd.openxmlformats-officedocument.drawing+xml"/>
  <Override PartName="/xl/charts/chart33.xml" ContentType="application/vnd.openxmlformats-officedocument.drawingml.chart+xml"/>
  <Override PartName="/xl/drawings/drawing43.xml" ContentType="application/vnd.openxmlformats-officedocument.drawing+xml"/>
  <Override PartName="/xl/charts/chart34.xml" ContentType="application/vnd.openxmlformats-officedocument.drawingml.chart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charts/chart35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36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37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38.xml" ContentType="application/vnd.openxmlformats-officedocument.drawingml.chart+xml"/>
  <Override PartName="/xl/drawings/drawing52.xml" ContentType="application/vnd.openxmlformats-officedocument.drawingml.chartshapes+xml"/>
  <Override PartName="/xl/drawings/drawing53.xml" ContentType="application/vnd.openxmlformats-officedocument.drawing+xml"/>
  <Override PartName="/xl/charts/chart39.xml" ContentType="application/vnd.openxmlformats-officedocument.drawingml.chart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40.xml" ContentType="application/vnd.openxmlformats-officedocument.drawingml.chart+xml"/>
  <Override PartName="/xl/drawings/drawing56.xml" ContentType="application/vnd.openxmlformats-officedocument.drawing+xml"/>
  <Override PartName="/xl/charts/chart41.xml" ContentType="application/vnd.openxmlformats-officedocument.drawingml.chart+xml"/>
  <Override PartName="/xl/theme/themeOverride14.xml" ContentType="application/vnd.openxmlformats-officedocument.themeOverride+xml"/>
  <Override PartName="/xl/drawings/drawing57.xml" ContentType="application/vnd.openxmlformats-officedocument.drawingml.chartshapes+xml"/>
  <Override PartName="/xl/drawings/drawing58.xml" ContentType="application/vnd.openxmlformats-officedocument.drawing+xml"/>
  <Override PartName="/xl/charts/chart42.xml" ContentType="application/vnd.openxmlformats-officedocument.drawingml.chart+xml"/>
  <Override PartName="/xl/theme/themeOverride15.xml" ContentType="application/vnd.openxmlformats-officedocument.themeOverride+xml"/>
  <Override PartName="/xl/drawings/drawing59.xml" ContentType="application/vnd.openxmlformats-officedocument.drawing+xml"/>
  <Override PartName="/xl/charts/chart43.xml" ContentType="application/vnd.openxmlformats-officedocument.drawingml.chart+xml"/>
  <Override PartName="/xl/theme/themeOverride16.xml" ContentType="application/vnd.openxmlformats-officedocument.themeOverride+xml"/>
  <Override PartName="/xl/drawings/drawing60.xml" ContentType="application/vnd.openxmlformats-officedocument.drawing+xml"/>
  <Override PartName="/xl/charts/chart44.xml" ContentType="application/vnd.openxmlformats-officedocument.drawingml.chart+xml"/>
  <Override PartName="/xl/drawings/drawing61.xml" ContentType="application/vnd.openxmlformats-officedocument.drawing+xml"/>
  <Override PartName="/xl/charts/chart45.xml" ContentType="application/vnd.openxmlformats-officedocument.drawingml.chart+xml"/>
  <Override PartName="/xl/drawings/drawing62.xml" ContentType="application/vnd.openxmlformats-officedocument.drawing+xml"/>
  <Override PartName="/xl/charts/chart46.xml" ContentType="application/vnd.openxmlformats-officedocument.drawingml.chart+xml"/>
  <Override PartName="/xl/drawings/drawing63.xml" ContentType="application/vnd.openxmlformats-officedocument.drawing+xml"/>
  <Override PartName="/xl/charts/chart47.xml" ContentType="application/vnd.openxmlformats-officedocument.drawingml.chart+xml"/>
  <Override PartName="/xl/drawings/drawing64.xml" ContentType="application/vnd.openxmlformats-officedocument.drawing+xml"/>
  <Override PartName="/xl/charts/chart48.xml" ContentType="application/vnd.openxmlformats-officedocument.drawingml.chart+xml"/>
  <Override PartName="/xl/drawings/drawing65.xml" ContentType="application/vnd.openxmlformats-officedocument.drawing+xml"/>
  <Override PartName="/xl/charts/chart49.xml" ContentType="application/vnd.openxmlformats-officedocument.drawingml.chart+xml"/>
  <Override PartName="/xl/drawings/drawing66.xml" ContentType="application/vnd.openxmlformats-officedocument.drawing+xml"/>
  <Override PartName="/xl/charts/chart50.xml" ContentType="application/vnd.openxmlformats-officedocument.drawingml.chart+xml"/>
  <Override PartName="/xl/drawings/drawing67.xml" ContentType="application/vnd.openxmlformats-officedocument.drawing+xml"/>
  <Override PartName="/xl/charts/chart51.xml" ContentType="application/vnd.openxmlformats-officedocument.drawingml.chart+xml"/>
  <Override PartName="/xl/drawings/drawing68.xml" ContentType="application/vnd.openxmlformats-officedocument.drawing+xml"/>
  <Override PartName="/xl/charts/chart52.xml" ContentType="application/vnd.openxmlformats-officedocument.drawingml.chart+xml"/>
  <Override PartName="/xl/theme/themeOverride17.xml" ContentType="application/vnd.openxmlformats-officedocument.themeOverride+xml"/>
  <Override PartName="/xl/drawings/drawing69.xml" ContentType="application/vnd.openxmlformats-officedocument.drawingml.chartshapes+xml"/>
  <Override PartName="/xl/drawings/drawing70.xml" ContentType="application/vnd.openxmlformats-officedocument.drawing+xml"/>
  <Override PartName="/xl/charts/chart53.xml" ContentType="application/vnd.openxmlformats-officedocument.drawingml.chart+xml"/>
  <Override PartName="/xl/theme/themeOverride18.xml" ContentType="application/vnd.openxmlformats-officedocument.themeOverride+xml"/>
  <Override PartName="/xl/drawings/drawing71.xml" ContentType="application/vnd.openxmlformats-officedocument.drawing+xml"/>
  <Override PartName="/xl/charts/chart54.xml" ContentType="application/vnd.openxmlformats-officedocument.drawingml.chart+xml"/>
  <Override PartName="/xl/drawings/drawing72.xml" ContentType="application/vnd.openxmlformats-officedocument.drawing+xml"/>
  <Override PartName="/xl/charts/chart55.xml" ContentType="application/vnd.openxmlformats-officedocument.drawingml.chart+xml"/>
  <Override PartName="/xl/drawings/drawing73.xml" ContentType="application/vnd.openxmlformats-officedocument.drawing+xml"/>
  <Override PartName="/xl/charts/chart56.xml" ContentType="application/vnd.openxmlformats-officedocument.drawingml.chart+xml"/>
  <Override PartName="/xl/drawings/drawing74.xml" ContentType="application/vnd.openxmlformats-officedocument.drawing+xml"/>
  <Override PartName="/xl/charts/chart57.xml" ContentType="application/vnd.openxmlformats-officedocument.drawingml.chart+xml"/>
  <Override PartName="/xl/drawings/drawing75.xml" ContentType="application/vnd.openxmlformats-officedocument.drawing+xml"/>
  <Override PartName="/xl/charts/chart58.xml" ContentType="application/vnd.openxmlformats-officedocument.drawingml.chart+xml"/>
  <Override PartName="/xl/drawings/drawing76.xml" ContentType="application/vnd.openxmlformats-officedocument.drawing+xml"/>
  <Override PartName="/xl/charts/chart59.xml" ContentType="application/vnd.openxmlformats-officedocument.drawingml.chart+xml"/>
  <Override PartName="/xl/theme/themeOverride19.xml" ContentType="application/vnd.openxmlformats-officedocument.themeOverride+xml"/>
  <Override PartName="/xl/drawings/drawing77.xml" ContentType="application/vnd.openxmlformats-officedocument.drawingml.chartshapes+xml"/>
  <Override PartName="/xl/drawings/drawing78.xml" ContentType="application/vnd.openxmlformats-officedocument.drawing+xml"/>
  <Override PartName="/xl/charts/chart60.xml" ContentType="application/vnd.openxmlformats-officedocument.drawingml.chart+xml"/>
  <Override PartName="/xl/theme/themeOverride20.xml" ContentType="application/vnd.openxmlformats-officedocument.themeOverride+xml"/>
  <Override PartName="/xl/drawings/drawing79.xml" ContentType="application/vnd.openxmlformats-officedocument.drawing+xml"/>
  <Override PartName="/xl/charts/chart61.xml" ContentType="application/vnd.openxmlformats-officedocument.drawingml.chart+xml"/>
  <Override PartName="/xl/theme/themeOverride21.xml" ContentType="application/vnd.openxmlformats-officedocument.themeOverride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62.xml" ContentType="application/vnd.openxmlformats-officedocument.drawingml.chart+xml"/>
  <Override PartName="/xl/theme/themeOverride22.xml" ContentType="application/vnd.openxmlformats-officedocument.themeOverride+xml"/>
  <Override PartName="/xl/drawings/drawing82.xml" ContentType="application/vnd.openxmlformats-officedocument.drawing+xml"/>
  <Override PartName="/xl/charts/chart63.xml" ContentType="application/vnd.openxmlformats-officedocument.drawingml.chart+xml"/>
  <Override PartName="/xl/drawings/drawing83.xml" ContentType="application/vnd.openxmlformats-officedocument.drawingml.chartshapes+xml"/>
  <Override PartName="/xl/drawings/drawing84.xml" ContentType="application/vnd.openxmlformats-officedocument.drawing+xml"/>
  <Override PartName="/xl/charts/chart64.xml" ContentType="application/vnd.openxmlformats-officedocument.drawingml.chart+xml"/>
  <Override PartName="/xl/drawings/drawing85.xml" ContentType="application/vnd.openxmlformats-officedocument.drawing+xml"/>
  <Override PartName="/xl/charts/chart65.xml" ContentType="application/vnd.openxmlformats-officedocument.drawingml.chart+xml"/>
  <Override PartName="/xl/theme/themeOverride23.xml" ContentType="application/vnd.openxmlformats-officedocument.themeOverride+xml"/>
  <Override PartName="/xl/drawings/drawing86.xml" ContentType="application/vnd.openxmlformats-officedocument.drawingml.chartshapes+xml"/>
  <Override PartName="/xl/drawings/drawing87.xml" ContentType="application/vnd.openxmlformats-officedocument.drawing+xml"/>
  <Override PartName="/xl/charts/chart66.xml" ContentType="application/vnd.openxmlformats-officedocument.drawingml.chart+xml"/>
  <Override PartName="/xl/theme/themeOverride24.xml" ContentType="application/vnd.openxmlformats-officedocument.themeOverride+xml"/>
  <Override PartName="/xl/drawings/drawing88.xml" ContentType="application/vnd.openxmlformats-officedocument.drawing+xml"/>
  <Override PartName="/xl/charts/chart67.xml" ContentType="application/vnd.openxmlformats-officedocument.drawingml.chart+xml"/>
  <Override PartName="/xl/theme/themeOverride25.xml" ContentType="application/vnd.openxmlformats-officedocument.themeOverride+xml"/>
  <Override PartName="/xl/drawings/drawing89.xml" ContentType="application/vnd.openxmlformats-officedocument.drawing+xml"/>
  <Override PartName="/xl/charts/chart68.xml" ContentType="application/vnd.openxmlformats-officedocument.drawingml.chart+xml"/>
  <Override PartName="/xl/drawings/drawing90.xml" ContentType="application/vnd.openxmlformats-officedocument.drawing+xml"/>
  <Override PartName="/xl/charts/chart69.xml" ContentType="application/vnd.openxmlformats-officedocument.drawingml.chart+xml"/>
  <Override PartName="/xl/drawings/drawing91.xml" ContentType="application/vnd.openxmlformats-officedocument.drawingml.chartshapes+xml"/>
  <Override PartName="/xl/drawings/drawing92.xml" ContentType="application/vnd.openxmlformats-officedocument.drawing+xml"/>
  <Override PartName="/xl/charts/chart70.xml" ContentType="application/vnd.openxmlformats-officedocument.drawingml.chart+xml"/>
  <Override PartName="/xl/theme/themeOverride26.xml" ContentType="application/vnd.openxmlformats-officedocument.themeOverride+xml"/>
  <Override PartName="/xl/drawings/drawing93.xml" ContentType="application/vnd.openxmlformats-officedocument.drawing+xml"/>
  <Override PartName="/xl/charts/chart71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charts/chart72.xml" ContentType="application/vnd.openxmlformats-officedocument.drawingml.chart+xml"/>
  <Override PartName="/xl/drawings/drawing96.xml" ContentType="application/vnd.openxmlformats-officedocument.drawing+xml"/>
  <Override PartName="/xl/charts/chart73.xml" ContentType="application/vnd.openxmlformats-officedocument.drawingml.chart+xml"/>
  <Override PartName="/xl/drawings/drawing97.xml" ContentType="application/vnd.openxmlformats-officedocument.drawing+xml"/>
  <Override PartName="/xl/charts/chart74.xml" ContentType="application/vnd.openxmlformats-officedocument.drawingml.chart+xml"/>
  <Override PartName="/xl/drawings/drawing98.xml" ContentType="application/vnd.openxmlformats-officedocument.drawingml.chartshapes+xml"/>
  <Override PartName="/xl/drawings/drawing99.xml" ContentType="application/vnd.openxmlformats-officedocument.drawing+xml"/>
  <Override PartName="/xl/charts/chart75.xml" ContentType="application/vnd.openxmlformats-officedocument.drawingml.chart+xml"/>
  <Override PartName="/xl/drawings/drawing100.xml" ContentType="application/vnd.openxmlformats-officedocument.drawingml.chartshapes+xml"/>
  <Override PartName="/xl/drawings/drawing101.xml" ContentType="application/vnd.openxmlformats-officedocument.drawing+xml"/>
  <Override PartName="/xl/charts/chart76.xml" ContentType="application/vnd.openxmlformats-officedocument.drawingml.chart+xml"/>
  <Override PartName="/xl/drawings/drawing102.xml" ContentType="application/vnd.openxmlformats-officedocument.drawingml.chartshapes+xml"/>
  <Override PartName="/xl/drawings/drawing103.xml" ContentType="application/vnd.openxmlformats-officedocument.drawing+xml"/>
  <Override PartName="/xl/charts/chart77.xml" ContentType="application/vnd.openxmlformats-officedocument.drawingml.chart+xml"/>
  <Override PartName="/xl/drawings/drawing104.xml" ContentType="application/vnd.openxmlformats-officedocument.drawingml.chartshapes+xml"/>
  <Override PartName="/xl/drawings/drawing105.xml" ContentType="application/vnd.openxmlformats-officedocument.drawing+xml"/>
  <Override PartName="/xl/charts/chart78.xml" ContentType="application/vnd.openxmlformats-officedocument.drawingml.chart+xml"/>
  <Override PartName="/xl/drawings/drawing106.xml" ContentType="application/vnd.openxmlformats-officedocument.drawingml.chartshapes+xml"/>
  <Override PartName="/xl/drawings/drawing107.xml" ContentType="application/vnd.openxmlformats-officedocument.drawing+xml"/>
  <Override PartName="/xl/charts/chart79.xml" ContentType="application/vnd.openxmlformats-officedocument.drawingml.chart+xml"/>
  <Override PartName="/xl/drawings/drawing108.xml" ContentType="application/vnd.openxmlformats-officedocument.drawingml.chartshapes+xml"/>
  <Override PartName="/xl/drawings/drawing109.xml" ContentType="application/vnd.openxmlformats-officedocument.drawing+xml"/>
  <Override PartName="/xl/charts/chart80.xml" ContentType="application/vnd.openxmlformats-officedocument.drawingml.chart+xml"/>
  <Override PartName="/xl/drawings/drawing110.xml" ContentType="application/vnd.openxmlformats-officedocument.drawing+xml"/>
  <Override PartName="/xl/charts/chart81.xml" ContentType="application/vnd.openxmlformats-officedocument.drawingml.chart+xml"/>
  <Override PartName="/xl/drawings/drawing111.xml" ContentType="application/vnd.openxmlformats-officedocument.drawing+xml"/>
  <Override PartName="/xl/charts/chart82.xml" ContentType="application/vnd.openxmlformats-officedocument.drawingml.chart+xml"/>
  <Override PartName="/xl/drawings/drawing112.xml" ContentType="application/vnd.openxmlformats-officedocument.drawing+xml"/>
  <Override PartName="/xl/charts/chart83.xml" ContentType="application/vnd.openxmlformats-officedocument.drawingml.chart+xml"/>
  <Override PartName="/xl/theme/themeOverride27.xml" ContentType="application/vnd.openxmlformats-officedocument.themeOverride+xml"/>
  <Override PartName="/xl/drawings/drawing113.xml" ContentType="application/vnd.openxmlformats-officedocument.drawingml.chartshapes+xml"/>
  <Override PartName="/xl/drawings/drawing114.xml" ContentType="application/vnd.openxmlformats-officedocument.drawing+xml"/>
  <Override PartName="/xl/charts/chart84.xml" ContentType="application/vnd.openxmlformats-officedocument.drawingml.chart+xml"/>
  <Override PartName="/xl/theme/themeOverride28.xml" ContentType="application/vnd.openxmlformats-officedocument.themeOverride+xml"/>
  <Override PartName="/xl/drawings/drawing115.xml" ContentType="application/vnd.openxmlformats-officedocument.drawing+xml"/>
  <Override PartName="/xl/charts/chart85.xml" ContentType="application/vnd.openxmlformats-officedocument.drawingml.chart+xml"/>
  <Override PartName="/xl/theme/themeOverride29.xml" ContentType="application/vnd.openxmlformats-officedocument.themeOverride+xml"/>
  <Override PartName="/xl/drawings/drawing116.xml" ContentType="application/vnd.openxmlformats-officedocument.drawing+xml"/>
  <Override PartName="/xl/charts/chart86.xml" ContentType="application/vnd.openxmlformats-officedocument.drawingml.chart+xml"/>
  <Override PartName="/xl/drawings/drawing117.xml" ContentType="application/vnd.openxmlformats-officedocument.drawing+xml"/>
  <Override PartName="/xl/charts/chart87.xml" ContentType="application/vnd.openxmlformats-officedocument.drawingml.chart+xml"/>
  <Override PartName="/xl/drawings/drawing118.xml" ContentType="application/vnd.openxmlformats-officedocument.drawing+xml"/>
  <Override PartName="/xl/charts/chart88.xml" ContentType="application/vnd.openxmlformats-officedocument.drawingml.chart+xml"/>
  <Override PartName="/xl/theme/themeOverride30.xml" ContentType="application/vnd.openxmlformats-officedocument.themeOverride+xml"/>
  <Override PartName="/xl/drawings/drawing119.xml" ContentType="application/vnd.openxmlformats-officedocument.drawing+xml"/>
  <Override PartName="/xl/charts/chart89.xml" ContentType="application/vnd.openxmlformats-officedocument.drawingml.chart+xml"/>
  <Override PartName="/xl/drawings/drawing120.xml" ContentType="application/vnd.openxmlformats-officedocument.drawingml.chartshapes+xml"/>
  <Override PartName="/xl/drawings/drawing121.xml" ContentType="application/vnd.openxmlformats-officedocument.drawing+xml"/>
  <Override PartName="/xl/charts/chart90.xml" ContentType="application/vnd.openxmlformats-officedocument.drawingml.chart+xml"/>
  <Override PartName="/xl/drawings/drawing122.xml" ContentType="application/vnd.openxmlformats-officedocument.drawing+xml"/>
  <Override PartName="/xl/charts/chart91.xml" ContentType="application/vnd.openxmlformats-officedocument.drawingml.chart+xml"/>
  <Override PartName="/xl/drawings/drawing123.xml" ContentType="application/vnd.openxmlformats-officedocument.drawing+xml"/>
  <Override PartName="/xl/charts/chart92.xml" ContentType="application/vnd.openxmlformats-officedocument.drawingml.chart+xml"/>
  <Override PartName="/xl/drawings/drawing124.xml" ContentType="application/vnd.openxmlformats-officedocument.drawing+xml"/>
  <Override PartName="/xl/charts/chart93.xml" ContentType="application/vnd.openxmlformats-officedocument.drawingml.chart+xml"/>
  <Override PartName="/xl/drawings/drawing125.xml" ContentType="application/vnd.openxmlformats-officedocument.drawing+xml"/>
  <Override PartName="/xl/charts/chart94.xml" ContentType="application/vnd.openxmlformats-officedocument.drawingml.chart+xml"/>
  <Override PartName="/xl/drawings/drawing126.xml" ContentType="application/vnd.openxmlformats-officedocument.drawing+xml"/>
  <Override PartName="/xl/charts/chart95.xml" ContentType="application/vnd.openxmlformats-officedocument.drawingml.chart+xml"/>
  <Override PartName="/xl/theme/themeOverride31.xml" ContentType="application/vnd.openxmlformats-officedocument.themeOverride+xml"/>
  <Override PartName="/xl/drawings/drawing127.xml" ContentType="application/vnd.openxmlformats-officedocument.drawingml.chartshapes+xml"/>
  <Override PartName="/xl/drawings/drawing128.xml" ContentType="application/vnd.openxmlformats-officedocument.drawing+xml"/>
  <Override PartName="/xl/charts/chart96.xml" ContentType="application/vnd.openxmlformats-officedocument.drawingml.chart+xml"/>
  <Override PartName="/xl/theme/themeOverride32.xml" ContentType="application/vnd.openxmlformats-officedocument.themeOverride+xml"/>
  <Override PartName="/xl/drawings/drawing129.xml" ContentType="application/vnd.openxmlformats-officedocument.drawing+xml"/>
  <Override PartName="/xl/charts/chart97.xml" ContentType="application/vnd.openxmlformats-officedocument.drawingml.chart+xml"/>
  <Override PartName="/xl/theme/themeOverride33.xml" ContentType="application/vnd.openxmlformats-officedocument.themeOverride+xml"/>
  <Override PartName="/xl/drawings/drawing130.xml" ContentType="application/vnd.openxmlformats-officedocument.drawing+xml"/>
  <Override PartName="/xl/charts/chart98.xml" ContentType="application/vnd.openxmlformats-officedocument.drawingml.chart+xml"/>
  <Override PartName="/xl/drawings/drawing131.xml" ContentType="application/vnd.openxmlformats-officedocument.drawing+xml"/>
  <Override PartName="/xl/charts/chart99.xml" ContentType="application/vnd.openxmlformats-officedocument.drawingml.chart+xml"/>
  <Override PartName="/xl/drawings/drawing132.xml" ContentType="application/vnd.openxmlformats-officedocument.drawing+xml"/>
  <Override PartName="/xl/charts/chart100.xml" ContentType="application/vnd.openxmlformats-officedocument.drawingml.chart+xml"/>
  <Override PartName="/xl/drawings/drawing133.xml" ContentType="application/vnd.openxmlformats-officedocument.drawing+xml"/>
  <Override PartName="/xl/charts/chart101.xml" ContentType="application/vnd.openxmlformats-officedocument.drawingml.chart+xml"/>
  <Override PartName="/xl/drawings/drawing134.xml" ContentType="application/vnd.openxmlformats-officedocument.drawing+xml"/>
  <Override PartName="/xl/charts/chart102.xml" ContentType="application/vnd.openxmlformats-officedocument.drawingml.chart+xml"/>
  <Override PartName="/xl/drawings/drawing135.xml" ContentType="application/vnd.openxmlformats-officedocument.drawing+xml"/>
  <Override PartName="/xl/charts/chart103.xml" ContentType="application/vnd.openxmlformats-officedocument.drawingml.chart+xml"/>
  <Override PartName="/xl/drawings/drawing136.xml" ContentType="application/vnd.openxmlformats-officedocument.drawing+xml"/>
  <Override PartName="/xl/charts/chart104.xml" ContentType="application/vnd.openxmlformats-officedocument.drawingml.chart+xml"/>
  <Override PartName="/xl/drawings/drawing137.xml" ContentType="application/vnd.openxmlformats-officedocument.drawing+xml"/>
  <Override PartName="/xl/charts/chart105.xml" ContentType="application/vnd.openxmlformats-officedocument.drawingml.chart+xml"/>
  <Override PartName="/xl/theme/themeOverride34.xml" ContentType="application/vnd.openxmlformats-officedocument.themeOverride+xml"/>
  <Override PartName="/xl/drawings/drawing138.xml" ContentType="application/vnd.openxmlformats-officedocument.drawingml.chartshapes+xml"/>
  <Override PartName="/xl/drawings/drawing139.xml" ContentType="application/vnd.openxmlformats-officedocument.drawing+xml"/>
  <Override PartName="/xl/charts/chart106.xml" ContentType="application/vnd.openxmlformats-officedocument.drawingml.chart+xml"/>
  <Override PartName="/xl/theme/themeOverride35.xml" ContentType="application/vnd.openxmlformats-officedocument.themeOverride+xml"/>
  <Override PartName="/xl/drawings/drawing140.xml" ContentType="application/vnd.openxmlformats-officedocument.drawing+xml"/>
  <Override PartName="/xl/charts/chart107.xml" ContentType="application/vnd.openxmlformats-officedocument.drawingml.chart+xml"/>
  <Override PartName="/xl/drawings/drawing141.xml" ContentType="application/vnd.openxmlformats-officedocument.drawing+xml"/>
  <Override PartName="/xl/charts/chart108.xml" ContentType="application/vnd.openxmlformats-officedocument.drawingml.chart+xml"/>
  <Override PartName="/xl/drawings/drawing142.xml" ContentType="application/vnd.openxmlformats-officedocument.drawing+xml"/>
  <Override PartName="/xl/charts/chart109.xml" ContentType="application/vnd.openxmlformats-officedocument.drawingml.chart+xml"/>
  <Override PartName="/xl/drawings/drawing143.xml" ContentType="application/vnd.openxmlformats-officedocument.drawing+xml"/>
  <Override PartName="/xl/charts/chart110.xml" ContentType="application/vnd.openxmlformats-officedocument.drawingml.chart+xml"/>
  <Override PartName="/xl/drawings/drawing144.xml" ContentType="application/vnd.openxmlformats-officedocument.drawing+xml"/>
  <Override PartName="/xl/charts/chart111.xml" ContentType="application/vnd.openxmlformats-officedocument.drawingml.chart+xml"/>
  <Override PartName="/xl/drawings/drawing145.xml" ContentType="application/vnd.openxmlformats-officedocument.drawing+xml"/>
  <Override PartName="/xl/charts/chart112.xml" ContentType="application/vnd.openxmlformats-officedocument.drawingml.chart+xml"/>
  <Override PartName="/xl/drawings/drawing146.xml" ContentType="application/vnd.openxmlformats-officedocument.drawingml.chartshapes+xml"/>
  <Override PartName="/xl/drawings/drawing147.xml" ContentType="application/vnd.openxmlformats-officedocument.drawing+xml"/>
  <Override PartName="/xl/charts/chart113.xml" ContentType="application/vnd.openxmlformats-officedocument.drawingml.chart+xml"/>
  <Override PartName="/xl/drawings/drawing148.xml" ContentType="application/vnd.openxmlformats-officedocument.drawing+xml"/>
  <Override PartName="/xl/charts/chart114.xml" ContentType="application/vnd.openxmlformats-officedocument.drawingml.chart+xml"/>
  <Override PartName="/xl/drawings/drawing149.xml" ContentType="application/vnd.openxmlformats-officedocument.drawing+xml"/>
  <Override PartName="/xl/charts/chart115.xml" ContentType="application/vnd.openxmlformats-officedocument.drawingml.chart+xml"/>
  <Override PartName="/xl/drawings/drawing150.xml" ContentType="application/vnd.openxmlformats-officedocument.drawing+xml"/>
  <Override PartName="/xl/charts/chart116.xml" ContentType="application/vnd.openxmlformats-officedocument.drawingml.chart+xml"/>
  <Override PartName="/xl/drawings/drawing151.xml" ContentType="application/vnd.openxmlformats-officedocument.drawing+xml"/>
  <Override PartName="/xl/charts/chart117.xml" ContentType="application/vnd.openxmlformats-officedocument.drawingml.chart+xml"/>
  <Override PartName="/xl/drawings/drawing152.xml" ContentType="application/vnd.openxmlformats-officedocument.drawing+xml"/>
  <Override PartName="/xl/charts/chart118.xml" ContentType="application/vnd.openxmlformats-officedocument.drawingml.chart+xml"/>
  <Override PartName="/xl/drawings/drawing153.xml" ContentType="application/vnd.openxmlformats-officedocument.drawing+xml"/>
  <Override PartName="/xl/charts/chart119.xml" ContentType="application/vnd.openxmlformats-officedocument.drawingml.chart+xml"/>
  <Override PartName="/xl/drawings/drawing154.xml" ContentType="application/vnd.openxmlformats-officedocument.drawing+xml"/>
  <Override PartName="/xl/charts/chart120.xml" ContentType="application/vnd.openxmlformats-officedocument.drawingml.chart+xml"/>
  <Override PartName="/xl/drawings/drawing155.xml" ContentType="application/vnd.openxmlformats-officedocument.drawing+xml"/>
  <Override PartName="/xl/charts/chart121.xml" ContentType="application/vnd.openxmlformats-officedocument.drawingml.chart+xml"/>
  <Override PartName="/xl/drawings/drawing156.xml" ContentType="application/vnd.openxmlformats-officedocument.drawing+xml"/>
  <Override PartName="/xl/charts/chart122.xml" ContentType="application/vnd.openxmlformats-officedocument.drawingml.chart+xml"/>
  <Override PartName="/xl/drawings/drawing157.xml" ContentType="application/vnd.openxmlformats-officedocument.drawing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drawings/drawing158.xml" ContentType="application/vnd.openxmlformats-officedocument.drawing+xml"/>
  <Override PartName="/xl/charts/chart125.xml" ContentType="application/vnd.openxmlformats-officedocument.drawingml.chart+xml"/>
  <Override PartName="/xl/drawings/drawing159.xml" ContentType="application/vnd.openxmlformats-officedocument.drawing+xml"/>
  <Override PartName="/xl/charts/chart126.xml" ContentType="application/vnd.openxmlformats-officedocument.drawingml.chart+xml"/>
  <Override PartName="/xl/drawings/drawing160.xml" ContentType="application/vnd.openxmlformats-officedocument.drawing+xml"/>
  <Override PartName="/xl/charts/chart127.xml" ContentType="application/vnd.openxmlformats-officedocument.drawingml.chart+xml"/>
  <Override PartName="/xl/drawings/drawing161.xml" ContentType="application/vnd.openxmlformats-officedocument.drawing+xml"/>
  <Override PartName="/xl/charts/chart128.xml" ContentType="application/vnd.openxmlformats-officedocument.drawingml.chart+xml"/>
  <Override PartName="/xl/drawings/drawing162.xml" ContentType="application/vnd.openxmlformats-officedocument.drawing+xml"/>
  <Override PartName="/xl/charts/chart129.xml" ContentType="application/vnd.openxmlformats-officedocument.drawingml.chart+xml"/>
  <Override PartName="/xl/drawings/drawing163.xml" ContentType="application/vnd.openxmlformats-officedocument.drawing+xml"/>
  <Override PartName="/xl/charts/chart130.xml" ContentType="application/vnd.openxmlformats-officedocument.drawingml.chart+xml"/>
  <Override PartName="/xl/drawings/drawing164.xml" ContentType="application/vnd.openxmlformats-officedocument.drawing+xml"/>
  <Override PartName="/xl/charts/chart131.xml" ContentType="application/vnd.openxmlformats-officedocument.drawingml.chart+xml"/>
  <Override PartName="/xl/drawings/drawing165.xml" ContentType="application/vnd.openxmlformats-officedocument.drawing+xml"/>
  <Override PartName="/xl/charts/chart132.xml" ContentType="application/vnd.openxmlformats-officedocument.drawingml.chart+xml"/>
  <Override PartName="/xl/drawings/drawing166.xml" ContentType="application/vnd.openxmlformats-officedocument.drawing+xml"/>
  <Override PartName="/xl/charts/chart133.xml" ContentType="application/vnd.openxmlformats-officedocument.drawingml.chart+xml"/>
  <Override PartName="/xl/drawings/drawing167.xml" ContentType="application/vnd.openxmlformats-officedocument.drawing+xml"/>
  <Override PartName="/xl/charts/chart134.xml" ContentType="application/vnd.openxmlformats-officedocument.drawingml.chart+xml"/>
  <Override PartName="/xl/drawings/drawing168.xml" ContentType="application/vnd.openxmlformats-officedocument.drawing+xml"/>
  <Override PartName="/xl/charts/chart135.xml" ContentType="application/vnd.openxmlformats-officedocument.drawingml.chart+xml"/>
  <Override PartName="/xl/theme/themeOverride36.xml" ContentType="application/vnd.openxmlformats-officedocument.themeOverride+xml"/>
  <Override PartName="/xl/drawings/drawing169.xml" ContentType="application/vnd.openxmlformats-officedocument.drawing+xml"/>
  <Override PartName="/xl/charts/chart136.xml" ContentType="application/vnd.openxmlformats-officedocument.drawingml.chart+xml"/>
  <Override PartName="/xl/drawings/drawing170.xml" ContentType="application/vnd.openxmlformats-officedocument.drawing+xml"/>
  <Override PartName="/xl/charts/chart137.xml" ContentType="application/vnd.openxmlformats-officedocument.drawingml.chart+xml"/>
  <Override PartName="/xl/drawings/drawing171.xml" ContentType="application/vnd.openxmlformats-officedocument.drawing+xml"/>
  <Override PartName="/xl/charts/chart138.xml" ContentType="application/vnd.openxmlformats-officedocument.drawingml.chart+xml"/>
  <Override PartName="/xl/drawings/drawing172.xml" ContentType="application/vnd.openxmlformats-officedocument.drawing+xml"/>
  <Override PartName="/xl/charts/chart139.xml" ContentType="application/vnd.openxmlformats-officedocument.drawingml.chart+xml"/>
  <Override PartName="/xl/drawings/drawing173.xml" ContentType="application/vnd.openxmlformats-officedocument.drawing+xml"/>
  <Override PartName="/xl/charts/chart140.xml" ContentType="application/vnd.openxmlformats-officedocument.drawingml.chart+xml"/>
  <Override PartName="/xl/theme/themeOverride37.xml" ContentType="application/vnd.openxmlformats-officedocument.themeOverride+xml"/>
  <Override PartName="/xl/drawings/drawing174.xml" ContentType="application/vnd.openxmlformats-officedocument.drawing+xml"/>
  <Override PartName="/xl/charts/chart141.xml" ContentType="application/vnd.openxmlformats-officedocument.drawingml.chart+xml"/>
  <Override PartName="/xl/drawings/drawing175.xml" ContentType="application/vnd.openxmlformats-officedocument.drawing+xml"/>
  <Override PartName="/xl/charts/chart142.xml" ContentType="application/vnd.openxmlformats-officedocument.drawingml.chart+xml"/>
  <Override PartName="/xl/drawings/drawing176.xml" ContentType="application/vnd.openxmlformats-officedocument.drawing+xml"/>
  <Override PartName="/xl/charts/chart143.xml" ContentType="application/vnd.openxmlformats-officedocument.drawingml.chart+xml"/>
  <Override PartName="/xl/drawings/drawing177.xml" ContentType="application/vnd.openxmlformats-officedocument.drawing+xml"/>
  <Override PartName="/xl/charts/chart144.xml" ContentType="application/vnd.openxmlformats-officedocument.drawingml.chart+xml"/>
  <Override PartName="/xl/drawings/drawing178.xml" ContentType="application/vnd.openxmlformats-officedocument.drawing+xml"/>
  <Override PartName="/xl/charts/chart145.xml" ContentType="application/vnd.openxmlformats-officedocument.drawingml.chart+xml"/>
  <Override PartName="/xl/drawings/drawing179.xml" ContentType="application/vnd.openxmlformats-officedocument.drawing+xml"/>
  <Override PartName="/xl/charts/chart146.xml" ContentType="application/vnd.openxmlformats-officedocument.drawingml.chart+xml"/>
  <Override PartName="/xl/drawings/drawing180.xml" ContentType="application/vnd.openxmlformats-officedocument.drawing+xml"/>
  <Override PartName="/xl/charts/chart147.xml" ContentType="application/vnd.openxmlformats-officedocument.drawingml.chart+xml"/>
  <Override PartName="/xl/drawings/drawing181.xml" ContentType="application/vnd.openxmlformats-officedocument.drawing+xml"/>
  <Override PartName="/xl/charts/chart148.xml" ContentType="application/vnd.openxmlformats-officedocument.drawingml.chart+xml"/>
  <Override PartName="/xl/drawings/drawing182.xml" ContentType="application/vnd.openxmlformats-officedocument.drawing+xml"/>
  <Override PartName="/xl/charts/chart149.xml" ContentType="application/vnd.openxmlformats-officedocument.drawingml.chart+xml"/>
  <Override PartName="/xl/drawings/drawing183.xml" ContentType="application/vnd.openxmlformats-officedocument.drawing+xml"/>
  <Override PartName="/xl/charts/chart150.xml" ContentType="application/vnd.openxmlformats-officedocument.drawingml.chart+xml"/>
  <Override PartName="/xl/drawings/drawing184.xml" ContentType="application/vnd.openxmlformats-officedocument.drawing+xml"/>
  <Override PartName="/xl/charts/chart151.xml" ContentType="application/vnd.openxmlformats-officedocument.drawingml.chart+xml"/>
  <Override PartName="/xl/drawings/drawing185.xml" ContentType="application/vnd.openxmlformats-officedocument.drawing+xml"/>
  <Override PartName="/xl/charts/chart152.xml" ContentType="application/vnd.openxmlformats-officedocument.drawingml.chart+xml"/>
  <Override PartName="/xl/drawings/drawing186.xml" ContentType="application/vnd.openxmlformats-officedocument.drawing+xml"/>
  <Override PartName="/xl/charts/chart153.xml" ContentType="application/vnd.openxmlformats-officedocument.drawingml.chart+xml"/>
  <Override PartName="/xl/drawings/drawing187.xml" ContentType="application/vnd.openxmlformats-officedocument.drawing+xml"/>
  <Override PartName="/xl/charts/chart154.xml" ContentType="application/vnd.openxmlformats-officedocument.drawingml.chart+xml"/>
  <Override PartName="/xl/drawings/drawing188.xml" ContentType="application/vnd.openxmlformats-officedocument.drawing+xml"/>
  <Override PartName="/xl/charts/chart155.xml" ContentType="application/vnd.openxmlformats-officedocument.drawingml.chart+xml"/>
  <Override PartName="/xl/drawings/drawing189.xml" ContentType="application/vnd.openxmlformats-officedocument.drawing+xml"/>
  <Override PartName="/xl/charts/chart156.xml" ContentType="application/vnd.openxmlformats-officedocument.drawingml.chart+xml"/>
  <Override PartName="/xl/drawings/drawing190.xml" ContentType="application/vnd.openxmlformats-officedocument.drawing+xml"/>
  <Override PartName="/xl/charts/chart157.xml" ContentType="application/vnd.openxmlformats-officedocument.drawingml.chart+xml"/>
  <Override PartName="/xl/drawings/drawing191.xml" ContentType="application/vnd.openxmlformats-officedocument.drawing+xml"/>
  <Override PartName="/xl/charts/chart158.xml" ContentType="application/vnd.openxmlformats-officedocument.drawingml.chart+xml"/>
  <Override PartName="/xl/drawings/drawing192.xml" ContentType="application/vnd.openxmlformats-officedocument.drawingml.chartshapes+xml"/>
  <Override PartName="/xl/drawings/drawing193.xml" ContentType="application/vnd.openxmlformats-officedocument.drawing+xml"/>
  <Override PartName="/xl/charts/chart159.xml" ContentType="application/vnd.openxmlformats-officedocument.drawingml.chart+xml"/>
  <Override PartName="/xl/drawings/drawing194.xml" ContentType="application/vnd.openxmlformats-officedocument.drawing+xml"/>
  <Override PartName="/xl/charts/chart160.xml" ContentType="application/vnd.openxmlformats-officedocument.drawingml.chart+xml"/>
  <Override PartName="/xl/drawings/drawing195.xml" ContentType="application/vnd.openxmlformats-officedocument.drawing+xml"/>
  <Override PartName="/xl/charts/chart161.xml" ContentType="application/vnd.openxmlformats-officedocument.drawingml.chart+xml"/>
  <Override PartName="/xl/drawings/drawing196.xml" ContentType="application/vnd.openxmlformats-officedocument.drawing+xml"/>
  <Override PartName="/xl/charts/chart162.xml" ContentType="application/vnd.openxmlformats-officedocument.drawingml.chart+xml"/>
  <Override PartName="/xl/drawings/drawing197.xml" ContentType="application/vnd.openxmlformats-officedocument.drawing+xml"/>
  <Override PartName="/xl/charts/chart163.xml" ContentType="application/vnd.openxmlformats-officedocument.drawingml.chart+xml"/>
  <Override PartName="/xl/drawings/drawing198.xml" ContentType="application/vnd.openxmlformats-officedocument.drawing+xml"/>
  <Override PartName="/xl/charts/chart164.xml" ContentType="application/vnd.openxmlformats-officedocument.drawingml.chart+xml"/>
  <Override PartName="/xl/drawings/drawing199.xml" ContentType="application/vnd.openxmlformats-officedocument.drawingml.chartshapes+xml"/>
  <Override PartName="/xl/drawings/drawing200.xml" ContentType="application/vnd.openxmlformats-officedocument.drawing+xml"/>
  <Override PartName="/xl/charts/chart165.xml" ContentType="application/vnd.openxmlformats-officedocument.drawingml.chart+xml"/>
  <Override PartName="/xl/drawings/drawing201.xml" ContentType="application/vnd.openxmlformats-officedocument.drawing+xml"/>
  <Override PartName="/xl/charts/chart166.xml" ContentType="application/vnd.openxmlformats-officedocument.drawingml.chart+xml"/>
  <Override PartName="/xl/drawings/drawing202.xml" ContentType="application/vnd.openxmlformats-officedocument.drawingml.chartshapes+xml"/>
  <Override PartName="/xl/drawings/drawing203.xml" ContentType="application/vnd.openxmlformats-officedocument.drawing+xml"/>
  <Override PartName="/xl/charts/chart167.xml" ContentType="application/vnd.openxmlformats-officedocument.drawingml.chart+xml"/>
  <Override PartName="/xl/drawings/drawing204.xml" ContentType="application/vnd.openxmlformats-officedocument.drawing+xml"/>
  <Override PartName="/xl/charts/chart168.xml" ContentType="application/vnd.openxmlformats-officedocument.drawingml.chart+xml"/>
  <Override PartName="/xl/drawings/drawing205.xml" ContentType="application/vnd.openxmlformats-officedocument.drawing+xml"/>
  <Override PartName="/xl/charts/chart169.xml" ContentType="application/vnd.openxmlformats-officedocument.drawingml.chart+xml"/>
  <Override PartName="/xl/drawings/drawing206.xml" ContentType="application/vnd.openxmlformats-officedocument.drawing+xml"/>
  <Override PartName="/xl/charts/chart170.xml" ContentType="application/vnd.openxmlformats-officedocument.drawingml.chart+xml"/>
  <Override PartName="/xl/drawings/drawing207.xml" ContentType="application/vnd.openxmlformats-officedocument.drawing+xml"/>
  <Override PartName="/xl/charts/chart171.xml" ContentType="application/vnd.openxmlformats-officedocument.drawingml.chart+xml"/>
  <Override PartName="/xl/drawings/drawing208.xml" ContentType="application/vnd.openxmlformats-officedocument.drawing+xml"/>
  <Override PartName="/xl/charts/chart172.xml" ContentType="application/vnd.openxmlformats-officedocument.drawingml.chart+xml"/>
  <Override PartName="/xl/drawings/drawing209.xml" ContentType="application/vnd.openxmlformats-officedocument.drawing+xml"/>
  <Override PartName="/xl/charts/chart173.xml" ContentType="application/vnd.openxmlformats-officedocument.drawingml.chart+xml"/>
  <Override PartName="/xl/drawings/drawing210.xml" ContentType="application/vnd.openxmlformats-officedocument.drawing+xml"/>
  <Override PartName="/xl/charts/chart174.xml" ContentType="application/vnd.openxmlformats-officedocument.drawingml.chart+xml"/>
  <Override PartName="/xl/drawings/drawing211.xml" ContentType="application/vnd.openxmlformats-officedocument.drawing+xml"/>
  <Override PartName="/xl/charts/chart175.xml" ContentType="application/vnd.openxmlformats-officedocument.drawingml.chart+xml"/>
  <Override PartName="/xl/drawings/drawing212.xml" ContentType="application/vnd.openxmlformats-officedocument.drawing+xml"/>
  <Override PartName="/xl/charts/chart176.xml" ContentType="application/vnd.openxmlformats-officedocument.drawingml.chart+xml"/>
  <Override PartName="/xl/drawings/drawing213.xml" ContentType="application/vnd.openxmlformats-officedocument.drawing+xml"/>
  <Override PartName="/xl/charts/chart177.xml" ContentType="application/vnd.openxmlformats-officedocument.drawingml.chart+xml"/>
  <Override PartName="/xl/drawings/drawing214.xml" ContentType="application/vnd.openxmlformats-officedocument.drawing+xml"/>
  <Override PartName="/xl/charts/chart178.xml" ContentType="application/vnd.openxmlformats-officedocument.drawingml.chart+xml"/>
  <Override PartName="/xl/drawings/drawing215.xml" ContentType="application/vnd.openxmlformats-officedocument.drawing+xml"/>
  <Override PartName="/xl/charts/chart179.xml" ContentType="application/vnd.openxmlformats-officedocument.drawingml.chart+xml"/>
  <Override PartName="/xl/drawings/drawing216.xml" ContentType="application/vnd.openxmlformats-officedocument.drawing+xml"/>
  <Override PartName="/xl/charts/chart180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17.xml" ContentType="application/vnd.openxmlformats-officedocument.drawing+xml"/>
  <Override PartName="/xl/charts/chart181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218.xml" ContentType="application/vnd.openxmlformats-officedocument.drawing+xml"/>
  <Override PartName="/xl/charts/chart182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19.xml" ContentType="application/vnd.openxmlformats-officedocument.drawing+xml"/>
  <Override PartName="/xl/charts/chart183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220.xml" ContentType="application/vnd.openxmlformats-officedocument.drawing+xml"/>
  <Override PartName="/xl/charts/chart184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221.xml" ContentType="application/vnd.openxmlformats-officedocument.drawing+xml"/>
  <Override PartName="/xl/charts/chart185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222.xml" ContentType="application/vnd.openxmlformats-officedocument.drawing+xml"/>
  <Override PartName="/xl/charts/chart186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23.xml" ContentType="application/vnd.openxmlformats-officedocument.drawing+xml"/>
  <Override PartName="/xl/charts/chart187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24.xml" ContentType="application/vnd.openxmlformats-officedocument.drawing+xml"/>
  <Override PartName="/xl/charts/chart188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25.xml" ContentType="application/vnd.openxmlformats-officedocument.drawing+xml"/>
  <Override PartName="/xl/charts/chart189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26.xml" ContentType="application/vnd.openxmlformats-officedocument.drawing+xml"/>
  <Override PartName="/xl/charts/chart190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27.xml" ContentType="application/vnd.openxmlformats-officedocument.drawing+xml"/>
  <Override PartName="/xl/charts/chart191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28.xml" ContentType="application/vnd.openxmlformats-officedocument.drawing+xml"/>
  <Override PartName="/xl/charts/chart192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29.xml" ContentType="application/vnd.openxmlformats-officedocument.drawing+xml"/>
  <Override PartName="/xl/charts/chart193.xml" ContentType="application/vnd.openxmlformats-officedocument.drawingml.chart+xml"/>
  <Override PartName="/xl/drawings/drawing230.xml" ContentType="application/vnd.openxmlformats-officedocument.drawing+xml"/>
  <Override PartName="/xl/charts/chart194.xml" ContentType="application/vnd.openxmlformats-officedocument.drawingml.chart+xml"/>
  <Override PartName="/xl/drawings/drawing231.xml" ContentType="application/vnd.openxmlformats-officedocument.drawing+xml"/>
  <Override PartName="/xl/charts/chart195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32.xml" ContentType="application/vnd.openxmlformats-officedocument.drawing+xml"/>
  <Override PartName="/xl/charts/chart196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33.xml" ContentType="application/vnd.openxmlformats-officedocument.drawing+xml"/>
  <Override PartName="/xl/charts/chart197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34.xml" ContentType="application/vnd.openxmlformats-officedocument.drawing+xml"/>
  <Override PartName="/xl/charts/chart198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35.xml" ContentType="application/vnd.openxmlformats-officedocument.drawing+xml"/>
  <Override PartName="/xl/charts/chart199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36.xml" ContentType="application/vnd.openxmlformats-officedocument.drawing+xml"/>
  <Override PartName="/xl/charts/chart200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37.xml" ContentType="application/vnd.openxmlformats-officedocument.drawing+xml"/>
  <Override PartName="/xl/charts/chart201.xml" ContentType="application/vnd.openxmlformats-officedocument.drawingml.chart+xml"/>
  <Override PartName="/xl/drawings/drawing238.xml" ContentType="application/vnd.openxmlformats-officedocument.drawing+xml"/>
  <Override PartName="/xl/charts/chart202.xml" ContentType="application/vnd.openxmlformats-officedocument.drawingml.chart+xml"/>
  <Override PartName="/xl/drawings/drawing239.xml" ContentType="application/vnd.openxmlformats-officedocument.drawing+xml"/>
  <Override PartName="/xl/charts/chart203.xml" ContentType="application/vnd.openxmlformats-officedocument.drawingml.chart+xml"/>
  <Override PartName="/xl/drawings/drawing240.xml" ContentType="application/vnd.openxmlformats-officedocument.drawing+xml"/>
  <Override PartName="/xl/charts/chart20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41.xml" ContentType="application/vnd.openxmlformats-officedocument.drawing+xml"/>
  <Override PartName="/xl/charts/chart205.xml" ContentType="application/vnd.openxmlformats-officedocument.drawingml.chart+xml"/>
  <Override PartName="/xl/drawings/drawing242.xml" ContentType="application/vnd.openxmlformats-officedocument.drawing+xml"/>
  <Override PartName="/xl/charts/chart20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43.xml" ContentType="application/vnd.openxmlformats-officedocument.drawing+xml"/>
  <Override PartName="/xl/charts/chart20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44.xml" ContentType="application/vnd.openxmlformats-officedocument.drawing+xml"/>
  <Override PartName="/xl/charts/chart20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45.xml" ContentType="application/vnd.openxmlformats-officedocument.drawing+xml"/>
  <Override PartName="/xl/charts/chart20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46.xml" ContentType="application/vnd.openxmlformats-officedocument.drawing+xml"/>
  <Override PartName="/xl/charts/chart21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47.xml" ContentType="application/vnd.openxmlformats-officedocument.drawing+xml"/>
  <Override PartName="/xl/charts/chart21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48.xml" ContentType="application/vnd.openxmlformats-officedocument.drawing+xml"/>
  <Override PartName="/xl/charts/chart21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49.xml" ContentType="application/vnd.openxmlformats-officedocument.drawing+xml"/>
  <Override PartName="/xl/charts/chart21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250.xml" ContentType="application/vnd.openxmlformats-officedocument.drawing+xml"/>
  <Override PartName="/xl/charts/chart21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251.xml" ContentType="application/vnd.openxmlformats-officedocument.drawing+xml"/>
  <Override PartName="/xl/charts/chart21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252.xml" ContentType="application/vnd.openxmlformats-officedocument.drawing+xml"/>
  <Override PartName="/xl/charts/chart21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253.xml" ContentType="application/vnd.openxmlformats-officedocument.drawing+xml"/>
  <Override PartName="/xl/charts/chart21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254.xml" ContentType="application/vnd.openxmlformats-officedocument.drawing+xml"/>
  <Override PartName="/xl/charts/chart21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255.xml" ContentType="application/vnd.openxmlformats-officedocument.drawing+xml"/>
  <Override PartName="/xl/charts/chart21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256.xml" ContentType="application/vnd.openxmlformats-officedocument.drawing+xml"/>
  <Override PartName="/xl/charts/chart22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257.xml" ContentType="application/vnd.openxmlformats-officedocument.drawing+xml"/>
  <Override PartName="/xl/charts/chart22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258.xml" ContentType="application/vnd.openxmlformats-officedocument.drawing+xml"/>
  <Override PartName="/xl/charts/chart22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259.xml" ContentType="application/vnd.openxmlformats-officedocument.drawing+xml"/>
  <Override PartName="/xl/charts/chart22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260.xml" ContentType="application/vnd.openxmlformats-officedocument.drawing+xml"/>
  <Override PartName="/xl/charts/chart22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261.xml" ContentType="application/vnd.openxmlformats-officedocument.drawing+xml"/>
  <Override PartName="/xl/charts/chart22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262.xml" ContentType="application/vnd.openxmlformats-officedocument.drawing+xml"/>
  <Override PartName="/xl/charts/chart22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263.xml" ContentType="application/vnd.openxmlformats-officedocument.drawing+xml"/>
  <Override PartName="/xl/charts/chart22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264.xml" ContentType="application/vnd.openxmlformats-officedocument.drawing+xml"/>
  <Override PartName="/xl/charts/chart22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265.xml" ContentType="application/vnd.openxmlformats-officedocument.drawing+xml"/>
  <Override PartName="/xl/charts/chart22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266.xml" ContentType="application/vnd.openxmlformats-officedocument.drawing+xml"/>
  <Override PartName="/xl/charts/chart23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267.xml" ContentType="application/vnd.openxmlformats-officedocument.drawing+xml"/>
  <Override PartName="/xl/charts/chart23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268.xml" ContentType="application/vnd.openxmlformats-officedocument.drawing+xml"/>
  <Override PartName="/xl/charts/chart23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269.xml" ContentType="application/vnd.openxmlformats-officedocument.drawing+xml"/>
  <Override PartName="/xl/charts/chart233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270.xml" ContentType="application/vnd.openxmlformats-officedocument.drawing+xml"/>
  <Override PartName="/xl/charts/chart234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271.xml" ContentType="application/vnd.openxmlformats-officedocument.drawing+xml"/>
  <Override PartName="/xl/charts/chart235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272.xml" ContentType="application/vnd.openxmlformats-officedocument.drawing+xml"/>
  <Override PartName="/xl/charts/chart236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\\svcdf1001\ANAC\SAS\GEAC\Anuários\2017\"/>
    </mc:Choice>
  </mc:AlternateContent>
  <bookViews>
    <workbookView xWindow="0" yWindow="0" windowWidth="21600" windowHeight="9735" tabRatio="833"/>
  </bookViews>
  <sheets>
    <sheet name="Índice" sheetId="1" r:id="rId1"/>
    <sheet name="Fig 1.1" sheetId="2" r:id="rId2"/>
    <sheet name="Fig 1.2" sheetId="3" r:id="rId3"/>
    <sheet name="Fig 1.3" sheetId="4" r:id="rId4"/>
    <sheet name="Fig 1.4" sheetId="5" r:id="rId5"/>
    <sheet name="Fig 2.1" sheetId="6" r:id="rId6"/>
    <sheet name="Fig 2.2" sheetId="7" r:id="rId7"/>
    <sheet name="Fig 2.3" sheetId="197" r:id="rId8"/>
    <sheet name="Fig 2.4" sheetId="8" r:id="rId9"/>
    <sheet name="Fig 2.5" sheetId="9" r:id="rId10"/>
    <sheet name="Fig 2.6" sheetId="10" r:id="rId11"/>
    <sheet name="Fig 2.7" sheetId="11" r:id="rId12"/>
    <sheet name="Tab 2.1" sheetId="196" r:id="rId13"/>
    <sheet name="Tab 2.2" sheetId="195" r:id="rId14"/>
    <sheet name="Tab 2.3" sheetId="277" r:id="rId15"/>
    <sheet name="Fig 3.1" sheetId="12" r:id="rId16"/>
    <sheet name="Fig 3.2" sheetId="13" r:id="rId17"/>
    <sheet name="Fig 3.3" sheetId="14" r:id="rId18"/>
    <sheet name="Fig 3.4" sheetId="15" r:id="rId19"/>
    <sheet name="Fig 3.5" sheetId="16" r:id="rId20"/>
    <sheet name="Fig 3.6" sheetId="17" r:id="rId21"/>
    <sheet name="Fig 3.7" sheetId="18" r:id="rId22"/>
    <sheet name="Fig 3.8" sheetId="19" r:id="rId23"/>
    <sheet name="Fig 3.9" sheetId="20" r:id="rId24"/>
    <sheet name="Fig 3.10" sheetId="21" r:id="rId25"/>
    <sheet name="Fig 3.11" sheetId="22" r:id="rId26"/>
    <sheet name="Fig 3.12" sheetId="303" r:id="rId27"/>
    <sheet name="Fig 3.13" sheetId="23" r:id="rId28"/>
    <sheet name="IBGE POP PIB" sheetId="340" r:id="rId29"/>
    <sheet name="Fig 3.14" sheetId="162" r:id="rId30"/>
    <sheet name="Fig 3.15" sheetId="161" r:id="rId31"/>
    <sheet name="Fig 3.16" sheetId="304" r:id="rId32"/>
    <sheet name="Fig 3.17" sheetId="24" r:id="rId33"/>
    <sheet name="Fig 3.18" sheetId="25" r:id="rId34"/>
    <sheet name="Fig 3.19" sheetId="26" r:id="rId35"/>
    <sheet name="Fig 3.20" sheetId="27" r:id="rId36"/>
    <sheet name="Fig 3.21" sheetId="28" r:id="rId37"/>
    <sheet name="Fig 3.22" sheetId="29" r:id="rId38"/>
    <sheet name="Fig 3.23" sheetId="30" r:id="rId39"/>
    <sheet name="Fig 3.24" sheetId="31" r:id="rId40"/>
    <sheet name="Fig 3.25" sheetId="32" r:id="rId41"/>
    <sheet name="Fig 3.26" sheetId="33" r:id="rId42"/>
    <sheet name="Fig 3.27" sheetId="34" r:id="rId43"/>
    <sheet name="Fig 3.28" sheetId="35" r:id="rId44"/>
    <sheet name="Fig 3.29" sheetId="36" r:id="rId45"/>
    <sheet name="Fig 3.30" sheetId="37" r:id="rId46"/>
    <sheet name="Fig 3.31" sheetId="38" r:id="rId47"/>
    <sheet name="Fig 3.32" sheetId="39" r:id="rId48"/>
    <sheet name="Fig 3.33" sheetId="40" r:id="rId49"/>
    <sheet name="Fig 3.34" sheetId="41" r:id="rId50"/>
    <sheet name="Fig 3.35" sheetId="42" r:id="rId51"/>
    <sheet name="Fig 3.36" sheetId="43" r:id="rId52"/>
    <sheet name="Fig 3.37" sheetId="44" r:id="rId53"/>
    <sheet name="Fig 3.38" sheetId="45" r:id="rId54"/>
    <sheet name="Fig 3.39" sheetId="46" r:id="rId55"/>
    <sheet name="Fig 3.40" sheetId="47" r:id="rId56"/>
    <sheet name="Fig 3.41" sheetId="48" r:id="rId57"/>
    <sheet name="Fig 3.42" sheetId="49" r:id="rId58"/>
    <sheet name="Fig 3.43" sheetId="50" r:id="rId59"/>
    <sheet name="Fig 3.44" sheetId="51" r:id="rId60"/>
    <sheet name="Fig 3.45" sheetId="52" r:id="rId61"/>
    <sheet name="Fig 3.46" sheetId="53" r:id="rId62"/>
    <sheet name="Fig 3.47" sheetId="54" r:id="rId63"/>
    <sheet name="Fig 3.48" sheetId="56" r:id="rId64"/>
    <sheet name="Fig 3.49" sheetId="57" r:id="rId65"/>
    <sheet name="Fig 4.1" sheetId="58" r:id="rId66"/>
    <sheet name="Fig 4.2" sheetId="59" r:id="rId67"/>
    <sheet name="Fig 4.3" sheetId="60" r:id="rId68"/>
    <sheet name="Fig 4.4" sheetId="61" r:id="rId69"/>
    <sheet name="Fig 4.5" sheetId="62" r:id="rId70"/>
    <sheet name="Fig 4.6" sheetId="63" r:id="rId71"/>
    <sheet name="Fig 4.7" sheetId="64" r:id="rId72"/>
    <sheet name="Fig 4.8" sheetId="65" r:id="rId73"/>
    <sheet name="Fig 4.9" sheetId="66" r:id="rId74"/>
    <sheet name="Fig 4.10" sheetId="67" r:id="rId75"/>
    <sheet name="Fig 4.11" sheetId="68" r:id="rId76"/>
    <sheet name="Fig 4.12" sheetId="69" r:id="rId77"/>
    <sheet name="Fig 4.13" sheetId="70" r:id="rId78"/>
    <sheet name="Fig 4.14" sheetId="71" r:id="rId79"/>
    <sheet name="Fig 4.15" sheetId="164" r:id="rId80"/>
    <sheet name="Fig 4.16" sheetId="163" r:id="rId81"/>
    <sheet name="Fig 4.17" sheetId="72" r:id="rId82"/>
    <sheet name="Fig 4.18" sheetId="73" r:id="rId83"/>
    <sheet name="Fig 4.19" sheetId="229" r:id="rId84"/>
    <sheet name="Fig 4.20" sheetId="230" r:id="rId85"/>
    <sheet name="Fig 4.21" sheetId="231" r:id="rId86"/>
    <sheet name="Fig 4.22" sheetId="77" r:id="rId87"/>
    <sheet name="Fig 4.23" sheetId="78" r:id="rId88"/>
    <sheet name="Fig 4.24" sheetId="79" r:id="rId89"/>
    <sheet name="Fig 4.25" sheetId="80" r:id="rId90"/>
    <sheet name="Fig 4.26" sheetId="81" r:id="rId91"/>
    <sheet name="Fig 4.27" sheetId="82" r:id="rId92"/>
    <sheet name="Fig 4.28" sheetId="83" r:id="rId93"/>
    <sheet name="Fig 4.29" sheetId="84" r:id="rId94"/>
    <sheet name="Fig 4.30" sheetId="85" r:id="rId95"/>
    <sheet name="Fig 4.31" sheetId="86" r:id="rId96"/>
    <sheet name="Fig 4.32" sheetId="87" r:id="rId97"/>
    <sheet name="Fig 4.33" sheetId="88" r:id="rId98"/>
    <sheet name="Fig 4.34" sheetId="89" r:id="rId99"/>
    <sheet name="Fig 4.35" sheetId="90" r:id="rId100"/>
    <sheet name="Fig 4.36" sheetId="91" r:id="rId101"/>
    <sheet name="Fig 4.37" sheetId="92" r:id="rId102"/>
    <sheet name="Fig 4.38" sheetId="93" r:id="rId103"/>
    <sheet name="Fig 4.39" sheetId="94" r:id="rId104"/>
    <sheet name="Fig 4.40" sheetId="267" r:id="rId105"/>
    <sheet name="Fig 4.41" sheetId="95" r:id="rId106"/>
    <sheet name="Fig 4.42" sheetId="96" r:id="rId107"/>
    <sheet name="Fig 4.43" sheetId="97" r:id="rId108"/>
    <sheet name="Fig 4.44" sheetId="98" r:id="rId109"/>
    <sheet name="Fig 4.45" sheetId="99" r:id="rId110"/>
    <sheet name="Fig 4.46" sheetId="100" r:id="rId111"/>
    <sheet name="Fig 4.47" sheetId="101" r:id="rId112"/>
    <sheet name="Fig 4.48" sheetId="102" r:id="rId113"/>
    <sheet name="Fig 4.49" sheetId="103" r:id="rId114"/>
    <sheet name="Fig 4.50" sheetId="104" r:id="rId115"/>
    <sheet name="Fig 4.51" sheetId="105" r:id="rId116"/>
    <sheet name="Fig 4.52" sheetId="106" r:id="rId117"/>
    <sheet name="Fig 4.53" sheetId="107" r:id="rId118"/>
    <sheet name="Fig 4.54" sheetId="108" r:id="rId119"/>
    <sheet name="Fig 4.55" sheetId="109" r:id="rId120"/>
    <sheet name="Fig 4.56" sheetId="110" r:id="rId121"/>
    <sheet name="Fig 4.57" sheetId="111" r:id="rId122"/>
    <sheet name="Fig 4.58" sheetId="112" r:id="rId123"/>
    <sheet name="Fig 4.59" sheetId="113" r:id="rId124"/>
    <sheet name="Fig 4.60" sheetId="114" r:id="rId125"/>
    <sheet name="Fig 4.61" sheetId="115" r:id="rId126"/>
    <sheet name="Fig 4.62" sheetId="116" r:id="rId127"/>
    <sheet name="Fig 4.63" sheetId="198" r:id="rId128"/>
    <sheet name="Fig 4.64" sheetId="207" r:id="rId129"/>
    <sheet name="Fig 4.65" sheetId="208" r:id="rId130"/>
    <sheet name="Fig 4.66" sheetId="209" r:id="rId131"/>
    <sheet name="Fig 5.1" sheetId="117" r:id="rId132"/>
    <sheet name="Fig 5.2" sheetId="118" r:id="rId133"/>
    <sheet name="Fig 5.3" sheetId="119" r:id="rId134"/>
    <sheet name="Fig 5.4" sheetId="310" r:id="rId135"/>
    <sheet name="Fig 5.5" sheetId="120" r:id="rId136"/>
    <sheet name="Fig 5.6" sheetId="121" r:id="rId137"/>
    <sheet name="Fig 5.7" sheetId="122" r:id="rId138"/>
    <sheet name="Fig 5.8" sheetId="123" r:id="rId139"/>
    <sheet name="Fig 5.9" sheetId="124" r:id="rId140"/>
    <sheet name="Fig 5.10" sheetId="311" r:id="rId141"/>
    <sheet name="Fig 5.11" sheetId="125" r:id="rId142"/>
    <sheet name="Fig 5.12" sheetId="126" r:id="rId143"/>
    <sheet name="Fig 5.13" sheetId="312" r:id="rId144"/>
    <sheet name="Fig 5.14" sheetId="127" r:id="rId145"/>
    <sheet name="Fig 5.15" sheetId="313" r:id="rId146"/>
    <sheet name="Fig 5.16" sheetId="128" r:id="rId147"/>
    <sheet name="Fig 6.1" sheetId="129" r:id="rId148"/>
    <sheet name="Fig 6.2" sheetId="130" r:id="rId149"/>
    <sheet name="Fig 6.3" sheetId="131" r:id="rId150"/>
    <sheet name="Fig 6.4" sheetId="132" r:id="rId151"/>
    <sheet name="Fig 6.5" sheetId="203" r:id="rId152"/>
    <sheet name="Fig 6.6" sheetId="204" r:id="rId153"/>
    <sheet name="Fig 6.7" sheetId="205" r:id="rId154"/>
    <sheet name="Fig 6.8" sheetId="206" r:id="rId155"/>
    <sheet name="Fig 6.9" sheetId="199" r:id="rId156"/>
    <sheet name="Fig 6.10" sheetId="200" r:id="rId157"/>
    <sheet name="Fig 6.11" sheetId="201" r:id="rId158"/>
    <sheet name="Fig 6.12" sheetId="202" r:id="rId159"/>
    <sheet name="Fig 6.13" sheetId="133" r:id="rId160"/>
    <sheet name="Fig 6.14" sheetId="134" r:id="rId161"/>
    <sheet name="Fig 6.15" sheetId="135" r:id="rId162"/>
    <sheet name="Fig 6.16" sheetId="160" r:id="rId163"/>
    <sheet name="Fig 7.1" sheetId="136" r:id="rId164"/>
    <sheet name="Fig 7.2" sheetId="166" r:id="rId165"/>
    <sheet name="Fig 7.3" sheetId="316" r:id="rId166"/>
    <sheet name="Fig 7.4" sheetId="165" r:id="rId167"/>
    <sheet name="Fig 7.5" sheetId="318" r:id="rId168"/>
    <sheet name="Fig 7.6" sheetId="319" r:id="rId169"/>
    <sheet name="Fig 7.7" sheetId="137" r:id="rId170"/>
    <sheet name="Fig 7.8" sheetId="280" r:id="rId171"/>
    <sheet name="Fig 7.9" sheetId="314" r:id="rId172"/>
    <sheet name="Fig 7.10" sheetId="315" r:id="rId173"/>
    <sheet name="Fig 7.11" sheetId="317" r:id="rId174"/>
    <sheet name="Fig 7.12" sheetId="167" r:id="rId175"/>
    <sheet name="Fig 7.13" sheetId="320" r:id="rId176"/>
    <sheet name="Fig 7.14" sheetId="321" r:id="rId177"/>
    <sheet name="Fig 7.15" sheetId="139" r:id="rId178"/>
    <sheet name="Fig 7.16" sheetId="322" r:id="rId179"/>
    <sheet name="Fig 7.17" sheetId="330" r:id="rId180"/>
    <sheet name="Fig 7.18" sheetId="324" r:id="rId181"/>
    <sheet name="Fig 7.19" sheetId="331" r:id="rId182"/>
    <sheet name="Fig 7.20" sheetId="332" r:id="rId183"/>
    <sheet name="Fig 7.21" sheetId="333" r:id="rId184"/>
    <sheet name="Fig 7.22" sheetId="334" r:id="rId185"/>
    <sheet name="Fig 7.23" sheetId="335" r:id="rId186"/>
    <sheet name="Fig 7.24" sheetId="337" r:id="rId187"/>
    <sheet name="Fig 7.25" sheetId="271" r:id="rId188"/>
    <sheet name="Fig 7.26" sheetId="338" r:id="rId189"/>
    <sheet name="Fig 7.27" sheetId="284" r:id="rId190"/>
    <sheet name="Fig 7.28" sheetId="282" r:id="rId191"/>
    <sheet name="Fig 7.29" sheetId="281" r:id="rId192"/>
    <sheet name="Fig 7.30" sheetId="274" r:id="rId193"/>
    <sheet name="Fig 7.31" sheetId="276" r:id="rId194"/>
    <sheet name="Fig 7.32" sheetId="339" r:id="rId195"/>
    <sheet name="Fig 7.33" sheetId="297" r:id="rId196"/>
    <sheet name="Fig 7.34" sheetId="298" r:id="rId197"/>
    <sheet name="Fig 7.35" sheetId="299" r:id="rId198"/>
    <sheet name="Fig 8.1" sheetId="233" r:id="rId199"/>
    <sheet name="Fig 8.2" sheetId="234" r:id="rId200"/>
    <sheet name="Fig 8.3" sheetId="235" r:id="rId201"/>
    <sheet name="Fig 8.4" sheetId="236" r:id="rId202"/>
    <sheet name="Fig 8.5" sheetId="237" r:id="rId203"/>
    <sheet name="Fig 8.6" sheetId="238" r:id="rId204"/>
    <sheet name="Fig 8.7" sheetId="302" r:id="rId205"/>
    <sheet name="Fig 8.8" sheetId="301" r:id="rId206"/>
    <sheet name="Fig 8.9" sheetId="239" r:id="rId207"/>
    <sheet name="Fig 8.11" sheetId="241" r:id="rId208"/>
    <sheet name="Fig 8.10" sheetId="240" r:id="rId209"/>
    <sheet name="Fig 8.12" sheetId="309" r:id="rId210"/>
    <sheet name="Fig 8.13" sheetId="242" r:id="rId211"/>
    <sheet name="Fig 8.14" sheetId="243" r:id="rId212"/>
    <sheet name="Fig 8.15" sheetId="244" r:id="rId213"/>
    <sheet name="Fig 8.16" sheetId="245" r:id="rId214"/>
    <sheet name="Fig 8.17" sheetId="246" r:id="rId215"/>
    <sheet name="Fig 8.18" sheetId="247" r:id="rId216"/>
    <sheet name="Fig 8.19" sheetId="248" r:id="rId217"/>
    <sheet name="Fig 8.20" sheetId="305" r:id="rId218"/>
    <sheet name="Fig 8.21" sheetId="306" r:id="rId219"/>
    <sheet name="Fig 8.22" sheetId="307" r:id="rId220"/>
    <sheet name="Fig 8.23" sheetId="308" r:id="rId221"/>
    <sheet name="Fig 8.24" sheetId="253" r:id="rId222"/>
    <sheet name="Fig 8.25" sheetId="254" r:id="rId223"/>
    <sheet name="Fig 8.26" sheetId="251" r:id="rId224"/>
    <sheet name="Fig 8.27" sheetId="252" r:id="rId225"/>
    <sheet name="Fig 8.28" sheetId="272" r:id="rId226"/>
    <sheet name="Fig 8.29" sheetId="273" r:id="rId227"/>
    <sheet name="Fig 8.30" sheetId="255" r:id="rId228"/>
    <sheet name="Fig 8.31" sheetId="256" r:id="rId229"/>
    <sheet name="RECEITA E CUSTO" sheetId="342" state="hidden" r:id="rId230"/>
    <sheet name="Fig 8.32" sheetId="185" r:id="rId231"/>
    <sheet name="Fig 8.33" sheetId="186" r:id="rId232"/>
    <sheet name="Fig 8.34" sheetId="187" r:id="rId233"/>
    <sheet name="Fig 8.35" sheetId="188" r:id="rId234"/>
    <sheet name="Fig 8.36" sheetId="189" r:id="rId235"/>
    <sheet name="Fig 8.37" sheetId="190" r:id="rId236"/>
    <sheet name="Fig 8.38" sheetId="223" r:id="rId237"/>
    <sheet name="Fig 8.39" sheetId="224" r:id="rId238"/>
    <sheet name="Fig 8.40" sheetId="191" r:id="rId239"/>
    <sheet name="Fig 8.41" sheetId="192" r:id="rId240"/>
    <sheet name="Fig 8.42" sheetId="193" r:id="rId241"/>
    <sheet name="Fig 8.43" sheetId="194" r:id="rId242"/>
    <sheet name="Fig 8.44" sheetId="225" r:id="rId243"/>
    <sheet name="Fig 8.45" sheetId="226" r:id="rId244"/>
    <sheet name="Fim" sheetId="228" state="hidden" r:id="rId245"/>
  </sheets>
  <calcPr calcId="171027"/>
</workbook>
</file>

<file path=xl/calcChain.xml><?xml version="1.0" encoding="utf-8"?>
<calcChain xmlns="http://schemas.openxmlformats.org/spreadsheetml/2006/main">
  <c r="O23" i="340" l="1"/>
  <c r="O24" i="340"/>
  <c r="O25" i="340"/>
  <c r="O26" i="340"/>
  <c r="O22" i="340"/>
  <c r="P14" i="340"/>
  <c r="P15" i="340"/>
  <c r="P16" i="340"/>
  <c r="P17" i="340"/>
  <c r="P13" i="340"/>
  <c r="O14" i="340"/>
  <c r="O15" i="340"/>
  <c r="O16" i="340"/>
  <c r="O17" i="340"/>
  <c r="O13" i="340"/>
  <c r="B10" i="163" l="1"/>
  <c r="B9" i="163"/>
  <c r="B8" i="163"/>
  <c r="B7" i="163"/>
  <c r="I13" i="244" l="1"/>
  <c r="I14" i="244"/>
  <c r="I15" i="244"/>
  <c r="I16" i="244"/>
  <c r="I12" i="244"/>
  <c r="G14" i="254"/>
  <c r="F14" i="254"/>
  <c r="E14" i="254"/>
  <c r="D14" i="254"/>
  <c r="C14" i="254"/>
  <c r="B14" i="254"/>
  <c r="G13" i="254"/>
  <c r="F13" i="254"/>
  <c r="E13" i="254"/>
  <c r="D13" i="254"/>
  <c r="C13" i="254"/>
  <c r="B13" i="254"/>
  <c r="G12" i="254"/>
  <c r="F12" i="254"/>
  <c r="E12" i="254"/>
  <c r="D12" i="254"/>
  <c r="C12" i="254"/>
  <c r="B12" i="254"/>
  <c r="G11" i="254"/>
  <c r="F11" i="254"/>
  <c r="E11" i="254"/>
  <c r="D11" i="254"/>
  <c r="C11" i="254"/>
  <c r="B11" i="254"/>
  <c r="G10" i="254"/>
  <c r="F10" i="254"/>
  <c r="E10" i="254"/>
  <c r="D10" i="254"/>
  <c r="C10" i="254"/>
  <c r="B10" i="254"/>
  <c r="G9" i="254"/>
  <c r="F9" i="254"/>
  <c r="E9" i="254"/>
  <c r="D9" i="254"/>
  <c r="C9" i="254"/>
  <c r="B9" i="254"/>
  <c r="G8" i="254"/>
  <c r="F8" i="254"/>
  <c r="E8" i="254"/>
  <c r="D8" i="254"/>
  <c r="C8" i="254"/>
  <c r="B8" i="254"/>
  <c r="G7" i="254"/>
  <c r="F7" i="254"/>
  <c r="E7" i="254"/>
  <c r="D7" i="254"/>
  <c r="C7" i="254"/>
  <c r="B7" i="254"/>
  <c r="G6" i="254"/>
  <c r="F6" i="254"/>
  <c r="E6" i="254"/>
  <c r="D6" i="254"/>
  <c r="C6" i="254"/>
  <c r="B6" i="254"/>
  <c r="C7" i="107" l="1"/>
  <c r="C8" i="107"/>
  <c r="C9" i="107"/>
  <c r="C6" i="107"/>
  <c r="C15" i="67"/>
  <c r="H7" i="247" l="1"/>
  <c r="H14" i="247"/>
  <c r="H12" i="247"/>
  <c r="H11" i="247"/>
  <c r="H10" i="247"/>
  <c r="H9" i="247"/>
  <c r="H8" i="247"/>
  <c r="H6" i="247"/>
  <c r="H14" i="225" l="1"/>
  <c r="G14" i="225"/>
  <c r="F14" i="225"/>
  <c r="E14" i="225"/>
  <c r="D14" i="225"/>
  <c r="C14" i="225"/>
  <c r="B14" i="225"/>
  <c r="H13" i="225"/>
  <c r="G13" i="225"/>
  <c r="F13" i="225"/>
  <c r="E13" i="225"/>
  <c r="D13" i="225"/>
  <c r="C13" i="225"/>
  <c r="B13" i="225"/>
  <c r="H12" i="225"/>
  <c r="G12" i="225"/>
  <c r="F12" i="225"/>
  <c r="E12" i="225"/>
  <c r="D12" i="225"/>
  <c r="C12" i="225"/>
  <c r="B12" i="225"/>
  <c r="H11" i="225"/>
  <c r="G11" i="225"/>
  <c r="F11" i="225"/>
  <c r="E11" i="225"/>
  <c r="D11" i="225"/>
  <c r="C11" i="225"/>
  <c r="B11" i="225"/>
  <c r="H10" i="225"/>
  <c r="G10" i="225"/>
  <c r="F10" i="225"/>
  <c r="E10" i="225"/>
  <c r="D10" i="225"/>
  <c r="C10" i="225"/>
  <c r="B10" i="225"/>
  <c r="H9" i="225"/>
  <c r="G9" i="225"/>
  <c r="F9" i="225"/>
  <c r="E9" i="225"/>
  <c r="D9" i="225"/>
  <c r="C9" i="225"/>
  <c r="B9" i="225"/>
  <c r="H8" i="225"/>
  <c r="G8" i="225"/>
  <c r="F8" i="225"/>
  <c r="E8" i="225"/>
  <c r="D8" i="225"/>
  <c r="C8" i="225"/>
  <c r="B8" i="225"/>
  <c r="H7" i="225"/>
  <c r="G7" i="225"/>
  <c r="F7" i="225"/>
  <c r="E7" i="225"/>
  <c r="D7" i="225"/>
  <c r="C7" i="225"/>
  <c r="B7" i="225"/>
  <c r="H6" i="225"/>
  <c r="G6" i="225"/>
  <c r="F6" i="225"/>
  <c r="E6" i="225"/>
  <c r="D6" i="225"/>
  <c r="C6" i="225"/>
  <c r="B6" i="225"/>
  <c r="H15" i="193" l="1"/>
  <c r="H16" i="191"/>
  <c r="H15" i="191"/>
  <c r="G15" i="189"/>
  <c r="G16" i="187"/>
  <c r="G15" i="187"/>
  <c r="G15" i="185"/>
  <c r="H14" i="253"/>
  <c r="C9" i="305"/>
  <c r="D9" i="305"/>
  <c r="E9" i="305"/>
  <c r="F9" i="305"/>
  <c r="B9" i="305"/>
  <c r="I7" i="305"/>
  <c r="H7" i="305"/>
  <c r="J10" i="244"/>
  <c r="J6" i="244"/>
  <c r="J7" i="244"/>
  <c r="J8" i="244"/>
  <c r="J9" i="244"/>
  <c r="C14" i="239"/>
  <c r="J16" i="233"/>
  <c r="I16" i="233"/>
  <c r="D16" i="309" l="1"/>
  <c r="D15" i="309"/>
  <c r="D14" i="309"/>
  <c r="D13" i="309"/>
  <c r="D12" i="309"/>
  <c r="D11" i="309"/>
  <c r="D10" i="309"/>
  <c r="D9" i="309"/>
  <c r="D8" i="309"/>
  <c r="D7" i="309"/>
  <c r="D6" i="309"/>
  <c r="J11" i="236"/>
  <c r="J10" i="236"/>
  <c r="J9" i="236"/>
  <c r="J8" i="236"/>
  <c r="J7" i="236"/>
  <c r="J6" i="236"/>
  <c r="D6" i="299" l="1"/>
  <c r="B6" i="234" l="1"/>
  <c r="J14" i="233"/>
  <c r="I14" i="233"/>
  <c r="G14" i="226" l="1"/>
  <c r="A14" i="225"/>
  <c r="A14" i="226" s="1"/>
  <c r="A13" i="225"/>
  <c r="A13" i="226" s="1"/>
  <c r="A12" i="225"/>
  <c r="A12" i="226" s="1"/>
  <c r="A11" i="225"/>
  <c r="A11" i="226" s="1"/>
  <c r="A10" i="225"/>
  <c r="A10" i="226" s="1"/>
  <c r="A9" i="225"/>
  <c r="A9" i="226" s="1"/>
  <c r="A8" i="225"/>
  <c r="A8" i="226" s="1"/>
  <c r="A7" i="225"/>
  <c r="A7" i="226" s="1"/>
  <c r="A6" i="225"/>
  <c r="A6" i="226" s="1"/>
  <c r="H5" i="225"/>
  <c r="G5" i="225"/>
  <c r="F5" i="225"/>
  <c r="E5" i="225"/>
  <c r="D5" i="225"/>
  <c r="C5" i="225"/>
  <c r="B5" i="225"/>
  <c r="G14" i="194"/>
  <c r="A14" i="194"/>
  <c r="F5" i="192"/>
  <c r="G14" i="192"/>
  <c r="A14" i="192"/>
  <c r="A14" i="188"/>
  <c r="F14" i="190"/>
  <c r="A14" i="190"/>
  <c r="A14" i="223"/>
  <c r="A14" i="224" s="1"/>
  <c r="A13" i="223"/>
  <c r="A12" i="223"/>
  <c r="A11" i="223"/>
  <c r="A10" i="223"/>
  <c r="A9" i="223"/>
  <c r="A8" i="223"/>
  <c r="A7" i="223"/>
  <c r="A6" i="223"/>
  <c r="F14" i="223"/>
  <c r="F14" i="224" s="1"/>
  <c r="F13" i="223"/>
  <c r="F12" i="223"/>
  <c r="F11" i="223"/>
  <c r="G5" i="223"/>
  <c r="F5" i="223"/>
  <c r="E5" i="223"/>
  <c r="D5" i="223"/>
  <c r="C5" i="223"/>
  <c r="B5" i="223"/>
  <c r="B14" i="226" l="1"/>
  <c r="D14" i="226"/>
  <c r="C14" i="226"/>
  <c r="E14" i="226"/>
  <c r="H14" i="226"/>
  <c r="F14" i="226"/>
  <c r="B14" i="194"/>
  <c r="D14" i="194"/>
  <c r="F14" i="194"/>
  <c r="C14" i="194"/>
  <c r="E14" i="194"/>
  <c r="H14" i="194"/>
  <c r="F7" i="192"/>
  <c r="F9" i="192"/>
  <c r="F11" i="192"/>
  <c r="F13" i="192"/>
  <c r="F6" i="192"/>
  <c r="F8" i="192"/>
  <c r="F10" i="192"/>
  <c r="F12" i="192"/>
  <c r="F14" i="192"/>
  <c r="B14" i="192"/>
  <c r="D14" i="192"/>
  <c r="C14" i="192"/>
  <c r="E14" i="192"/>
  <c r="H14" i="192"/>
  <c r="D14" i="190"/>
  <c r="C14" i="190"/>
  <c r="E14" i="190"/>
  <c r="G14" i="190"/>
  <c r="A3" i="189"/>
  <c r="I14" i="225" l="1"/>
  <c r="B14" i="190"/>
  <c r="F14" i="186"/>
  <c r="F13" i="186"/>
  <c r="F12" i="186"/>
  <c r="F11" i="186"/>
  <c r="F5" i="186"/>
  <c r="B14" i="188" l="1"/>
  <c r="D14" i="188"/>
  <c r="F14" i="188"/>
  <c r="C14" i="188"/>
  <c r="E14" i="188"/>
  <c r="B14" i="223"/>
  <c r="B14" i="224" s="1"/>
  <c r="D14" i="223"/>
  <c r="D14" i="224" s="1"/>
  <c r="G14" i="223"/>
  <c r="G14" i="224" s="1"/>
  <c r="C14" i="223"/>
  <c r="C14" i="224" s="1"/>
  <c r="E14" i="223"/>
  <c r="E14" i="224" s="1"/>
  <c r="G6" i="223"/>
  <c r="G8" i="223"/>
  <c r="G11" i="223"/>
  <c r="G10" i="223"/>
  <c r="F9" i="223"/>
  <c r="F8" i="223"/>
  <c r="G7" i="223"/>
  <c r="G9" i="223"/>
  <c r="G13" i="223"/>
  <c r="G12" i="223"/>
  <c r="F7" i="223"/>
  <c r="F6" i="223"/>
  <c r="F10" i="223"/>
  <c r="F7" i="186"/>
  <c r="F9" i="186"/>
  <c r="F6" i="186"/>
  <c r="F8" i="186"/>
  <c r="F10" i="186"/>
  <c r="A4" i="187"/>
  <c r="A3" i="187"/>
  <c r="E14" i="186"/>
  <c r="D14" i="186"/>
  <c r="C14" i="186"/>
  <c r="B14" i="186"/>
  <c r="A14" i="186"/>
  <c r="H14" i="223" l="1"/>
  <c r="G14" i="186"/>
  <c r="G14" i="256"/>
  <c r="F14" i="256"/>
  <c r="E14" i="256"/>
  <c r="D14" i="256"/>
  <c r="C14" i="256"/>
  <c r="B14" i="256"/>
  <c r="A14" i="256"/>
  <c r="G14" i="273"/>
  <c r="F14" i="273"/>
  <c r="E14" i="273"/>
  <c r="D14" i="273"/>
  <c r="C14" i="273"/>
  <c r="B14" i="273"/>
  <c r="A14" i="273"/>
  <c r="G14" i="252"/>
  <c r="F14" i="252"/>
  <c r="E14" i="252"/>
  <c r="D14" i="252"/>
  <c r="C14" i="252"/>
  <c r="B14" i="252"/>
  <c r="A14" i="252"/>
  <c r="A14" i="254"/>
  <c r="A13" i="254"/>
  <c r="A12" i="254"/>
  <c r="A11" i="254"/>
  <c r="A10" i="254"/>
  <c r="A9" i="254"/>
  <c r="A8" i="254"/>
  <c r="A7" i="254"/>
  <c r="A6" i="254"/>
  <c r="A4" i="248"/>
  <c r="A3" i="248"/>
  <c r="D14" i="239"/>
  <c r="A14" i="301"/>
  <c r="A13" i="301"/>
  <c r="A12" i="301"/>
  <c r="A11" i="301"/>
  <c r="A10" i="301"/>
  <c r="A9" i="301"/>
  <c r="A8" i="301"/>
  <c r="A7" i="301"/>
  <c r="A6" i="301"/>
  <c r="H14" i="301"/>
  <c r="G14" i="301"/>
  <c r="F14" i="301"/>
  <c r="E14" i="301"/>
  <c r="D14" i="301"/>
  <c r="C14" i="301"/>
  <c r="B14" i="301"/>
  <c r="A4" i="284" l="1"/>
  <c r="A3" i="284"/>
  <c r="A3" i="338"/>
  <c r="A3" i="139"/>
  <c r="A4" i="139"/>
  <c r="A3" i="110"/>
  <c r="A4" i="110"/>
  <c r="A3" i="277"/>
  <c r="A4" i="195"/>
  <c r="A3" i="195"/>
  <c r="A251" i="1" l="1"/>
  <c r="A250" i="1"/>
  <c r="A249" i="1"/>
  <c r="A248" i="1"/>
  <c r="A247" i="1"/>
  <c r="A246" i="1"/>
  <c r="A245" i="1"/>
  <c r="A244" i="1"/>
  <c r="A243" i="1"/>
  <c r="A242" i="1"/>
  <c r="A241" i="1"/>
  <c r="A240" i="1"/>
  <c r="A239" i="1"/>
  <c r="A238" i="1"/>
  <c r="A237" i="1"/>
  <c r="A236" i="1"/>
  <c r="A235" i="1"/>
  <c r="A234" i="1"/>
  <c r="A233" i="1"/>
  <c r="A232" i="1"/>
  <c r="A231" i="1"/>
  <c r="A230" i="1"/>
  <c r="A229" i="1"/>
  <c r="A228" i="1"/>
  <c r="A227" i="1"/>
  <c r="A226" i="1"/>
  <c r="A225" i="1"/>
  <c r="A224" i="1"/>
  <c r="A223" i="1"/>
  <c r="A222" i="1"/>
  <c r="A221" i="1"/>
  <c r="A220" i="1"/>
  <c r="A219" i="1"/>
  <c r="A218" i="1"/>
  <c r="A217" i="1"/>
  <c r="A216" i="1"/>
  <c r="A215" i="1"/>
  <c r="A214" i="1"/>
  <c r="A213" i="1"/>
  <c r="A212" i="1"/>
  <c r="A211" i="1"/>
  <c r="A210" i="1"/>
  <c r="A209" i="1"/>
  <c r="A208" i="1"/>
  <c r="A207" i="1"/>
  <c r="A205" i="1"/>
  <c r="A204" i="1"/>
  <c r="A203" i="1"/>
  <c r="A202" i="1"/>
  <c r="A201" i="1"/>
  <c r="A200" i="1"/>
  <c r="A199" i="1"/>
  <c r="A198" i="1"/>
  <c r="A197" i="1"/>
  <c r="A196" i="1"/>
  <c r="A195" i="1"/>
  <c r="A194" i="1"/>
  <c r="A193" i="1"/>
  <c r="A192" i="1"/>
  <c r="A191" i="1"/>
  <c r="A190" i="1"/>
  <c r="A189" i="1"/>
  <c r="A188" i="1"/>
  <c r="A187" i="1"/>
  <c r="A186" i="1"/>
  <c r="A185" i="1"/>
  <c r="A184" i="1"/>
  <c r="A183" i="1"/>
  <c r="A182" i="1"/>
  <c r="A181" i="1"/>
  <c r="A180" i="1"/>
  <c r="A179" i="1"/>
  <c r="A178" i="1"/>
  <c r="A177" i="1"/>
  <c r="A176" i="1"/>
  <c r="A175" i="1"/>
  <c r="A174" i="1"/>
  <c r="A173" i="1"/>
  <c r="A172" i="1"/>
  <c r="A171" i="1"/>
  <c r="A169" i="1"/>
  <c r="A168" i="1"/>
  <c r="A167" i="1"/>
  <c r="A166" i="1"/>
  <c r="A165" i="1"/>
  <c r="A164" i="1"/>
  <c r="A163" i="1"/>
  <c r="A162" i="1"/>
  <c r="A161" i="1"/>
  <c r="A160" i="1"/>
  <c r="A159" i="1"/>
  <c r="A158" i="1"/>
  <c r="A157" i="1"/>
  <c r="A156" i="1"/>
  <c r="A155" i="1"/>
  <c r="A154" i="1"/>
  <c r="A152" i="1"/>
  <c r="D152" i="1" s="1"/>
  <c r="A151" i="1"/>
  <c r="B151" i="1" s="1"/>
  <c r="C151" i="1" s="1"/>
  <c r="A150" i="1"/>
  <c r="B150" i="1" s="1"/>
  <c r="C150" i="1" s="1"/>
  <c r="A149" i="1"/>
  <c r="B149" i="1" s="1"/>
  <c r="C149" i="1" s="1"/>
  <c r="A148" i="1"/>
  <c r="A147" i="1"/>
  <c r="A146" i="1"/>
  <c r="A145" i="1"/>
  <c r="A144" i="1"/>
  <c r="A143" i="1"/>
  <c r="A142" i="1"/>
  <c r="A141" i="1"/>
  <c r="A140" i="1"/>
  <c r="A139" i="1"/>
  <c r="A138" i="1"/>
  <c r="A137" i="1"/>
  <c r="A135" i="1"/>
  <c r="A134" i="1"/>
  <c r="A133" i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20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A98" i="1"/>
  <c r="A97" i="1"/>
  <c r="A96" i="1"/>
  <c r="A95" i="1"/>
  <c r="A94" i="1"/>
  <c r="A93" i="1"/>
  <c r="A92" i="1"/>
  <c r="A91" i="1"/>
  <c r="A90" i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8" i="1"/>
  <c r="A17" i="1"/>
  <c r="A16" i="1"/>
  <c r="A15" i="1"/>
  <c r="A14" i="1"/>
  <c r="A13" i="1"/>
  <c r="A12" i="1"/>
  <c r="A11" i="1"/>
  <c r="A10" i="1"/>
  <c r="A9" i="1"/>
  <c r="A7" i="1"/>
  <c r="A6" i="1"/>
  <c r="A5" i="1"/>
  <c r="B152" i="1"/>
  <c r="C152" i="1" s="1"/>
  <c r="D150" i="1"/>
  <c r="D6" i="339"/>
  <c r="D6" i="284"/>
  <c r="D6" i="338"/>
  <c r="B17" i="136"/>
  <c r="B17" i="314"/>
  <c r="D199" i="1" l="1"/>
  <c r="B199" i="1"/>
  <c r="C199" i="1" s="1"/>
  <c r="D201" i="1"/>
  <c r="B201" i="1"/>
  <c r="C201" i="1" s="1"/>
  <c r="B200" i="1"/>
  <c r="C200" i="1" s="1"/>
  <c r="D200" i="1"/>
  <c r="D151" i="1"/>
  <c r="D149" i="1"/>
  <c r="D18" i="120"/>
  <c r="K5" i="207" l="1"/>
  <c r="C5" i="209" s="1"/>
  <c r="C7" i="113"/>
  <c r="C8" i="113"/>
  <c r="C9" i="113"/>
  <c r="C10" i="113"/>
  <c r="C11" i="113"/>
  <c r="C12" i="113"/>
  <c r="C13" i="113"/>
  <c r="C14" i="113"/>
  <c r="C15" i="113"/>
  <c r="C16" i="113"/>
  <c r="C17" i="113"/>
  <c r="C6" i="113"/>
  <c r="C16" i="98"/>
  <c r="C15" i="98"/>
  <c r="C14" i="98"/>
  <c r="C13" i="98"/>
  <c r="C12" i="98"/>
  <c r="C11" i="98"/>
  <c r="C10" i="98"/>
  <c r="C9" i="98"/>
  <c r="C8" i="98"/>
  <c r="C7" i="98"/>
  <c r="C6" i="98"/>
  <c r="C12" i="68"/>
  <c r="K6" i="85"/>
  <c r="L6" i="85"/>
  <c r="D18" i="3"/>
  <c r="M6" i="85" l="1"/>
  <c r="J5" i="207"/>
  <c r="I5" i="207" s="1"/>
  <c r="H5" i="207" s="1"/>
  <c r="G5" i="207" s="1"/>
  <c r="F5" i="207" s="1"/>
  <c r="E5" i="207" s="1"/>
  <c r="D5" i="207" s="1"/>
  <c r="C5" i="207" s="1"/>
  <c r="C6" i="46"/>
  <c r="D6" i="32"/>
  <c r="E6" i="32" s="1"/>
  <c r="E8" i="32" s="1"/>
  <c r="D8" i="32" s="1"/>
  <c r="B11" i="20"/>
  <c r="E7" i="22"/>
  <c r="E8" i="22"/>
  <c r="E9" i="22"/>
  <c r="E10" i="22"/>
  <c r="E6" i="22"/>
  <c r="E31" i="32" l="1"/>
  <c r="D31" i="32" s="1"/>
  <c r="E29" i="32"/>
  <c r="D29" i="32" s="1"/>
  <c r="E27" i="32"/>
  <c r="D27" i="32" s="1"/>
  <c r="E25" i="32"/>
  <c r="D25" i="32" s="1"/>
  <c r="E23" i="32"/>
  <c r="D23" i="32" s="1"/>
  <c r="E21" i="32"/>
  <c r="D21" i="32" s="1"/>
  <c r="E19" i="32"/>
  <c r="D19" i="32" s="1"/>
  <c r="E17" i="32"/>
  <c r="D17" i="32" s="1"/>
  <c r="E15" i="32"/>
  <c r="D15" i="32" s="1"/>
  <c r="E13" i="32"/>
  <c r="D13" i="32" s="1"/>
  <c r="E11" i="32"/>
  <c r="D11" i="32" s="1"/>
  <c r="E9" i="32"/>
  <c r="D9" i="32" s="1"/>
  <c r="E7" i="32"/>
  <c r="D7" i="32" s="1"/>
  <c r="E32" i="32"/>
  <c r="D32" i="32" s="1"/>
  <c r="E30" i="32"/>
  <c r="D30" i="32" s="1"/>
  <c r="E28" i="32"/>
  <c r="D28" i="32" s="1"/>
  <c r="E26" i="32"/>
  <c r="D26" i="32" s="1"/>
  <c r="E24" i="32"/>
  <c r="D24" i="32" s="1"/>
  <c r="E22" i="32"/>
  <c r="D22" i="32" s="1"/>
  <c r="E20" i="32"/>
  <c r="D20" i="32" s="1"/>
  <c r="E18" i="32"/>
  <c r="D18" i="32" s="1"/>
  <c r="E16" i="32"/>
  <c r="D16" i="32" s="1"/>
  <c r="E14" i="32"/>
  <c r="D14" i="32" s="1"/>
  <c r="E12" i="32"/>
  <c r="D12" i="32" s="1"/>
  <c r="E10" i="32"/>
  <c r="D10" i="32" s="1"/>
  <c r="B5" i="207"/>
  <c r="B5" i="209"/>
  <c r="D22" i="197"/>
  <c r="G12" i="277" l="1"/>
  <c r="G11" i="277"/>
  <c r="G10" i="277"/>
  <c r="G9" i="277"/>
  <c r="G8" i="277"/>
  <c r="G7" i="277"/>
  <c r="G6" i="277"/>
  <c r="G13" i="277"/>
  <c r="F17" i="195"/>
  <c r="F16" i="195"/>
  <c r="F15" i="195"/>
  <c r="F14" i="195"/>
  <c r="F13" i="195"/>
  <c r="F12" i="195"/>
  <c r="F11" i="195"/>
  <c r="F10" i="195"/>
  <c r="F9" i="195"/>
  <c r="F8" i="195"/>
  <c r="F7" i="195"/>
  <c r="F6" i="195"/>
  <c r="F12" i="6" l="1"/>
  <c r="E12" i="6"/>
  <c r="D12" i="6"/>
  <c r="C12" i="6"/>
  <c r="B12" i="6"/>
  <c r="F13" i="6" l="1"/>
  <c r="F14" i="248"/>
  <c r="F12" i="248"/>
  <c r="F11" i="248"/>
  <c r="F10" i="248"/>
  <c r="F9" i="248"/>
  <c r="F8" i="248"/>
  <c r="F7" i="248"/>
  <c r="F6" i="248"/>
  <c r="F13" i="247"/>
  <c r="F13" i="248" l="1"/>
  <c r="H13" i="247"/>
  <c r="H13" i="248" s="1"/>
  <c r="G14" i="248"/>
  <c r="E14" i="248"/>
  <c r="D14" i="248"/>
  <c r="C14" i="248"/>
  <c r="B14" i="248"/>
  <c r="A14" i="248"/>
  <c r="G13" i="248"/>
  <c r="E13" i="248"/>
  <c r="D13" i="248"/>
  <c r="C13" i="248"/>
  <c r="B13" i="248"/>
  <c r="A13" i="248"/>
  <c r="G12" i="248"/>
  <c r="E12" i="248"/>
  <c r="D12" i="248"/>
  <c r="C12" i="248"/>
  <c r="B12" i="248"/>
  <c r="A12" i="248"/>
  <c r="G11" i="248"/>
  <c r="E11" i="248"/>
  <c r="D11" i="248"/>
  <c r="C11" i="248"/>
  <c r="B11" i="248"/>
  <c r="A11" i="248"/>
  <c r="E10" i="248"/>
  <c r="D10" i="248"/>
  <c r="C10" i="248"/>
  <c r="B10" i="248"/>
  <c r="A10" i="248"/>
  <c r="E9" i="248"/>
  <c r="D9" i="248"/>
  <c r="C9" i="248"/>
  <c r="B9" i="248"/>
  <c r="A9" i="248"/>
  <c r="E8" i="248"/>
  <c r="D8" i="248"/>
  <c r="C8" i="248"/>
  <c r="B8" i="248"/>
  <c r="A8" i="248"/>
  <c r="E7" i="248"/>
  <c r="D7" i="248"/>
  <c r="C7" i="248"/>
  <c r="B7" i="248"/>
  <c r="A7" i="248"/>
  <c r="E6" i="248"/>
  <c r="D6" i="248"/>
  <c r="C6" i="248"/>
  <c r="B6" i="248"/>
  <c r="A6" i="248"/>
  <c r="H5" i="248"/>
  <c r="G5" i="248"/>
  <c r="E5" i="248"/>
  <c r="D5" i="248"/>
  <c r="C5" i="248"/>
  <c r="G10" i="248"/>
  <c r="H9" i="248"/>
  <c r="G8" i="248"/>
  <c r="H7" i="248"/>
  <c r="H6" i="248"/>
  <c r="H14" i="248"/>
  <c r="H12" i="248"/>
  <c r="H11" i="248"/>
  <c r="H10" i="248"/>
  <c r="H8" i="248"/>
  <c r="G14" i="246"/>
  <c r="F14" i="246"/>
  <c r="E14" i="246"/>
  <c r="D14" i="246"/>
  <c r="C14" i="246"/>
  <c r="B14" i="246"/>
  <c r="A14" i="246"/>
  <c r="G13" i="246"/>
  <c r="F13" i="246"/>
  <c r="E13" i="246"/>
  <c r="D13" i="246"/>
  <c r="C13" i="246"/>
  <c r="B13" i="246"/>
  <c r="A13" i="246"/>
  <c r="G12" i="246"/>
  <c r="F12" i="246"/>
  <c r="E12" i="246"/>
  <c r="D12" i="246"/>
  <c r="C12" i="246"/>
  <c r="B12" i="246"/>
  <c r="A12" i="246"/>
  <c r="G11" i="246"/>
  <c r="F11" i="246"/>
  <c r="E11" i="246"/>
  <c r="D11" i="246"/>
  <c r="C11" i="246"/>
  <c r="B11" i="246"/>
  <c r="A11" i="246"/>
  <c r="F10" i="246"/>
  <c r="E10" i="246"/>
  <c r="D10" i="246"/>
  <c r="C10" i="246"/>
  <c r="B10" i="246"/>
  <c r="A10" i="246"/>
  <c r="F9" i="246"/>
  <c r="E9" i="246"/>
  <c r="D9" i="246"/>
  <c r="C9" i="246"/>
  <c r="B9" i="246"/>
  <c r="A9" i="246"/>
  <c r="F8" i="246"/>
  <c r="E8" i="246"/>
  <c r="D8" i="246"/>
  <c r="C8" i="246"/>
  <c r="B8" i="246"/>
  <c r="A8" i="246"/>
  <c r="F7" i="246"/>
  <c r="E7" i="246"/>
  <c r="D7" i="246"/>
  <c r="C7" i="246"/>
  <c r="B7" i="246"/>
  <c r="A7" i="246"/>
  <c r="F6" i="246"/>
  <c r="E6" i="246"/>
  <c r="D6" i="246"/>
  <c r="C6" i="246"/>
  <c r="B6" i="246"/>
  <c r="H5" i="246"/>
  <c r="G5" i="246"/>
  <c r="F5" i="246"/>
  <c r="E5" i="246"/>
  <c r="D5" i="246"/>
  <c r="C5" i="246"/>
  <c r="H14" i="246"/>
  <c r="G10" i="246"/>
  <c r="G9" i="246"/>
  <c r="G8" i="246"/>
  <c r="G7" i="246"/>
  <c r="G6" i="246"/>
  <c r="H13" i="245"/>
  <c r="H12" i="245"/>
  <c r="H12" i="246" s="1"/>
  <c r="H11" i="245"/>
  <c r="H11" i="246" s="1"/>
  <c r="H10" i="245"/>
  <c r="H10" i="246" s="1"/>
  <c r="H9" i="245"/>
  <c r="H9" i="246" s="1"/>
  <c r="H8" i="245"/>
  <c r="H8" i="246" s="1"/>
  <c r="H7" i="245"/>
  <c r="H7" i="246" s="1"/>
  <c r="H6" i="245"/>
  <c r="H6" i="246" s="1"/>
  <c r="B13" i="240"/>
  <c r="G13" i="301"/>
  <c r="F13" i="301"/>
  <c r="E13" i="301"/>
  <c r="D13" i="301"/>
  <c r="C13" i="301"/>
  <c r="B13" i="301"/>
  <c r="G12" i="301"/>
  <c r="F12" i="301"/>
  <c r="E12" i="301"/>
  <c r="D12" i="301"/>
  <c r="C12" i="301"/>
  <c r="B12" i="301"/>
  <c r="G11" i="301"/>
  <c r="F11" i="301"/>
  <c r="E11" i="301"/>
  <c r="D11" i="301"/>
  <c r="C11" i="301"/>
  <c r="B11" i="301"/>
  <c r="G10" i="301"/>
  <c r="F10" i="301"/>
  <c r="E10" i="301"/>
  <c r="D10" i="301"/>
  <c r="C10" i="301"/>
  <c r="B10" i="301"/>
  <c r="G9" i="301"/>
  <c r="F9" i="301"/>
  <c r="E9" i="301"/>
  <c r="D9" i="301"/>
  <c r="C9" i="301"/>
  <c r="B9" i="301"/>
  <c r="G8" i="301"/>
  <c r="F8" i="301"/>
  <c r="E8" i="301"/>
  <c r="D8" i="301"/>
  <c r="C8" i="301"/>
  <c r="B8" i="301"/>
  <c r="G7" i="301"/>
  <c r="F7" i="301"/>
  <c r="E7" i="301"/>
  <c r="D7" i="301"/>
  <c r="C7" i="301"/>
  <c r="B7" i="301"/>
  <c r="G6" i="301"/>
  <c r="F6" i="301"/>
  <c r="E6" i="301"/>
  <c r="D6" i="301"/>
  <c r="C6" i="301"/>
  <c r="B6" i="301"/>
  <c r="H5" i="301"/>
  <c r="G5" i="301"/>
  <c r="F5" i="301"/>
  <c r="E5" i="301"/>
  <c r="D5" i="301"/>
  <c r="C5" i="301"/>
  <c r="A4" i="302"/>
  <c r="A3" i="302"/>
  <c r="H13" i="301"/>
  <c r="H12" i="301"/>
  <c r="H11" i="301"/>
  <c r="H10" i="301"/>
  <c r="H9" i="301"/>
  <c r="H8" i="301"/>
  <c r="H7" i="301"/>
  <c r="A4" i="237"/>
  <c r="G5" i="237"/>
  <c r="G13" i="238" s="1"/>
  <c r="F5" i="237"/>
  <c r="F13" i="238" s="1"/>
  <c r="A4" i="233"/>
  <c r="A3" i="233"/>
  <c r="B13" i="234"/>
  <c r="H13" i="246" l="1"/>
  <c r="I14" i="245"/>
  <c r="G6" i="248"/>
  <c r="G7" i="248"/>
  <c r="G9" i="248"/>
  <c r="E26" i="340" l="1"/>
  <c r="E25" i="340"/>
  <c r="E24" i="340"/>
  <c r="E23" i="340"/>
  <c r="E22" i="340"/>
  <c r="N9" i="340"/>
  <c r="M9" i="340"/>
  <c r="L9" i="340"/>
  <c r="K9" i="340"/>
  <c r="J9" i="340"/>
  <c r="I9" i="340"/>
  <c r="H9" i="340"/>
  <c r="G9" i="340"/>
  <c r="F9" i="340"/>
  <c r="E34" i="340"/>
  <c r="E33" i="340"/>
  <c r="E32" i="340"/>
  <c r="E31" i="340"/>
  <c r="E30" i="340"/>
  <c r="E17" i="340"/>
  <c r="E16" i="340"/>
  <c r="E15" i="340"/>
  <c r="E14" i="340"/>
  <c r="E13" i="340"/>
  <c r="B6" i="161" s="1"/>
  <c r="B7" i="161" l="1"/>
  <c r="B10" i="161"/>
  <c r="B6" i="163"/>
  <c r="B9" i="161"/>
  <c r="B8" i="161"/>
  <c r="E1" i="340" l="1"/>
  <c r="B2" i="340" l="1"/>
  <c r="C2" i="340" l="1"/>
  <c r="B10" i="164"/>
  <c r="B8" i="164"/>
  <c r="B6" i="164"/>
  <c r="B6" i="162"/>
  <c r="B10" i="162"/>
  <c r="A114" i="5"/>
  <c r="A102" i="5" s="1"/>
  <c r="A90" i="5" s="1"/>
  <c r="A78" i="5" s="1"/>
  <c r="A66" i="5" s="1"/>
  <c r="A54" i="5" s="1"/>
  <c r="A42" i="5" s="1"/>
  <c r="A30" i="5" s="1"/>
  <c r="A18" i="5" s="1"/>
  <c r="A6" i="5" s="1"/>
  <c r="A114" i="4"/>
  <c r="A102" i="4" s="1"/>
  <c r="A90" i="4" s="1"/>
  <c r="A78" i="4" s="1"/>
  <c r="A66" i="4" s="1"/>
  <c r="A54" i="4" s="1"/>
  <c r="A42" i="4" s="1"/>
  <c r="A30" i="4" s="1"/>
  <c r="A18" i="4" s="1"/>
  <c r="A6" i="4" s="1"/>
  <c r="A16" i="3"/>
  <c r="A15" i="3" s="1"/>
  <c r="A14" i="3" s="1"/>
  <c r="A13" i="3" s="1"/>
  <c r="A12" i="3" s="1"/>
  <c r="A11" i="3" s="1"/>
  <c r="A10" i="3" s="1"/>
  <c r="A9" i="3" s="1"/>
  <c r="A8" i="3" s="1"/>
  <c r="A7" i="3" s="1"/>
  <c r="F34" i="340" l="1"/>
  <c r="B10" i="304" s="1"/>
  <c r="F32" i="340"/>
  <c r="B8" i="304" s="1"/>
  <c r="F30" i="340"/>
  <c r="B6" i="304" s="1"/>
  <c r="F33" i="340"/>
  <c r="B9" i="304" s="1"/>
  <c r="F31" i="340"/>
  <c r="B7" i="304" s="1"/>
  <c r="B9" i="164"/>
  <c r="B9" i="162"/>
  <c r="B8" i="162"/>
  <c r="B7" i="164"/>
  <c r="B7" i="162"/>
  <c r="A14" i="2"/>
  <c r="A13" i="2" s="1"/>
  <c r="A12" i="2" s="1"/>
  <c r="A11" i="2" s="1"/>
  <c r="A10" i="2" s="1"/>
  <c r="A9" i="2" s="1"/>
  <c r="A8" i="2" s="1"/>
  <c r="A7" i="2" s="1"/>
  <c r="A6" i="2" s="1"/>
  <c r="A4" i="339" l="1"/>
  <c r="A3" i="339"/>
  <c r="A4" i="338"/>
  <c r="A4" i="337"/>
  <c r="A3" i="337"/>
  <c r="A4" i="335"/>
  <c r="A3" i="335"/>
  <c r="A4" i="334"/>
  <c r="A3" i="334"/>
  <c r="A4" i="333"/>
  <c r="A3" i="333"/>
  <c r="A4" i="332"/>
  <c r="A3" i="332"/>
  <c r="A4" i="331"/>
  <c r="A3" i="331"/>
  <c r="A4" i="330" l="1"/>
  <c r="A3" i="330"/>
  <c r="A4" i="324" l="1"/>
  <c r="A3" i="324"/>
  <c r="A4" i="322"/>
  <c r="A3" i="322"/>
  <c r="A4" i="321" l="1"/>
  <c r="A3" i="321"/>
  <c r="A4" i="320"/>
  <c r="A3" i="320"/>
  <c r="A4" i="319"/>
  <c r="A3" i="319"/>
  <c r="A4" i="318"/>
  <c r="A3" i="318"/>
  <c r="A4" i="317"/>
  <c r="A3" i="317"/>
  <c r="A4" i="316"/>
  <c r="A3" i="316"/>
  <c r="A4" i="315"/>
  <c r="A3" i="315"/>
  <c r="D16" i="314"/>
  <c r="A4" i="314"/>
  <c r="A3" i="314"/>
  <c r="A4" i="313" l="1"/>
  <c r="A3" i="313"/>
  <c r="A4" i="312"/>
  <c r="A3" i="312"/>
  <c r="A4" i="311" l="1"/>
  <c r="A3" i="311"/>
  <c r="A4" i="310"/>
  <c r="A3" i="310"/>
  <c r="C27" i="116"/>
  <c r="B27" i="116"/>
  <c r="B7" i="112" l="1"/>
  <c r="B6" i="112"/>
  <c r="B7" i="111"/>
  <c r="B6" i="111"/>
  <c r="C7" i="110"/>
  <c r="C8" i="110"/>
  <c r="C9" i="110"/>
  <c r="C10" i="110"/>
  <c r="C11" i="110"/>
  <c r="C12" i="110"/>
  <c r="C13" i="110"/>
  <c r="C14" i="110"/>
  <c r="C15" i="110"/>
  <c r="C6" i="110"/>
  <c r="B7" i="106"/>
  <c r="B6" i="106"/>
  <c r="B7" i="105"/>
  <c r="B6" i="105"/>
  <c r="B7" i="97" l="1"/>
  <c r="B6" i="97"/>
  <c r="B7" i="96"/>
  <c r="B6" i="96"/>
  <c r="C34" i="92"/>
  <c r="B34" i="92"/>
  <c r="B27" i="91"/>
  <c r="C27" i="91"/>
  <c r="B48" i="229" l="1"/>
  <c r="B39" i="73"/>
  <c r="B10" i="72"/>
  <c r="B9" i="72"/>
  <c r="B8" i="72"/>
  <c r="B7" i="72"/>
  <c r="B6" i="72"/>
  <c r="A14" i="67" l="1"/>
  <c r="B7" i="54"/>
  <c r="B6" i="54"/>
  <c r="B7" i="53"/>
  <c r="B6" i="53"/>
  <c r="B7" i="45"/>
  <c r="B6" i="45"/>
  <c r="B7" i="44"/>
  <c r="B6" i="44"/>
  <c r="C15" i="43"/>
  <c r="C14" i="43"/>
  <c r="C13" i="43"/>
  <c r="C12" i="43"/>
  <c r="C11" i="43"/>
  <c r="C10" i="43"/>
  <c r="C9" i="43"/>
  <c r="C8" i="43"/>
  <c r="C7" i="43"/>
  <c r="C6" i="43"/>
  <c r="B15" i="43"/>
  <c r="B14" i="43"/>
  <c r="B13" i="43"/>
  <c r="B12" i="43"/>
  <c r="B11" i="43"/>
  <c r="B10" i="43"/>
  <c r="B9" i="43"/>
  <c r="B8" i="43"/>
  <c r="B7" i="43"/>
  <c r="B6" i="43"/>
  <c r="A14" i="43"/>
  <c r="A13" i="43"/>
  <c r="A12" i="43"/>
  <c r="A11" i="43"/>
  <c r="A10" i="43"/>
  <c r="A9" i="43"/>
  <c r="A8" i="43"/>
  <c r="A7" i="43"/>
  <c r="A6" i="43"/>
  <c r="A15" i="43"/>
  <c r="B47" i="37"/>
  <c r="B48" i="34"/>
  <c r="B39" i="33"/>
  <c r="A13" i="67" l="1"/>
  <c r="C14" i="67"/>
  <c r="B10" i="24"/>
  <c r="B9" i="24"/>
  <c r="B8" i="24"/>
  <c r="B7" i="24"/>
  <c r="B6" i="24"/>
  <c r="A12" i="67" l="1"/>
  <c r="C13" i="67"/>
  <c r="E6" i="15"/>
  <c r="A11" i="67" l="1"/>
  <c r="C12" i="67"/>
  <c r="H15" i="223"/>
  <c r="A10" i="67" l="1"/>
  <c r="C11" i="67"/>
  <c r="A4" i="225"/>
  <c r="A3" i="225"/>
  <c r="A4" i="306"/>
  <c r="A3" i="306"/>
  <c r="A4" i="305"/>
  <c r="A3" i="305"/>
  <c r="A9" i="67" l="1"/>
  <c r="C10" i="67"/>
  <c r="A4" i="244"/>
  <c r="A8" i="67" l="1"/>
  <c r="C9" i="67"/>
  <c r="A4" i="226"/>
  <c r="A3" i="226"/>
  <c r="A4" i="308"/>
  <c r="A3" i="308"/>
  <c r="A4" i="307"/>
  <c r="A4" i="298"/>
  <c r="A7" i="67" l="1"/>
  <c r="C8" i="67"/>
  <c r="G5" i="254"/>
  <c r="A6" i="67" l="1"/>
  <c r="C6" i="67" s="1"/>
  <c r="C7" i="67"/>
  <c r="H6" i="301"/>
  <c r="D16" i="136" l="1"/>
  <c r="B6" i="67" l="1"/>
  <c r="B7" i="67"/>
  <c r="B8" i="67"/>
  <c r="B9" i="67"/>
  <c r="B10" i="67"/>
  <c r="B11" i="67"/>
  <c r="B12" i="67"/>
  <c r="B13" i="67"/>
  <c r="B14" i="67"/>
  <c r="B15" i="67"/>
  <c r="D15" i="67"/>
  <c r="F15" i="67" s="1"/>
  <c r="D14" i="67"/>
  <c r="F14" i="67" s="1"/>
  <c r="D13" i="67"/>
  <c r="F13" i="67" s="1"/>
  <c r="D12" i="67"/>
  <c r="F12" i="67" s="1"/>
  <c r="D11" i="67"/>
  <c r="F11" i="67" s="1"/>
  <c r="D10" i="67"/>
  <c r="F10" i="67" s="1"/>
  <c r="D9" i="67"/>
  <c r="F9" i="67" s="1"/>
  <c r="D8" i="67"/>
  <c r="F8" i="67" s="1"/>
  <c r="D7" i="67"/>
  <c r="F7" i="67" s="1"/>
  <c r="D6" i="67"/>
  <c r="F6" i="67" s="1"/>
  <c r="C13" i="48"/>
  <c r="B13" i="48"/>
  <c r="E6" i="67" l="1"/>
  <c r="E8" i="67"/>
  <c r="E10" i="67"/>
  <c r="E12" i="67"/>
  <c r="E14" i="67"/>
  <c r="E13" i="67"/>
  <c r="E11" i="67"/>
  <c r="E9" i="67"/>
  <c r="E7" i="67"/>
  <c r="E15" i="67"/>
  <c r="H12" i="244"/>
  <c r="D43" i="1" l="1"/>
  <c r="B41" i="1"/>
  <c r="C41" i="1" s="1"/>
  <c r="B40" i="1"/>
  <c r="C40" i="1" s="1"/>
  <c r="D39" i="1"/>
  <c r="B37" i="1"/>
  <c r="C37" i="1" s="1"/>
  <c r="D36" i="1"/>
  <c r="D35" i="1"/>
  <c r="D34" i="1"/>
  <c r="B33" i="1"/>
  <c r="C33" i="1" s="1"/>
  <c r="D32" i="1"/>
  <c r="D31" i="1"/>
  <c r="D30" i="1"/>
  <c r="B29" i="1"/>
  <c r="C29" i="1" s="1"/>
  <c r="D28" i="1"/>
  <c r="D27" i="1"/>
  <c r="D26" i="1"/>
  <c r="B25" i="1"/>
  <c r="C25" i="1" s="1"/>
  <c r="D24" i="1"/>
  <c r="D23" i="1"/>
  <c r="D22" i="1"/>
  <c r="B21" i="1"/>
  <c r="C21" i="1" s="1"/>
  <c r="D20" i="1"/>
  <c r="D18" i="1"/>
  <c r="D17" i="1"/>
  <c r="B16" i="1"/>
  <c r="C16" i="1" s="1"/>
  <c r="D15" i="1"/>
  <c r="D14" i="1"/>
  <c r="D13" i="1"/>
  <c r="B12" i="1"/>
  <c r="C12" i="1" s="1"/>
  <c r="D11" i="1"/>
  <c r="D10" i="1"/>
  <c r="D9" i="1"/>
  <c r="C7" i="209"/>
  <c r="C6" i="209"/>
  <c r="B7" i="209"/>
  <c r="B6" i="209"/>
  <c r="L9" i="207"/>
  <c r="L10" i="207" l="1"/>
  <c r="B7" i="208" s="1"/>
  <c r="B6" i="208"/>
  <c r="D38" i="1"/>
  <c r="B38" i="1"/>
  <c r="C38" i="1" s="1"/>
  <c r="D42" i="1"/>
  <c r="B42" i="1"/>
  <c r="C42" i="1" s="1"/>
  <c r="D44" i="1"/>
  <c r="B44" i="1"/>
  <c r="C44" i="1" s="1"/>
  <c r="D46" i="1"/>
  <c r="B46" i="1"/>
  <c r="C46" i="1" s="1"/>
  <c r="D48" i="1"/>
  <c r="B48" i="1"/>
  <c r="C48" i="1" s="1"/>
  <c r="D50" i="1"/>
  <c r="B50" i="1"/>
  <c r="C50" i="1" s="1"/>
  <c r="D52" i="1"/>
  <c r="B52" i="1"/>
  <c r="C52" i="1" s="1"/>
  <c r="D54" i="1"/>
  <c r="B54" i="1"/>
  <c r="C54" i="1" s="1"/>
  <c r="D56" i="1"/>
  <c r="B56" i="1"/>
  <c r="C56" i="1" s="1"/>
  <c r="D58" i="1"/>
  <c r="B58" i="1"/>
  <c r="C58" i="1" s="1"/>
  <c r="D60" i="1"/>
  <c r="B60" i="1"/>
  <c r="C60" i="1" s="1"/>
  <c r="D62" i="1"/>
  <c r="B62" i="1"/>
  <c r="C62" i="1" s="1"/>
  <c r="D64" i="1"/>
  <c r="B64" i="1"/>
  <c r="C64" i="1" s="1"/>
  <c r="D66" i="1"/>
  <c r="B66" i="1"/>
  <c r="C66" i="1" s="1"/>
  <c r="D68" i="1"/>
  <c r="B68" i="1"/>
  <c r="C68" i="1" s="1"/>
  <c r="B71" i="1"/>
  <c r="C71" i="1" s="1"/>
  <c r="D71" i="1"/>
  <c r="D73" i="1"/>
  <c r="B73" i="1"/>
  <c r="C73" i="1" s="1"/>
  <c r="B75" i="1"/>
  <c r="C75" i="1" s="1"/>
  <c r="D75" i="1"/>
  <c r="D77" i="1"/>
  <c r="B77" i="1"/>
  <c r="C77" i="1" s="1"/>
  <c r="B79" i="1"/>
  <c r="C79" i="1" s="1"/>
  <c r="D79" i="1"/>
  <c r="D81" i="1"/>
  <c r="B81" i="1"/>
  <c r="C81" i="1" s="1"/>
  <c r="B83" i="1"/>
  <c r="C83" i="1" s="1"/>
  <c r="D83" i="1"/>
  <c r="D85" i="1"/>
  <c r="B85" i="1"/>
  <c r="C85" i="1" s="1"/>
  <c r="B87" i="1"/>
  <c r="C87" i="1" s="1"/>
  <c r="D87" i="1"/>
  <c r="D89" i="1"/>
  <c r="B89" i="1"/>
  <c r="C89" i="1" s="1"/>
  <c r="B91" i="1"/>
  <c r="C91" i="1" s="1"/>
  <c r="D91" i="1"/>
  <c r="D93" i="1"/>
  <c r="B93" i="1"/>
  <c r="C93" i="1" s="1"/>
  <c r="B95" i="1"/>
  <c r="C95" i="1" s="1"/>
  <c r="D95" i="1"/>
  <c r="D97" i="1"/>
  <c r="B97" i="1"/>
  <c r="C97" i="1" s="1"/>
  <c r="B99" i="1"/>
  <c r="C99" i="1" s="1"/>
  <c r="D99" i="1"/>
  <c r="D101" i="1"/>
  <c r="B101" i="1"/>
  <c r="C101" i="1" s="1"/>
  <c r="B103" i="1"/>
  <c r="C103" i="1" s="1"/>
  <c r="D103" i="1"/>
  <c r="D105" i="1"/>
  <c r="B105" i="1"/>
  <c r="C105" i="1" s="1"/>
  <c r="B107" i="1"/>
  <c r="C107" i="1" s="1"/>
  <c r="D107" i="1"/>
  <c r="D109" i="1"/>
  <c r="B109" i="1"/>
  <c r="C109" i="1" s="1"/>
  <c r="B111" i="1"/>
  <c r="C111" i="1" s="1"/>
  <c r="D111" i="1"/>
  <c r="D113" i="1"/>
  <c r="B113" i="1"/>
  <c r="C113" i="1" s="1"/>
  <c r="B115" i="1"/>
  <c r="C115" i="1" s="1"/>
  <c r="D115" i="1"/>
  <c r="D117" i="1"/>
  <c r="B117" i="1"/>
  <c r="C117" i="1" s="1"/>
  <c r="B119" i="1"/>
  <c r="C119" i="1" s="1"/>
  <c r="D119" i="1"/>
  <c r="D121" i="1"/>
  <c r="B121" i="1"/>
  <c r="C121" i="1" s="1"/>
  <c r="B123" i="1"/>
  <c r="C123" i="1" s="1"/>
  <c r="D123" i="1"/>
  <c r="D125" i="1"/>
  <c r="B125" i="1"/>
  <c r="C125" i="1" s="1"/>
  <c r="B127" i="1"/>
  <c r="C127" i="1" s="1"/>
  <c r="D127" i="1"/>
  <c r="D129" i="1"/>
  <c r="B129" i="1"/>
  <c r="C129" i="1" s="1"/>
  <c r="B131" i="1"/>
  <c r="C131" i="1" s="1"/>
  <c r="D131" i="1"/>
  <c r="D133" i="1"/>
  <c r="B133" i="1"/>
  <c r="C133" i="1" s="1"/>
  <c r="B135" i="1"/>
  <c r="C135" i="1" s="1"/>
  <c r="D135" i="1"/>
  <c r="D138" i="1"/>
  <c r="B138" i="1"/>
  <c r="C138" i="1" s="1"/>
  <c r="B140" i="1"/>
  <c r="C140" i="1" s="1"/>
  <c r="D140" i="1"/>
  <c r="D142" i="1"/>
  <c r="B142" i="1"/>
  <c r="C142" i="1" s="1"/>
  <c r="B144" i="1"/>
  <c r="C144" i="1" s="1"/>
  <c r="D144" i="1"/>
  <c r="D146" i="1"/>
  <c r="B146" i="1"/>
  <c r="C146" i="1" s="1"/>
  <c r="B148" i="1"/>
  <c r="C148" i="1" s="1"/>
  <c r="D148" i="1"/>
  <c r="D207" i="1"/>
  <c r="B207" i="1"/>
  <c r="C207" i="1" s="1"/>
  <c r="D209" i="1"/>
  <c r="B209" i="1"/>
  <c r="C209" i="1" s="1"/>
  <c r="D211" i="1"/>
  <c r="B211" i="1"/>
  <c r="C211" i="1" s="1"/>
  <c r="D213" i="1"/>
  <c r="B213" i="1"/>
  <c r="C213" i="1" s="1"/>
  <c r="D215" i="1"/>
  <c r="B215" i="1"/>
  <c r="C215" i="1" s="1"/>
  <c r="D217" i="1"/>
  <c r="B217" i="1"/>
  <c r="C217" i="1" s="1"/>
  <c r="D219" i="1"/>
  <c r="B219" i="1"/>
  <c r="C219" i="1" s="1"/>
  <c r="D221" i="1"/>
  <c r="B221" i="1"/>
  <c r="C221" i="1" s="1"/>
  <c r="D223" i="1"/>
  <c r="B223" i="1"/>
  <c r="C223" i="1" s="1"/>
  <c r="D225" i="1"/>
  <c r="B225" i="1"/>
  <c r="C225" i="1" s="1"/>
  <c r="D227" i="1"/>
  <c r="B227" i="1"/>
  <c r="C227" i="1" s="1"/>
  <c r="D229" i="1"/>
  <c r="B229" i="1"/>
  <c r="C229" i="1" s="1"/>
  <c r="D231" i="1"/>
  <c r="B231" i="1"/>
  <c r="C231" i="1" s="1"/>
  <c r="D233" i="1"/>
  <c r="B233" i="1"/>
  <c r="C233" i="1" s="1"/>
  <c r="D235" i="1"/>
  <c r="B235" i="1"/>
  <c r="C235" i="1" s="1"/>
  <c r="D237" i="1"/>
  <c r="B237" i="1"/>
  <c r="C237" i="1" s="1"/>
  <c r="D239" i="1"/>
  <c r="B239" i="1"/>
  <c r="C239" i="1" s="1"/>
  <c r="D241" i="1"/>
  <c r="B241" i="1"/>
  <c r="C241" i="1" s="1"/>
  <c r="D243" i="1"/>
  <c r="B243" i="1"/>
  <c r="C243" i="1" s="1"/>
  <c r="D245" i="1"/>
  <c r="B245" i="1"/>
  <c r="C245" i="1" s="1"/>
  <c r="D247" i="1"/>
  <c r="B247" i="1"/>
  <c r="C247" i="1" s="1"/>
  <c r="D249" i="1"/>
  <c r="B249" i="1"/>
  <c r="C249" i="1" s="1"/>
  <c r="D171" i="1"/>
  <c r="B171" i="1"/>
  <c r="C171" i="1" s="1"/>
  <c r="D173" i="1"/>
  <c r="B173" i="1"/>
  <c r="C173" i="1" s="1"/>
  <c r="D175" i="1"/>
  <c r="B175" i="1"/>
  <c r="C175" i="1" s="1"/>
  <c r="D177" i="1"/>
  <c r="B177" i="1"/>
  <c r="C177" i="1" s="1"/>
  <c r="D179" i="1"/>
  <c r="B179" i="1"/>
  <c r="C179" i="1" s="1"/>
  <c r="D181" i="1"/>
  <c r="B181" i="1"/>
  <c r="C181" i="1" s="1"/>
  <c r="D183" i="1"/>
  <c r="B183" i="1"/>
  <c r="C183" i="1" s="1"/>
  <c r="D185" i="1"/>
  <c r="B185" i="1"/>
  <c r="C185" i="1" s="1"/>
  <c r="D187" i="1"/>
  <c r="B187" i="1"/>
  <c r="C187" i="1" s="1"/>
  <c r="D189" i="1"/>
  <c r="B189" i="1"/>
  <c r="C189" i="1" s="1"/>
  <c r="D191" i="1"/>
  <c r="B191" i="1"/>
  <c r="C191" i="1" s="1"/>
  <c r="D193" i="1"/>
  <c r="B193" i="1"/>
  <c r="C193" i="1" s="1"/>
  <c r="D195" i="1"/>
  <c r="B195" i="1"/>
  <c r="C195" i="1" s="1"/>
  <c r="D197" i="1"/>
  <c r="B197" i="1"/>
  <c r="C197" i="1" s="1"/>
  <c r="D202" i="1"/>
  <c r="B202" i="1"/>
  <c r="C202" i="1" s="1"/>
  <c r="D204" i="1"/>
  <c r="B204" i="1"/>
  <c r="C204" i="1" s="1"/>
  <c r="D154" i="1"/>
  <c r="B154" i="1"/>
  <c r="C154" i="1" s="1"/>
  <c r="D156" i="1"/>
  <c r="B156" i="1"/>
  <c r="C156" i="1" s="1"/>
  <c r="D158" i="1"/>
  <c r="B158" i="1"/>
  <c r="C158" i="1" s="1"/>
  <c r="D160" i="1"/>
  <c r="B160" i="1"/>
  <c r="C160" i="1" s="1"/>
  <c r="D162" i="1"/>
  <c r="B162" i="1"/>
  <c r="C162" i="1" s="1"/>
  <c r="D164" i="1"/>
  <c r="B164" i="1"/>
  <c r="C164" i="1" s="1"/>
  <c r="D166" i="1"/>
  <c r="B166" i="1"/>
  <c r="C166" i="1" s="1"/>
  <c r="D168" i="1"/>
  <c r="B168" i="1"/>
  <c r="C168" i="1" s="1"/>
  <c r="B10" i="1"/>
  <c r="C10" i="1" s="1"/>
  <c r="B11" i="1"/>
  <c r="C11" i="1" s="1"/>
  <c r="D12" i="1"/>
  <c r="B14" i="1"/>
  <c r="C14" i="1" s="1"/>
  <c r="B15" i="1"/>
  <c r="C15" i="1" s="1"/>
  <c r="D16" i="1"/>
  <c r="B18" i="1"/>
  <c r="C18" i="1" s="1"/>
  <c r="B20" i="1"/>
  <c r="C20" i="1" s="1"/>
  <c r="D21" i="1"/>
  <c r="B23" i="1"/>
  <c r="C23" i="1" s="1"/>
  <c r="B24" i="1"/>
  <c r="C24" i="1" s="1"/>
  <c r="D25" i="1"/>
  <c r="B27" i="1"/>
  <c r="C27" i="1" s="1"/>
  <c r="B28" i="1"/>
  <c r="C28" i="1" s="1"/>
  <c r="D29" i="1"/>
  <c r="B31" i="1"/>
  <c r="C31" i="1" s="1"/>
  <c r="B32" i="1"/>
  <c r="C32" i="1" s="1"/>
  <c r="D33" i="1"/>
  <c r="B35" i="1"/>
  <c r="C35" i="1" s="1"/>
  <c r="B36" i="1"/>
  <c r="C36" i="1" s="1"/>
  <c r="D37" i="1"/>
  <c r="B39" i="1"/>
  <c r="C39" i="1" s="1"/>
  <c r="D40" i="1"/>
  <c r="B45" i="1"/>
  <c r="C45" i="1" s="1"/>
  <c r="D45" i="1"/>
  <c r="D47" i="1"/>
  <c r="B47" i="1"/>
  <c r="C47" i="1" s="1"/>
  <c r="B49" i="1"/>
  <c r="C49" i="1" s="1"/>
  <c r="D49" i="1"/>
  <c r="D51" i="1"/>
  <c r="B51" i="1"/>
  <c r="C51" i="1" s="1"/>
  <c r="B53" i="1"/>
  <c r="C53" i="1" s="1"/>
  <c r="D53" i="1"/>
  <c r="D55" i="1"/>
  <c r="B55" i="1"/>
  <c r="C55" i="1" s="1"/>
  <c r="B57" i="1"/>
  <c r="C57" i="1" s="1"/>
  <c r="D57" i="1"/>
  <c r="D59" i="1"/>
  <c r="B59" i="1"/>
  <c r="C59" i="1" s="1"/>
  <c r="B61" i="1"/>
  <c r="C61" i="1" s="1"/>
  <c r="D61" i="1"/>
  <c r="D63" i="1"/>
  <c r="B63" i="1"/>
  <c r="C63" i="1" s="1"/>
  <c r="B65" i="1"/>
  <c r="C65" i="1" s="1"/>
  <c r="D65" i="1"/>
  <c r="D67" i="1"/>
  <c r="B67" i="1"/>
  <c r="C67" i="1" s="1"/>
  <c r="B70" i="1"/>
  <c r="C70" i="1" s="1"/>
  <c r="D70" i="1"/>
  <c r="D72" i="1"/>
  <c r="B72" i="1"/>
  <c r="C72" i="1" s="1"/>
  <c r="D74" i="1"/>
  <c r="B74" i="1"/>
  <c r="C74" i="1" s="1"/>
  <c r="D76" i="1"/>
  <c r="B76" i="1"/>
  <c r="C76" i="1" s="1"/>
  <c r="D78" i="1"/>
  <c r="B78" i="1"/>
  <c r="C78" i="1" s="1"/>
  <c r="D80" i="1"/>
  <c r="B80" i="1"/>
  <c r="C80" i="1" s="1"/>
  <c r="D82" i="1"/>
  <c r="B82" i="1"/>
  <c r="C82" i="1" s="1"/>
  <c r="D84" i="1"/>
  <c r="B84" i="1"/>
  <c r="C84" i="1" s="1"/>
  <c r="D86" i="1"/>
  <c r="B86" i="1"/>
  <c r="C86" i="1" s="1"/>
  <c r="D88" i="1"/>
  <c r="B88" i="1"/>
  <c r="C88" i="1" s="1"/>
  <c r="D90" i="1"/>
  <c r="B90" i="1"/>
  <c r="C90" i="1" s="1"/>
  <c r="D92" i="1"/>
  <c r="B92" i="1"/>
  <c r="C92" i="1" s="1"/>
  <c r="D94" i="1"/>
  <c r="B94" i="1"/>
  <c r="C94" i="1" s="1"/>
  <c r="D96" i="1"/>
  <c r="B96" i="1"/>
  <c r="C96" i="1" s="1"/>
  <c r="D98" i="1"/>
  <c r="B98" i="1"/>
  <c r="C98" i="1" s="1"/>
  <c r="D100" i="1"/>
  <c r="B100" i="1"/>
  <c r="C100" i="1" s="1"/>
  <c r="D102" i="1"/>
  <c r="B102" i="1"/>
  <c r="C102" i="1" s="1"/>
  <c r="D104" i="1"/>
  <c r="B104" i="1"/>
  <c r="C104" i="1" s="1"/>
  <c r="D106" i="1"/>
  <c r="B106" i="1"/>
  <c r="C106" i="1" s="1"/>
  <c r="D108" i="1"/>
  <c r="B108" i="1"/>
  <c r="C108" i="1" s="1"/>
  <c r="D110" i="1"/>
  <c r="B110" i="1"/>
  <c r="C110" i="1" s="1"/>
  <c r="D112" i="1"/>
  <c r="B112" i="1"/>
  <c r="C112" i="1" s="1"/>
  <c r="D114" i="1"/>
  <c r="B114" i="1"/>
  <c r="C114" i="1" s="1"/>
  <c r="D116" i="1"/>
  <c r="B116" i="1"/>
  <c r="C116" i="1" s="1"/>
  <c r="D118" i="1"/>
  <c r="B118" i="1"/>
  <c r="C118" i="1" s="1"/>
  <c r="D120" i="1"/>
  <c r="B120" i="1"/>
  <c r="C120" i="1" s="1"/>
  <c r="D122" i="1"/>
  <c r="B122" i="1"/>
  <c r="C122" i="1" s="1"/>
  <c r="D124" i="1"/>
  <c r="B124" i="1"/>
  <c r="C124" i="1" s="1"/>
  <c r="D126" i="1"/>
  <c r="B126" i="1"/>
  <c r="C126" i="1" s="1"/>
  <c r="D128" i="1"/>
  <c r="B128" i="1"/>
  <c r="C128" i="1" s="1"/>
  <c r="D130" i="1"/>
  <c r="B130" i="1"/>
  <c r="C130" i="1" s="1"/>
  <c r="D132" i="1"/>
  <c r="B132" i="1"/>
  <c r="C132" i="1" s="1"/>
  <c r="D134" i="1"/>
  <c r="B134" i="1"/>
  <c r="C134" i="1" s="1"/>
  <c r="D137" i="1"/>
  <c r="B137" i="1"/>
  <c r="C137" i="1" s="1"/>
  <c r="D139" i="1"/>
  <c r="B139" i="1"/>
  <c r="C139" i="1" s="1"/>
  <c r="D141" i="1"/>
  <c r="B141" i="1"/>
  <c r="C141" i="1" s="1"/>
  <c r="D143" i="1"/>
  <c r="B143" i="1"/>
  <c r="C143" i="1" s="1"/>
  <c r="D145" i="1"/>
  <c r="B145" i="1"/>
  <c r="C145" i="1" s="1"/>
  <c r="D147" i="1"/>
  <c r="B147" i="1"/>
  <c r="C147" i="1" s="1"/>
  <c r="D251" i="1"/>
  <c r="B251" i="1"/>
  <c r="C251" i="1" s="1"/>
  <c r="D208" i="1"/>
  <c r="B208" i="1"/>
  <c r="C208" i="1" s="1"/>
  <c r="B210" i="1"/>
  <c r="C210" i="1" s="1"/>
  <c r="D210" i="1"/>
  <c r="D212" i="1"/>
  <c r="B212" i="1"/>
  <c r="C212" i="1" s="1"/>
  <c r="B214" i="1"/>
  <c r="C214" i="1" s="1"/>
  <c r="D214" i="1"/>
  <c r="D216" i="1"/>
  <c r="B216" i="1"/>
  <c r="C216" i="1" s="1"/>
  <c r="B218" i="1"/>
  <c r="C218" i="1" s="1"/>
  <c r="D218" i="1"/>
  <c r="D220" i="1"/>
  <c r="B220" i="1"/>
  <c r="C220" i="1" s="1"/>
  <c r="B222" i="1"/>
  <c r="C222" i="1" s="1"/>
  <c r="D222" i="1"/>
  <c r="D224" i="1"/>
  <c r="B224" i="1"/>
  <c r="C224" i="1" s="1"/>
  <c r="B226" i="1"/>
  <c r="C226" i="1" s="1"/>
  <c r="D226" i="1"/>
  <c r="D228" i="1"/>
  <c r="B228" i="1"/>
  <c r="C228" i="1" s="1"/>
  <c r="B230" i="1"/>
  <c r="C230" i="1" s="1"/>
  <c r="D230" i="1"/>
  <c r="D232" i="1"/>
  <c r="B232" i="1"/>
  <c r="C232" i="1" s="1"/>
  <c r="B234" i="1"/>
  <c r="C234" i="1" s="1"/>
  <c r="D234" i="1"/>
  <c r="D236" i="1"/>
  <c r="B236" i="1"/>
  <c r="C236" i="1" s="1"/>
  <c r="B238" i="1"/>
  <c r="C238" i="1" s="1"/>
  <c r="D238" i="1"/>
  <c r="D240" i="1"/>
  <c r="B240" i="1"/>
  <c r="C240" i="1" s="1"/>
  <c r="B242" i="1"/>
  <c r="C242" i="1" s="1"/>
  <c r="D242" i="1"/>
  <c r="D244" i="1"/>
  <c r="B244" i="1"/>
  <c r="C244" i="1" s="1"/>
  <c r="B246" i="1"/>
  <c r="C246" i="1" s="1"/>
  <c r="D246" i="1"/>
  <c r="D248" i="1"/>
  <c r="B248" i="1"/>
  <c r="C248" i="1" s="1"/>
  <c r="B250" i="1"/>
  <c r="C250" i="1" s="1"/>
  <c r="D250" i="1"/>
  <c r="D172" i="1"/>
  <c r="B172" i="1"/>
  <c r="C172" i="1" s="1"/>
  <c r="B174" i="1"/>
  <c r="C174" i="1" s="1"/>
  <c r="D174" i="1"/>
  <c r="D176" i="1"/>
  <c r="B176" i="1"/>
  <c r="C176" i="1" s="1"/>
  <c r="B178" i="1"/>
  <c r="C178" i="1" s="1"/>
  <c r="D178" i="1"/>
  <c r="D180" i="1"/>
  <c r="B180" i="1"/>
  <c r="C180" i="1" s="1"/>
  <c r="B182" i="1"/>
  <c r="C182" i="1" s="1"/>
  <c r="D182" i="1"/>
  <c r="D184" i="1"/>
  <c r="B184" i="1"/>
  <c r="C184" i="1" s="1"/>
  <c r="B186" i="1"/>
  <c r="C186" i="1" s="1"/>
  <c r="D186" i="1"/>
  <c r="D188" i="1"/>
  <c r="B188" i="1"/>
  <c r="C188" i="1" s="1"/>
  <c r="B190" i="1"/>
  <c r="C190" i="1" s="1"/>
  <c r="D190" i="1"/>
  <c r="D192" i="1"/>
  <c r="B192" i="1"/>
  <c r="C192" i="1" s="1"/>
  <c r="B194" i="1"/>
  <c r="C194" i="1" s="1"/>
  <c r="D194" i="1"/>
  <c r="D196" i="1"/>
  <c r="B196" i="1"/>
  <c r="C196" i="1" s="1"/>
  <c r="B198" i="1"/>
  <c r="C198" i="1" s="1"/>
  <c r="D198" i="1"/>
  <c r="D203" i="1"/>
  <c r="B203" i="1"/>
  <c r="C203" i="1" s="1"/>
  <c r="B205" i="1"/>
  <c r="C205" i="1" s="1"/>
  <c r="D205" i="1"/>
  <c r="D155" i="1"/>
  <c r="B155" i="1"/>
  <c r="C155" i="1" s="1"/>
  <c r="B157" i="1"/>
  <c r="C157" i="1" s="1"/>
  <c r="D157" i="1"/>
  <c r="D159" i="1"/>
  <c r="B159" i="1"/>
  <c r="C159" i="1" s="1"/>
  <c r="B161" i="1"/>
  <c r="C161" i="1" s="1"/>
  <c r="D161" i="1"/>
  <c r="D163" i="1"/>
  <c r="B163" i="1"/>
  <c r="C163" i="1" s="1"/>
  <c r="B165" i="1"/>
  <c r="C165" i="1" s="1"/>
  <c r="D165" i="1"/>
  <c r="D167" i="1"/>
  <c r="B167" i="1"/>
  <c r="C167" i="1" s="1"/>
  <c r="B169" i="1"/>
  <c r="C169" i="1" s="1"/>
  <c r="D169" i="1"/>
  <c r="B9" i="1"/>
  <c r="C9" i="1" s="1"/>
  <c r="B13" i="1"/>
  <c r="C13" i="1" s="1"/>
  <c r="B17" i="1"/>
  <c r="C17" i="1" s="1"/>
  <c r="B22" i="1"/>
  <c r="C22" i="1" s="1"/>
  <c r="B26" i="1"/>
  <c r="C26" i="1" s="1"/>
  <c r="B30" i="1"/>
  <c r="C30" i="1" s="1"/>
  <c r="B34" i="1"/>
  <c r="C34" i="1" s="1"/>
  <c r="D41" i="1"/>
  <c r="B43" i="1"/>
  <c r="C43" i="1" s="1"/>
  <c r="E7" i="299"/>
  <c r="E8" i="299"/>
  <c r="E9" i="299"/>
  <c r="E10" i="299"/>
  <c r="E11" i="299"/>
  <c r="E12" i="299"/>
  <c r="E13" i="299"/>
  <c r="E14" i="299"/>
  <c r="E15" i="299"/>
  <c r="E16" i="299"/>
  <c r="E17" i="299"/>
  <c r="E18" i="299"/>
  <c r="E19" i="299"/>
  <c r="E20" i="299"/>
  <c r="E21" i="299"/>
  <c r="E22" i="299"/>
  <c r="E23" i="299"/>
  <c r="E24" i="299"/>
  <c r="E25" i="299"/>
  <c r="E26" i="299"/>
  <c r="E27" i="299"/>
  <c r="E28" i="299"/>
  <c r="E29" i="299"/>
  <c r="E30" i="299"/>
  <c r="E31" i="299"/>
  <c r="E32" i="299"/>
  <c r="E6" i="299"/>
  <c r="E7" i="276"/>
  <c r="E8" i="276"/>
  <c r="E9" i="276"/>
  <c r="E10" i="276"/>
  <c r="E11" i="276"/>
  <c r="E12" i="276"/>
  <c r="E13" i="276"/>
  <c r="E14" i="276"/>
  <c r="E15" i="276"/>
  <c r="E16" i="276"/>
  <c r="E17" i="276"/>
  <c r="E18" i="276"/>
  <c r="E19" i="276"/>
  <c r="E20" i="276"/>
  <c r="E21" i="276"/>
  <c r="E22" i="276"/>
  <c r="E23" i="276"/>
  <c r="E24" i="276"/>
  <c r="E25" i="276"/>
  <c r="E26" i="276"/>
  <c r="E27" i="276"/>
  <c r="E28" i="276"/>
  <c r="E29" i="276"/>
  <c r="E30" i="276"/>
  <c r="E31" i="276"/>
  <c r="E32" i="276"/>
  <c r="E6" i="276"/>
  <c r="D7" i="276"/>
  <c r="D8" i="276"/>
  <c r="D9" i="276"/>
  <c r="D10" i="276"/>
  <c r="D11" i="276"/>
  <c r="D12" i="276"/>
  <c r="D13" i="276"/>
  <c r="D14" i="276"/>
  <c r="D15" i="276"/>
  <c r="D16" i="276"/>
  <c r="D17" i="276"/>
  <c r="D18" i="276"/>
  <c r="D19" i="276"/>
  <c r="D20" i="276"/>
  <c r="D21" i="276"/>
  <c r="D22" i="276"/>
  <c r="D23" i="276"/>
  <c r="D24" i="276"/>
  <c r="D25" i="276"/>
  <c r="D26" i="276"/>
  <c r="D27" i="276"/>
  <c r="D28" i="276"/>
  <c r="D29" i="276"/>
  <c r="D30" i="276"/>
  <c r="D31" i="276"/>
  <c r="D32" i="276"/>
  <c r="D6" i="276"/>
  <c r="F6" i="281" l="1"/>
  <c r="D6" i="281"/>
  <c r="E32" i="281"/>
  <c r="D32" i="281"/>
  <c r="E31" i="281"/>
  <c r="D31" i="281"/>
  <c r="E30" i="281"/>
  <c r="D30" i="281"/>
  <c r="E29" i="281"/>
  <c r="D29" i="281"/>
  <c r="E28" i="281"/>
  <c r="D28" i="281"/>
  <c r="E27" i="281"/>
  <c r="D27" i="281"/>
  <c r="E26" i="281"/>
  <c r="D26" i="281"/>
  <c r="E25" i="281"/>
  <c r="D25" i="281"/>
  <c r="E24" i="281"/>
  <c r="D24" i="281"/>
  <c r="E23" i="281"/>
  <c r="D23" i="281"/>
  <c r="E22" i="281"/>
  <c r="D22" i="281"/>
  <c r="E21" i="281"/>
  <c r="D21" i="281"/>
  <c r="E20" i="281"/>
  <c r="D20" i="281"/>
  <c r="E19" i="281"/>
  <c r="D19" i="281"/>
  <c r="E18" i="281"/>
  <c r="D18" i="281"/>
  <c r="E17" i="281"/>
  <c r="D17" i="281"/>
  <c r="E16" i="281"/>
  <c r="D16" i="281"/>
  <c r="E15" i="281"/>
  <c r="D15" i="281"/>
  <c r="E14" i="281"/>
  <c r="D14" i="281"/>
  <c r="E13" i="281"/>
  <c r="D13" i="281"/>
  <c r="E12" i="281"/>
  <c r="D12" i="281"/>
  <c r="E11" i="281"/>
  <c r="D11" i="281"/>
  <c r="E10" i="281"/>
  <c r="D10" i="281"/>
  <c r="E9" i="281"/>
  <c r="D9" i="281"/>
  <c r="E8" i="281"/>
  <c r="D8" i="281"/>
  <c r="E7" i="281"/>
  <c r="D7" i="281"/>
  <c r="E6" i="281"/>
  <c r="E7" i="282" l="1"/>
  <c r="E8" i="282"/>
  <c r="E9" i="282"/>
  <c r="E10" i="282"/>
  <c r="E11" i="282"/>
  <c r="E12" i="282"/>
  <c r="E13" i="282"/>
  <c r="E14" i="282"/>
  <c r="E15" i="282"/>
  <c r="E16" i="282"/>
  <c r="E17" i="282"/>
  <c r="E18" i="282"/>
  <c r="E19" i="282"/>
  <c r="E20" i="282"/>
  <c r="E21" i="282"/>
  <c r="E22" i="282"/>
  <c r="E23" i="282"/>
  <c r="E24" i="282"/>
  <c r="E25" i="282"/>
  <c r="E26" i="282"/>
  <c r="E27" i="282"/>
  <c r="E28" i="282"/>
  <c r="E29" i="282"/>
  <c r="E30" i="282"/>
  <c r="E31" i="282"/>
  <c r="E32" i="282"/>
  <c r="E6" i="282"/>
  <c r="D7" i="282"/>
  <c r="D8" i="282"/>
  <c r="D9" i="282"/>
  <c r="D10" i="282"/>
  <c r="D11" i="282"/>
  <c r="D12" i="282"/>
  <c r="D13" i="282"/>
  <c r="D14" i="282"/>
  <c r="D15" i="282"/>
  <c r="D16" i="282"/>
  <c r="D17" i="282"/>
  <c r="D18" i="282"/>
  <c r="D19" i="282"/>
  <c r="D20" i="282"/>
  <c r="D21" i="282"/>
  <c r="D22" i="282"/>
  <c r="D23" i="282"/>
  <c r="D24" i="282"/>
  <c r="D25" i="282"/>
  <c r="D26" i="282"/>
  <c r="D27" i="282"/>
  <c r="D28" i="282"/>
  <c r="D29" i="282"/>
  <c r="D30" i="282"/>
  <c r="D31" i="282"/>
  <c r="D32" i="282"/>
  <c r="D6" i="282"/>
  <c r="E7" i="274"/>
  <c r="E8" i="274"/>
  <c r="E9" i="274"/>
  <c r="E10" i="274"/>
  <c r="E11" i="274"/>
  <c r="E12" i="274"/>
  <c r="E13" i="274"/>
  <c r="E14" i="274"/>
  <c r="E15" i="274"/>
  <c r="E16" i="274"/>
  <c r="E17" i="274"/>
  <c r="E18" i="274"/>
  <c r="E19" i="274"/>
  <c r="E20" i="274"/>
  <c r="E21" i="274"/>
  <c r="E22" i="274"/>
  <c r="E23" i="274"/>
  <c r="E24" i="274"/>
  <c r="E25" i="274"/>
  <c r="E26" i="274"/>
  <c r="E27" i="274"/>
  <c r="E28" i="274"/>
  <c r="E29" i="274"/>
  <c r="E30" i="274"/>
  <c r="E31" i="274"/>
  <c r="E32" i="274"/>
  <c r="E6" i="274"/>
  <c r="D10" i="274"/>
  <c r="D11" i="274"/>
  <c r="D12" i="274"/>
  <c r="D13" i="274"/>
  <c r="D14" i="274"/>
  <c r="D15" i="274"/>
  <c r="D16" i="274"/>
  <c r="D17" i="274"/>
  <c r="D18" i="274"/>
  <c r="D19" i="274"/>
  <c r="D20" i="274"/>
  <c r="D21" i="274"/>
  <c r="D22" i="274"/>
  <c r="D23" i="274"/>
  <c r="D24" i="274"/>
  <c r="D25" i="274"/>
  <c r="D26" i="274"/>
  <c r="D27" i="274"/>
  <c r="D28" i="274"/>
  <c r="D29" i="274"/>
  <c r="D30" i="274"/>
  <c r="D31" i="274"/>
  <c r="D32" i="274"/>
  <c r="D7" i="274"/>
  <c r="D8" i="274"/>
  <c r="D9" i="274"/>
  <c r="E7" i="271"/>
  <c r="E8" i="271"/>
  <c r="E9" i="271"/>
  <c r="E10" i="271"/>
  <c r="E11" i="271"/>
  <c r="E12" i="271"/>
  <c r="E13" i="271"/>
  <c r="E14" i="271"/>
  <c r="E15" i="271"/>
  <c r="E16" i="271"/>
  <c r="E17" i="271"/>
  <c r="E18" i="271"/>
  <c r="E19" i="271"/>
  <c r="E20" i="271"/>
  <c r="E21" i="271"/>
  <c r="E22" i="271"/>
  <c r="E23" i="271"/>
  <c r="E24" i="271"/>
  <c r="E25" i="271"/>
  <c r="E26" i="271"/>
  <c r="E27" i="271"/>
  <c r="E28" i="271"/>
  <c r="E29" i="271"/>
  <c r="E30" i="271"/>
  <c r="E31" i="271"/>
  <c r="E32" i="271"/>
  <c r="E6" i="271"/>
  <c r="D7" i="271"/>
  <c r="D8" i="271"/>
  <c r="D9" i="271"/>
  <c r="D10" i="271"/>
  <c r="D11" i="271"/>
  <c r="D12" i="271"/>
  <c r="D13" i="271"/>
  <c r="D14" i="271"/>
  <c r="D15" i="271"/>
  <c r="D16" i="271"/>
  <c r="D17" i="271"/>
  <c r="D18" i="271"/>
  <c r="D19" i="271"/>
  <c r="D20" i="271"/>
  <c r="D21" i="271"/>
  <c r="D22" i="271"/>
  <c r="D23" i="271"/>
  <c r="D24" i="271"/>
  <c r="D25" i="271"/>
  <c r="D26" i="271"/>
  <c r="D27" i="271"/>
  <c r="D28" i="271"/>
  <c r="D29" i="271"/>
  <c r="D30" i="271"/>
  <c r="D31" i="271"/>
  <c r="D32" i="271"/>
  <c r="D6" i="271"/>
  <c r="D6" i="274"/>
  <c r="A4" i="115" l="1"/>
  <c r="A4" i="109"/>
  <c r="D7" i="100"/>
  <c r="D8" i="100"/>
  <c r="D9" i="100"/>
  <c r="D10" i="100"/>
  <c r="D11" i="100"/>
  <c r="D6" i="100"/>
  <c r="A4" i="62"/>
  <c r="A4" i="277"/>
  <c r="E22" i="197"/>
  <c r="C17" i="12" l="1"/>
  <c r="B17" i="12"/>
  <c r="D7" i="107"/>
  <c r="D8" i="107"/>
  <c r="D9" i="107"/>
  <c r="D6" i="107"/>
  <c r="C9" i="2" l="1"/>
  <c r="C10" i="2" s="1"/>
  <c r="C11" i="2" s="1"/>
  <c r="C12" i="2" s="1"/>
  <c r="C13" i="2" s="1"/>
  <c r="C14" i="2" s="1"/>
  <c r="C15" i="2" s="1"/>
  <c r="C16" i="2" s="1"/>
  <c r="C17" i="2" s="1"/>
  <c r="C18" i="2" s="1"/>
  <c r="C19" i="2" s="1"/>
  <c r="E136" i="4" l="1"/>
  <c r="E137" i="4"/>
  <c r="E136" i="5"/>
  <c r="E137" i="5"/>
  <c r="H13" i="255"/>
  <c r="H13" i="253"/>
  <c r="I13" i="245"/>
  <c r="J17" i="244"/>
  <c r="C13" i="239"/>
  <c r="H5" i="226"/>
  <c r="G5" i="226"/>
  <c r="F5" i="226"/>
  <c r="E5" i="226"/>
  <c r="D5" i="226"/>
  <c r="C5" i="226"/>
  <c r="B5" i="226"/>
  <c r="A5" i="226"/>
  <c r="H13" i="194"/>
  <c r="H12" i="194"/>
  <c r="H11" i="194"/>
  <c r="H10" i="194"/>
  <c r="H9" i="194"/>
  <c r="H8" i="194"/>
  <c r="H7" i="194"/>
  <c r="H6" i="194"/>
  <c r="H5" i="194"/>
  <c r="B13" i="226"/>
  <c r="C13" i="226"/>
  <c r="D13" i="226"/>
  <c r="E13" i="226"/>
  <c r="F13" i="226"/>
  <c r="G13" i="226"/>
  <c r="H13" i="226"/>
  <c r="G13" i="194"/>
  <c r="F13" i="194"/>
  <c r="E13" i="194"/>
  <c r="D13" i="194"/>
  <c r="C13" i="194"/>
  <c r="B13" i="194"/>
  <c r="A13" i="194"/>
  <c r="G12" i="194"/>
  <c r="F12" i="194"/>
  <c r="E12" i="194"/>
  <c r="D12" i="194"/>
  <c r="C12" i="194"/>
  <c r="B12" i="194"/>
  <c r="A12" i="194"/>
  <c r="G11" i="194"/>
  <c r="F11" i="194"/>
  <c r="E11" i="194"/>
  <c r="D11" i="194"/>
  <c r="C11" i="194"/>
  <c r="B11" i="194"/>
  <c r="A11" i="194"/>
  <c r="G10" i="194"/>
  <c r="F10" i="194"/>
  <c r="E10" i="194"/>
  <c r="D10" i="194"/>
  <c r="C10" i="194"/>
  <c r="B10" i="194"/>
  <c r="A10" i="194"/>
  <c r="G9" i="194"/>
  <c r="F9" i="194"/>
  <c r="E9" i="194"/>
  <c r="D9" i="194"/>
  <c r="C9" i="194"/>
  <c r="B9" i="194"/>
  <c r="A9" i="194"/>
  <c r="G8" i="194"/>
  <c r="F8" i="194"/>
  <c r="E8" i="194"/>
  <c r="D8" i="194"/>
  <c r="C8" i="194"/>
  <c r="B8" i="194"/>
  <c r="A8" i="194"/>
  <c r="G7" i="194"/>
  <c r="F7" i="194"/>
  <c r="E7" i="194"/>
  <c r="D7" i="194"/>
  <c r="C7" i="194"/>
  <c r="B7" i="194"/>
  <c r="A7" i="194"/>
  <c r="G6" i="194"/>
  <c r="F6" i="194"/>
  <c r="E6" i="194"/>
  <c r="D6" i="194"/>
  <c r="C6" i="194"/>
  <c r="B6" i="194"/>
  <c r="A6" i="194"/>
  <c r="G5" i="194"/>
  <c r="F5" i="194"/>
  <c r="E5" i="194"/>
  <c r="D5" i="194"/>
  <c r="C5" i="194"/>
  <c r="B5" i="194"/>
  <c r="A5" i="194"/>
  <c r="H13" i="192"/>
  <c r="G13" i="192"/>
  <c r="E13" i="192"/>
  <c r="D13" i="192"/>
  <c r="C13" i="192"/>
  <c r="B13" i="192"/>
  <c r="A13" i="192"/>
  <c r="H12" i="192"/>
  <c r="G12" i="192"/>
  <c r="E12" i="192"/>
  <c r="D12" i="192"/>
  <c r="C12" i="192"/>
  <c r="B12" i="192"/>
  <c r="A12" i="192"/>
  <c r="H11" i="192"/>
  <c r="G11" i="192"/>
  <c r="E11" i="192"/>
  <c r="D11" i="192"/>
  <c r="C11" i="192"/>
  <c r="B11" i="192"/>
  <c r="A11" i="192"/>
  <c r="H10" i="192"/>
  <c r="G10" i="192"/>
  <c r="E10" i="192"/>
  <c r="D10" i="192"/>
  <c r="C10" i="192"/>
  <c r="B10" i="192"/>
  <c r="A10" i="192"/>
  <c r="H9" i="192"/>
  <c r="G9" i="192"/>
  <c r="E9" i="192"/>
  <c r="D9" i="192"/>
  <c r="C9" i="192"/>
  <c r="B9" i="192"/>
  <c r="A9" i="192"/>
  <c r="H8" i="192"/>
  <c r="G8" i="192"/>
  <c r="E8" i="192"/>
  <c r="D8" i="192"/>
  <c r="C8" i="192"/>
  <c r="B8" i="192"/>
  <c r="A8" i="192"/>
  <c r="H7" i="192"/>
  <c r="G7" i="192"/>
  <c r="E7" i="192"/>
  <c r="D7" i="192"/>
  <c r="C7" i="192"/>
  <c r="B7" i="192"/>
  <c r="A7" i="192"/>
  <c r="H6" i="192"/>
  <c r="G6" i="192"/>
  <c r="E6" i="192"/>
  <c r="D6" i="192"/>
  <c r="C6" i="192"/>
  <c r="B6" i="192"/>
  <c r="A6" i="192"/>
  <c r="H5" i="192"/>
  <c r="G5" i="192"/>
  <c r="E5" i="192"/>
  <c r="D5" i="192"/>
  <c r="C5" i="192"/>
  <c r="B5" i="192"/>
  <c r="A5" i="192"/>
  <c r="A13" i="224"/>
  <c r="A12" i="224"/>
  <c r="A11" i="224"/>
  <c r="A10" i="224"/>
  <c r="A9" i="224"/>
  <c r="A8" i="224"/>
  <c r="A7" i="224"/>
  <c r="A6" i="224"/>
  <c r="G5" i="224"/>
  <c r="F5" i="224"/>
  <c r="E5" i="224"/>
  <c r="D5" i="224"/>
  <c r="C5" i="224"/>
  <c r="B5" i="224"/>
  <c r="A5" i="224"/>
  <c r="B13" i="223"/>
  <c r="B13" i="224" s="1"/>
  <c r="C13" i="223"/>
  <c r="C13" i="224" s="1"/>
  <c r="D13" i="223"/>
  <c r="D13" i="224" s="1"/>
  <c r="E13" i="223"/>
  <c r="E13" i="224" s="1"/>
  <c r="F13" i="224"/>
  <c r="G13" i="224"/>
  <c r="G13" i="190"/>
  <c r="F13" i="190"/>
  <c r="E13" i="190"/>
  <c r="D13" i="190"/>
  <c r="C13" i="190"/>
  <c r="B13" i="190"/>
  <c r="A13" i="190"/>
  <c r="G12" i="190"/>
  <c r="F12" i="190"/>
  <c r="E12" i="190"/>
  <c r="D12" i="190"/>
  <c r="C12" i="190"/>
  <c r="B12" i="190"/>
  <c r="A12" i="190"/>
  <c r="G11" i="190"/>
  <c r="F11" i="190"/>
  <c r="E11" i="190"/>
  <c r="D11" i="190"/>
  <c r="C11" i="190"/>
  <c r="B11" i="190"/>
  <c r="A11" i="190"/>
  <c r="G10" i="190"/>
  <c r="F10" i="190"/>
  <c r="E10" i="190"/>
  <c r="D10" i="190"/>
  <c r="C10" i="190"/>
  <c r="B10" i="190"/>
  <c r="A10" i="190"/>
  <c r="G9" i="190"/>
  <c r="F9" i="190"/>
  <c r="E9" i="190"/>
  <c r="D9" i="190"/>
  <c r="C9" i="190"/>
  <c r="B9" i="190"/>
  <c r="A9" i="190"/>
  <c r="G8" i="190"/>
  <c r="F8" i="190"/>
  <c r="E8" i="190"/>
  <c r="D8" i="190"/>
  <c r="C8" i="190"/>
  <c r="B8" i="190"/>
  <c r="A8" i="190"/>
  <c r="G7" i="190"/>
  <c r="F7" i="190"/>
  <c r="E7" i="190"/>
  <c r="D7" i="190"/>
  <c r="C7" i="190"/>
  <c r="B7" i="190"/>
  <c r="A7" i="190"/>
  <c r="G6" i="190"/>
  <c r="F6" i="190"/>
  <c r="E6" i="190"/>
  <c r="D6" i="190"/>
  <c r="C6" i="190"/>
  <c r="B6" i="190"/>
  <c r="A6" i="190"/>
  <c r="G5" i="190"/>
  <c r="F5" i="190"/>
  <c r="E5" i="190"/>
  <c r="D5" i="190"/>
  <c r="C5" i="190"/>
  <c r="B5" i="190"/>
  <c r="A5" i="190"/>
  <c r="F13" i="188"/>
  <c r="E13" i="188"/>
  <c r="D13" i="188"/>
  <c r="C13" i="188"/>
  <c r="B13" i="188"/>
  <c r="A13" i="188"/>
  <c r="F12" i="188"/>
  <c r="E12" i="188"/>
  <c r="D12" i="188"/>
  <c r="C12" i="188"/>
  <c r="B12" i="188"/>
  <c r="A12" i="188"/>
  <c r="F11" i="188"/>
  <c r="E11" i="188"/>
  <c r="D11" i="188"/>
  <c r="C11" i="188"/>
  <c r="B11" i="188"/>
  <c r="A11" i="188"/>
  <c r="F10" i="188"/>
  <c r="E10" i="188"/>
  <c r="D10" i="188"/>
  <c r="C10" i="188"/>
  <c r="B10" i="188"/>
  <c r="A10" i="188"/>
  <c r="F9" i="188"/>
  <c r="E9" i="188"/>
  <c r="D9" i="188"/>
  <c r="C9" i="188"/>
  <c r="B9" i="188"/>
  <c r="A9" i="188"/>
  <c r="F8" i="188"/>
  <c r="E8" i="188"/>
  <c r="D8" i="188"/>
  <c r="C8" i="188"/>
  <c r="B8" i="188"/>
  <c r="A8" i="188"/>
  <c r="F7" i="188"/>
  <c r="E7" i="188"/>
  <c r="D7" i="188"/>
  <c r="C7" i="188"/>
  <c r="B7" i="188"/>
  <c r="A7" i="188"/>
  <c r="F6" i="188"/>
  <c r="E6" i="188"/>
  <c r="D6" i="188"/>
  <c r="C6" i="188"/>
  <c r="B6" i="188"/>
  <c r="A6" i="188"/>
  <c r="F5" i="188"/>
  <c r="E5" i="188"/>
  <c r="D5" i="188"/>
  <c r="C5" i="188"/>
  <c r="B5" i="188"/>
  <c r="A5" i="188"/>
  <c r="G13" i="186"/>
  <c r="E13" i="186"/>
  <c r="D13" i="186"/>
  <c r="C13" i="186"/>
  <c r="B13" i="186"/>
  <c r="A13" i="186"/>
  <c r="G12" i="186"/>
  <c r="E12" i="186"/>
  <c r="D12" i="186"/>
  <c r="C12" i="186"/>
  <c r="B12" i="186"/>
  <c r="A12" i="186"/>
  <c r="G11" i="186"/>
  <c r="E11" i="186"/>
  <c r="D11" i="186"/>
  <c r="C11" i="186"/>
  <c r="B11" i="186"/>
  <c r="A11" i="186"/>
  <c r="G10" i="186"/>
  <c r="E10" i="186"/>
  <c r="D10" i="186"/>
  <c r="C10" i="186"/>
  <c r="B10" i="186"/>
  <c r="A10" i="186"/>
  <c r="G9" i="186"/>
  <c r="E9" i="186"/>
  <c r="D9" i="186"/>
  <c r="C9" i="186"/>
  <c r="B9" i="186"/>
  <c r="A9" i="186"/>
  <c r="G8" i="186"/>
  <c r="E8" i="186"/>
  <c r="D8" i="186"/>
  <c r="C8" i="186"/>
  <c r="B8" i="186"/>
  <c r="A8" i="186"/>
  <c r="G7" i="186"/>
  <c r="E7" i="186"/>
  <c r="D7" i="186"/>
  <c r="C7" i="186"/>
  <c r="B7" i="186"/>
  <c r="A7" i="186"/>
  <c r="G6" i="186"/>
  <c r="E6" i="186"/>
  <c r="D6" i="186"/>
  <c r="C6" i="186"/>
  <c r="B6" i="186"/>
  <c r="A6" i="186"/>
  <c r="G5" i="186"/>
  <c r="E5" i="186"/>
  <c r="D5" i="186"/>
  <c r="C5" i="186"/>
  <c r="B5" i="186"/>
  <c r="A5" i="186"/>
  <c r="F137" i="5" l="1"/>
  <c r="F137" i="4"/>
  <c r="A13" i="256"/>
  <c r="G12" i="256"/>
  <c r="F12" i="256"/>
  <c r="E12" i="256"/>
  <c r="D12" i="256"/>
  <c r="C12" i="256"/>
  <c r="B12" i="256"/>
  <c r="A12" i="256"/>
  <c r="G11" i="256"/>
  <c r="F11" i="256"/>
  <c r="E11" i="256"/>
  <c r="D11" i="256"/>
  <c r="C11" i="256"/>
  <c r="B11" i="256"/>
  <c r="A11" i="256"/>
  <c r="G10" i="256"/>
  <c r="F10" i="256"/>
  <c r="E10" i="256"/>
  <c r="D10" i="256"/>
  <c r="C10" i="256"/>
  <c r="B10" i="256"/>
  <c r="A10" i="256"/>
  <c r="G9" i="256"/>
  <c r="F9" i="256"/>
  <c r="E9" i="256"/>
  <c r="D9" i="256"/>
  <c r="C9" i="256"/>
  <c r="B9" i="256"/>
  <c r="A9" i="256"/>
  <c r="G8" i="256"/>
  <c r="F8" i="256"/>
  <c r="E8" i="256"/>
  <c r="D8" i="256"/>
  <c r="C8" i="256"/>
  <c r="B8" i="256"/>
  <c r="A8" i="256"/>
  <c r="G7" i="256"/>
  <c r="F7" i="256"/>
  <c r="E7" i="256"/>
  <c r="D7" i="256"/>
  <c r="C7" i="256"/>
  <c r="B7" i="256"/>
  <c r="A7" i="256"/>
  <c r="G6" i="256"/>
  <c r="F6" i="256"/>
  <c r="E6" i="256"/>
  <c r="D6" i="256"/>
  <c r="C6" i="256"/>
  <c r="B6" i="256"/>
  <c r="A6" i="256"/>
  <c r="G5" i="256"/>
  <c r="F5" i="256"/>
  <c r="E5" i="256"/>
  <c r="D5" i="256"/>
  <c r="C5" i="256"/>
  <c r="B5" i="256"/>
  <c r="A5" i="256"/>
  <c r="F13" i="256"/>
  <c r="A13" i="273"/>
  <c r="G12" i="273"/>
  <c r="F12" i="273"/>
  <c r="E12" i="273"/>
  <c r="D12" i="273"/>
  <c r="C12" i="273"/>
  <c r="B12" i="273"/>
  <c r="A12" i="273"/>
  <c r="G11" i="273"/>
  <c r="F11" i="273"/>
  <c r="E11" i="273"/>
  <c r="D11" i="273"/>
  <c r="C11" i="273"/>
  <c r="B11" i="273"/>
  <c r="A11" i="273"/>
  <c r="G10" i="273"/>
  <c r="F10" i="273"/>
  <c r="E10" i="273"/>
  <c r="D10" i="273"/>
  <c r="C10" i="273"/>
  <c r="B10" i="273"/>
  <c r="A10" i="273"/>
  <c r="G9" i="273"/>
  <c r="F9" i="273"/>
  <c r="E9" i="273"/>
  <c r="D9" i="273"/>
  <c r="C9" i="273"/>
  <c r="B9" i="273"/>
  <c r="A9" i="273"/>
  <c r="G8" i="273"/>
  <c r="F8" i="273"/>
  <c r="E8" i="273"/>
  <c r="D8" i="273"/>
  <c r="C8" i="273"/>
  <c r="B8" i="273"/>
  <c r="A8" i="273"/>
  <c r="G7" i="273"/>
  <c r="F7" i="273"/>
  <c r="E7" i="273"/>
  <c r="D7" i="273"/>
  <c r="C7" i="273"/>
  <c r="B7" i="273"/>
  <c r="A7" i="273"/>
  <c r="G6" i="273"/>
  <c r="F6" i="273"/>
  <c r="E6" i="273"/>
  <c r="D6" i="273"/>
  <c r="C6" i="273"/>
  <c r="B6" i="273"/>
  <c r="A6" i="273"/>
  <c r="G5" i="273"/>
  <c r="F5" i="273"/>
  <c r="E5" i="273"/>
  <c r="D5" i="273"/>
  <c r="C5" i="273"/>
  <c r="B5" i="273"/>
  <c r="A5" i="273"/>
  <c r="F13" i="273"/>
  <c r="A13" i="252"/>
  <c r="G12" i="252"/>
  <c r="F12" i="252"/>
  <c r="E12" i="252"/>
  <c r="D12" i="252"/>
  <c r="C12" i="252"/>
  <c r="B12" i="252"/>
  <c r="A12" i="252"/>
  <c r="G11" i="252"/>
  <c r="F11" i="252"/>
  <c r="E11" i="252"/>
  <c r="D11" i="252"/>
  <c r="C11" i="252"/>
  <c r="B11" i="252"/>
  <c r="A11" i="252"/>
  <c r="G10" i="252"/>
  <c r="F10" i="252"/>
  <c r="E10" i="252"/>
  <c r="D10" i="252"/>
  <c r="C10" i="252"/>
  <c r="B10" i="252"/>
  <c r="A10" i="252"/>
  <c r="G9" i="252"/>
  <c r="F9" i="252"/>
  <c r="E9" i="252"/>
  <c r="D9" i="252"/>
  <c r="C9" i="252"/>
  <c r="B9" i="252"/>
  <c r="A9" i="252"/>
  <c r="G8" i="252"/>
  <c r="F8" i="252"/>
  <c r="E8" i="252"/>
  <c r="D8" i="252"/>
  <c r="C8" i="252"/>
  <c r="B8" i="252"/>
  <c r="A8" i="252"/>
  <c r="G7" i="252"/>
  <c r="F7" i="252"/>
  <c r="E7" i="252"/>
  <c r="D7" i="252"/>
  <c r="C7" i="252"/>
  <c r="B7" i="252"/>
  <c r="A7" i="252"/>
  <c r="G6" i="252"/>
  <c r="F6" i="252"/>
  <c r="E6" i="252"/>
  <c r="D6" i="252"/>
  <c r="C6" i="252"/>
  <c r="B6" i="252"/>
  <c r="A6" i="252"/>
  <c r="G5" i="252"/>
  <c r="F5" i="252"/>
  <c r="E5" i="252"/>
  <c r="D5" i="252"/>
  <c r="C5" i="252"/>
  <c r="B5" i="252"/>
  <c r="A5" i="252"/>
  <c r="F13" i="252"/>
  <c r="F5" i="254"/>
  <c r="E5" i="254"/>
  <c r="D5" i="254"/>
  <c r="C5" i="254"/>
  <c r="B5" i="254"/>
  <c r="A5" i="254"/>
  <c r="A8" i="308"/>
  <c r="A7" i="308"/>
  <c r="A6" i="308"/>
  <c r="G5" i="308"/>
  <c r="F5" i="308"/>
  <c r="E5" i="308"/>
  <c r="D5" i="308"/>
  <c r="C5" i="308"/>
  <c r="B5" i="308"/>
  <c r="A5" i="308"/>
  <c r="F8" i="308"/>
  <c r="F7" i="308"/>
  <c r="F6" i="307"/>
  <c r="A8" i="307"/>
  <c r="A7" i="307"/>
  <c r="A6" i="307"/>
  <c r="G5" i="307"/>
  <c r="F5" i="307"/>
  <c r="E5" i="307"/>
  <c r="D5" i="307"/>
  <c r="C5" i="307"/>
  <c r="B5" i="307"/>
  <c r="A5" i="307"/>
  <c r="G5" i="306"/>
  <c r="A8" i="306"/>
  <c r="A7" i="306"/>
  <c r="A6" i="306"/>
  <c r="F5" i="306"/>
  <c r="E5" i="306"/>
  <c r="D5" i="306"/>
  <c r="C5" i="306"/>
  <c r="B5" i="306"/>
  <c r="A5" i="306"/>
  <c r="A5" i="248"/>
  <c r="F7" i="306" l="1"/>
  <c r="F8" i="307"/>
  <c r="F6" i="308"/>
  <c r="F7" i="307"/>
  <c r="F6" i="306"/>
  <c r="F8" i="306"/>
  <c r="B5" i="247"/>
  <c r="B5" i="248" s="1"/>
  <c r="A6" i="246"/>
  <c r="B5" i="246"/>
  <c r="A4" i="309"/>
  <c r="A3" i="309"/>
  <c r="B12" i="240"/>
  <c r="C5" i="237"/>
  <c r="C5" i="238" s="1"/>
  <c r="D5" i="237"/>
  <c r="E5" i="237"/>
  <c r="G5" i="238"/>
  <c r="H5" i="237"/>
  <c r="B5" i="237"/>
  <c r="E10" i="238" l="1"/>
  <c r="D10" i="238"/>
  <c r="D11" i="238"/>
  <c r="E11" i="238"/>
  <c r="E5" i="238"/>
  <c r="G8" i="238"/>
  <c r="H5" i="238"/>
  <c r="F5" i="238"/>
  <c r="D5" i="238"/>
  <c r="D6" i="238"/>
  <c r="F8" i="238"/>
  <c r="B5" i="238"/>
  <c r="B5" i="302" s="1"/>
  <c r="B5" i="301" s="1"/>
  <c r="F7" i="238"/>
  <c r="C15" i="87"/>
  <c r="B17" i="87"/>
  <c r="C18" i="195"/>
  <c r="D18" i="195"/>
  <c r="E18" i="195"/>
  <c r="F18" i="195"/>
  <c r="B18" i="195"/>
  <c r="G18" i="196"/>
  <c r="F18" i="196"/>
  <c r="E18" i="196"/>
  <c r="D18" i="196"/>
  <c r="C18" i="196"/>
  <c r="B18" i="196"/>
  <c r="B19" i="195" l="1"/>
  <c r="E19" i="195"/>
  <c r="C19" i="195"/>
  <c r="D8" i="238"/>
  <c r="C11" i="238"/>
  <c r="C10" i="238"/>
  <c r="D19" i="195"/>
  <c r="E7" i="238"/>
  <c r="F6" i="238"/>
  <c r="F12" i="238"/>
  <c r="D7" i="238"/>
  <c r="C7" i="238"/>
  <c r="G11" i="238"/>
  <c r="E8" i="238"/>
  <c r="C6" i="238"/>
  <c r="G12" i="238"/>
  <c r="E9" i="238"/>
  <c r="C9" i="238"/>
  <c r="E6" i="238"/>
  <c r="G10" i="238"/>
  <c r="G6" i="238"/>
  <c r="G7" i="238"/>
  <c r="D9" i="238"/>
  <c r="G9" i="238"/>
  <c r="C8" i="238"/>
  <c r="F9" i="238"/>
  <c r="H6" i="238" l="1"/>
  <c r="H9" i="238"/>
  <c r="H7" i="238"/>
  <c r="H8" i="238"/>
  <c r="C15" i="122"/>
  <c r="I13" i="85" l="1"/>
  <c r="H13" i="85"/>
  <c r="J7" i="85"/>
  <c r="J8" i="85"/>
  <c r="J9" i="85"/>
  <c r="J10" i="85"/>
  <c r="J6" i="85"/>
  <c r="D15" i="81"/>
  <c r="I14" i="85" l="1"/>
  <c r="D22" i="9" l="1"/>
  <c r="D137" i="5"/>
  <c r="D137" i="4"/>
  <c r="C7" i="3"/>
  <c r="C8" i="3"/>
  <c r="C9" i="3"/>
  <c r="C10" i="3"/>
  <c r="C11" i="3"/>
  <c r="C12" i="3"/>
  <c r="C13" i="3"/>
  <c r="C14" i="3"/>
  <c r="C15" i="3"/>
  <c r="C16" i="3"/>
  <c r="C17" i="3"/>
  <c r="C18" i="3"/>
  <c r="H12" i="226" l="1"/>
  <c r="G12" i="226"/>
  <c r="F12" i="226"/>
  <c r="E12" i="226"/>
  <c r="D12" i="226"/>
  <c r="C12" i="226"/>
  <c r="B12" i="226"/>
  <c r="H11" i="226"/>
  <c r="G11" i="226"/>
  <c r="F11" i="226"/>
  <c r="E11" i="226"/>
  <c r="D11" i="226"/>
  <c r="C11" i="226"/>
  <c r="B11" i="226"/>
  <c r="H10" i="226"/>
  <c r="G10" i="226"/>
  <c r="F10" i="226"/>
  <c r="E10" i="226"/>
  <c r="D10" i="226"/>
  <c r="C10" i="226"/>
  <c r="B10" i="226"/>
  <c r="H9" i="226"/>
  <c r="G9" i="226"/>
  <c r="F9" i="226"/>
  <c r="E9" i="226"/>
  <c r="D9" i="226"/>
  <c r="C9" i="226"/>
  <c r="B9" i="226"/>
  <c r="H8" i="226"/>
  <c r="G8" i="226"/>
  <c r="F8" i="226"/>
  <c r="E8" i="226"/>
  <c r="D8" i="226"/>
  <c r="C8" i="226"/>
  <c r="B8" i="226"/>
  <c r="H7" i="226"/>
  <c r="G7" i="226"/>
  <c r="F7" i="226"/>
  <c r="E7" i="226"/>
  <c r="D7" i="226"/>
  <c r="C7" i="226"/>
  <c r="B7" i="226"/>
  <c r="H6" i="226"/>
  <c r="G6" i="226"/>
  <c r="F6" i="226"/>
  <c r="E6" i="226"/>
  <c r="D6" i="226"/>
  <c r="C6" i="226"/>
  <c r="B6" i="226"/>
  <c r="A4" i="194"/>
  <c r="A3" i="194"/>
  <c r="A4" i="193"/>
  <c r="A3" i="193"/>
  <c r="I12" i="192"/>
  <c r="A4" i="192"/>
  <c r="A3" i="192"/>
  <c r="A4" i="191"/>
  <c r="A3" i="191"/>
  <c r="A4" i="224"/>
  <c r="A3" i="224"/>
  <c r="G12" i="224"/>
  <c r="F12" i="224"/>
  <c r="E12" i="223"/>
  <c r="E12" i="224" s="1"/>
  <c r="D12" i="223"/>
  <c r="D12" i="224" s="1"/>
  <c r="C12" i="223"/>
  <c r="C12" i="224" s="1"/>
  <c r="B12" i="223"/>
  <c r="B12" i="224" s="1"/>
  <c r="G11" i="224"/>
  <c r="F11" i="224"/>
  <c r="E11" i="223"/>
  <c r="E11" i="224" s="1"/>
  <c r="D11" i="223"/>
  <c r="D11" i="224" s="1"/>
  <c r="C11" i="223"/>
  <c r="C11" i="224" s="1"/>
  <c r="B11" i="223"/>
  <c r="B11" i="224" s="1"/>
  <c r="G10" i="224"/>
  <c r="F10" i="224"/>
  <c r="E10" i="223"/>
  <c r="E10" i="224" s="1"/>
  <c r="D10" i="223"/>
  <c r="D10" i="224" s="1"/>
  <c r="C10" i="223"/>
  <c r="C10" i="224" s="1"/>
  <c r="B10" i="223"/>
  <c r="B10" i="224" s="1"/>
  <c r="G9" i="224"/>
  <c r="F9" i="224"/>
  <c r="E9" i="223"/>
  <c r="E9" i="224" s="1"/>
  <c r="D9" i="223"/>
  <c r="D9" i="224" s="1"/>
  <c r="C9" i="223"/>
  <c r="C9" i="224" s="1"/>
  <c r="B9" i="223"/>
  <c r="B9" i="224" s="1"/>
  <c r="G8" i="224"/>
  <c r="F8" i="224"/>
  <c r="E8" i="223"/>
  <c r="E8" i="224" s="1"/>
  <c r="D8" i="223"/>
  <c r="D8" i="224" s="1"/>
  <c r="C8" i="223"/>
  <c r="C8" i="224" s="1"/>
  <c r="B8" i="223"/>
  <c r="B8" i="224" s="1"/>
  <c r="G7" i="224"/>
  <c r="F7" i="224"/>
  <c r="E7" i="223"/>
  <c r="E7" i="224" s="1"/>
  <c r="D7" i="223"/>
  <c r="D7" i="224" s="1"/>
  <c r="C7" i="223"/>
  <c r="C7" i="224" s="1"/>
  <c r="B7" i="223"/>
  <c r="B7" i="224" s="1"/>
  <c r="G6" i="224"/>
  <c r="F6" i="224"/>
  <c r="E6" i="223"/>
  <c r="E6" i="224" s="1"/>
  <c r="D6" i="223"/>
  <c r="D6" i="224" s="1"/>
  <c r="C6" i="223"/>
  <c r="C6" i="224" s="1"/>
  <c r="B6" i="223"/>
  <c r="B6" i="224" s="1"/>
  <c r="A4" i="223"/>
  <c r="A3" i="223"/>
  <c r="A4" i="190"/>
  <c r="A3" i="190"/>
  <c r="A4" i="189"/>
  <c r="A4" i="188"/>
  <c r="A3" i="188"/>
  <c r="A4" i="186"/>
  <c r="A3" i="186"/>
  <c r="A4" i="185"/>
  <c r="A3" i="185"/>
  <c r="A4" i="256"/>
  <c r="A3" i="256"/>
  <c r="A4" i="255"/>
  <c r="A3" i="255"/>
  <c r="A4" i="273"/>
  <c r="A3" i="273"/>
  <c r="A4" i="272"/>
  <c r="A3" i="272"/>
  <c r="A4" i="252"/>
  <c r="A3" i="252"/>
  <c r="A4" i="251"/>
  <c r="A3" i="251"/>
  <c r="A4" i="254"/>
  <c r="A3" i="254"/>
  <c r="H12" i="253"/>
  <c r="A4" i="253"/>
  <c r="A3" i="253"/>
  <c r="A3" i="307"/>
  <c r="A4" i="247"/>
  <c r="A3" i="247"/>
  <c r="A4" i="246"/>
  <c r="A3" i="246"/>
  <c r="A4" i="245"/>
  <c r="A3" i="245"/>
  <c r="A3" i="244"/>
  <c r="G14" i="243"/>
  <c r="F14" i="243"/>
  <c r="E14" i="243"/>
  <c r="D14" i="243"/>
  <c r="C14" i="243"/>
  <c r="B14" i="243"/>
  <c r="G13" i="243"/>
  <c r="F13" i="243"/>
  <c r="E13" i="243"/>
  <c r="D13" i="243"/>
  <c r="C13" i="243"/>
  <c r="B13" i="243"/>
  <c r="A13" i="243"/>
  <c r="G12" i="243"/>
  <c r="F12" i="243"/>
  <c r="E12" i="243"/>
  <c r="D12" i="243"/>
  <c r="C12" i="243"/>
  <c r="B12" i="243"/>
  <c r="A12" i="243"/>
  <c r="G11" i="243"/>
  <c r="F11" i="243"/>
  <c r="E11" i="243"/>
  <c r="D11" i="243"/>
  <c r="C11" i="243"/>
  <c r="B11" i="243"/>
  <c r="A11" i="243"/>
  <c r="G10" i="243"/>
  <c r="F10" i="243"/>
  <c r="E10" i="243"/>
  <c r="D10" i="243"/>
  <c r="C10" i="243"/>
  <c r="B10" i="243"/>
  <c r="A10" i="243"/>
  <c r="G9" i="243"/>
  <c r="F9" i="243"/>
  <c r="E9" i="243"/>
  <c r="D9" i="243"/>
  <c r="C9" i="243"/>
  <c r="B9" i="243"/>
  <c r="A9" i="243"/>
  <c r="G8" i="243"/>
  <c r="F8" i="243"/>
  <c r="E8" i="243"/>
  <c r="D8" i="243"/>
  <c r="C8" i="243"/>
  <c r="B8" i="243"/>
  <c r="A8" i="243"/>
  <c r="G7" i="243"/>
  <c r="F7" i="243"/>
  <c r="E7" i="243"/>
  <c r="D7" i="243"/>
  <c r="C7" i="243"/>
  <c r="B7" i="243"/>
  <c r="A7" i="243"/>
  <c r="G6" i="243"/>
  <c r="F6" i="243"/>
  <c r="E6" i="243"/>
  <c r="D6" i="243"/>
  <c r="C6" i="243"/>
  <c r="B6" i="243"/>
  <c r="A6" i="243"/>
  <c r="A4" i="243"/>
  <c r="A3" i="243"/>
  <c r="B4" i="242"/>
  <c r="B3" i="242"/>
  <c r="A4" i="241"/>
  <c r="A3" i="241"/>
  <c r="B11" i="240"/>
  <c r="B10" i="240"/>
  <c r="B9" i="240"/>
  <c r="B8" i="240"/>
  <c r="B7" i="240"/>
  <c r="B6" i="240"/>
  <c r="A4" i="240"/>
  <c r="A3" i="240"/>
  <c r="C12" i="239"/>
  <c r="D11" i="239"/>
  <c r="C11" i="239"/>
  <c r="A4" i="239"/>
  <c r="A3" i="239"/>
  <c r="A4" i="301"/>
  <c r="A3" i="301"/>
  <c r="B11" i="238"/>
  <c r="B10" i="238"/>
  <c r="B9" i="238"/>
  <c r="B8" i="238"/>
  <c r="B7" i="238"/>
  <c r="B6" i="238"/>
  <c r="A4" i="238"/>
  <c r="A3" i="238"/>
  <c r="A3" i="237"/>
  <c r="A4" i="236"/>
  <c r="A3" i="236"/>
  <c r="A4" i="235"/>
  <c r="A3" i="235"/>
  <c r="B9" i="234"/>
  <c r="B8" i="234"/>
  <c r="B7" i="234"/>
  <c r="A4" i="234"/>
  <c r="A3" i="234"/>
  <c r="I10" i="233"/>
  <c r="I9" i="233"/>
  <c r="I8" i="233"/>
  <c r="I7" i="233"/>
  <c r="A3" i="298"/>
  <c r="D32" i="299"/>
  <c r="D31" i="299"/>
  <c r="D30" i="299"/>
  <c r="D29" i="299"/>
  <c r="D28" i="299"/>
  <c r="D27" i="299"/>
  <c r="D26" i="299"/>
  <c r="D25" i="299"/>
  <c r="D24" i="299"/>
  <c r="D23" i="299"/>
  <c r="D22" i="299"/>
  <c r="D21" i="299"/>
  <c r="D20" i="299"/>
  <c r="D19" i="299"/>
  <c r="D18" i="299"/>
  <c r="D17" i="299"/>
  <c r="D16" i="299"/>
  <c r="D15" i="299"/>
  <c r="D14" i="299"/>
  <c r="D13" i="299"/>
  <c r="D12" i="299"/>
  <c r="D11" i="299"/>
  <c r="D10" i="299"/>
  <c r="D9" i="299"/>
  <c r="D8" i="299"/>
  <c r="D7" i="299"/>
  <c r="A4" i="299"/>
  <c r="A3" i="299"/>
  <c r="A4" i="297"/>
  <c r="A3" i="297"/>
  <c r="A4" i="276"/>
  <c r="A3" i="276"/>
  <c r="A4" i="167"/>
  <c r="A3" i="167"/>
  <c r="A4" i="274"/>
  <c r="A3" i="274"/>
  <c r="A4" i="282"/>
  <c r="A3" i="282"/>
  <c r="A4" i="281"/>
  <c r="A3" i="281"/>
  <c r="A4" i="271"/>
  <c r="A3" i="271"/>
  <c r="B17" i="280"/>
  <c r="A4" i="280"/>
  <c r="A3" i="280"/>
  <c r="A4" i="137"/>
  <c r="A3" i="137"/>
  <c r="A4" i="165"/>
  <c r="A3" i="165"/>
  <c r="A4" i="166"/>
  <c r="A3" i="166"/>
  <c r="A4" i="136"/>
  <c r="A3" i="136"/>
  <c r="A4" i="160"/>
  <c r="A3" i="160"/>
  <c r="A4" i="135"/>
  <c r="A3" i="135"/>
  <c r="A4" i="134"/>
  <c r="A3" i="134"/>
  <c r="A4" i="133"/>
  <c r="A3" i="133"/>
  <c r="A4" i="202"/>
  <c r="A3" i="202"/>
  <c r="A4" i="201"/>
  <c r="A3" i="201"/>
  <c r="A4" i="200"/>
  <c r="A3" i="200"/>
  <c r="A4" i="199"/>
  <c r="A3" i="199"/>
  <c r="A4" i="206"/>
  <c r="A3" i="206"/>
  <c r="A4" i="205"/>
  <c r="A3" i="205"/>
  <c r="A4" i="204"/>
  <c r="A3" i="204"/>
  <c r="D17" i="203"/>
  <c r="C17" i="203"/>
  <c r="B17" i="203"/>
  <c r="A4" i="203"/>
  <c r="A3" i="203"/>
  <c r="A4" i="132"/>
  <c r="A3" i="132"/>
  <c r="A4" i="131"/>
  <c r="A3" i="131"/>
  <c r="A4" i="130"/>
  <c r="A3" i="130"/>
  <c r="D17" i="129"/>
  <c r="C17" i="129"/>
  <c r="B17" i="129"/>
  <c r="A4" i="129"/>
  <c r="A3" i="129"/>
  <c r="D8" i="128"/>
  <c r="A4" i="128"/>
  <c r="A3" i="128"/>
  <c r="A4" i="127"/>
  <c r="A3" i="127"/>
  <c r="B17" i="126"/>
  <c r="C15" i="126"/>
  <c r="C14" i="126"/>
  <c r="C13" i="126"/>
  <c r="C12" i="126"/>
  <c r="C11" i="126"/>
  <c r="C10" i="126"/>
  <c r="C9" i="126"/>
  <c r="C8" i="126"/>
  <c r="C7" i="126"/>
  <c r="A4" i="126"/>
  <c r="A3" i="126"/>
  <c r="A4" i="125"/>
  <c r="A3" i="125"/>
  <c r="A4" i="124"/>
  <c r="A3" i="124"/>
  <c r="A4" i="123"/>
  <c r="A3" i="123"/>
  <c r="B17" i="122"/>
  <c r="A4" i="122"/>
  <c r="A3" i="122"/>
  <c r="A4" i="121"/>
  <c r="A3" i="121"/>
  <c r="A4" i="120"/>
  <c r="A3" i="120"/>
  <c r="A4" i="119"/>
  <c r="A3" i="119"/>
  <c r="A4" i="118"/>
  <c r="A3" i="118"/>
  <c r="B17" i="117"/>
  <c r="C15" i="117"/>
  <c r="A4" i="117"/>
  <c r="A3" i="117"/>
  <c r="A4" i="209"/>
  <c r="A3" i="209"/>
  <c r="A4" i="208"/>
  <c r="A3" i="208"/>
  <c r="K9" i="207"/>
  <c r="K10" i="207" s="1"/>
  <c r="J9" i="207"/>
  <c r="J10" i="207" s="1"/>
  <c r="I9" i="207"/>
  <c r="I10" i="207" s="1"/>
  <c r="H9" i="207"/>
  <c r="H10" i="207" s="1"/>
  <c r="G9" i="207"/>
  <c r="G10" i="207" s="1"/>
  <c r="F9" i="207"/>
  <c r="F10" i="207" s="1"/>
  <c r="E9" i="207"/>
  <c r="E10" i="207" s="1"/>
  <c r="D9" i="207"/>
  <c r="D10" i="207" s="1"/>
  <c r="C9" i="207"/>
  <c r="C10" i="207" s="1"/>
  <c r="B9" i="207"/>
  <c r="B10" i="207" s="1"/>
  <c r="A4" i="207"/>
  <c r="A3" i="207"/>
  <c r="C27" i="198"/>
  <c r="B27" i="198"/>
  <c r="A4" i="198"/>
  <c r="A3" i="198"/>
  <c r="A4" i="116"/>
  <c r="A3" i="116"/>
  <c r="C19" i="115"/>
  <c r="B19" i="115"/>
  <c r="A3" i="115"/>
  <c r="A4" i="114"/>
  <c r="A3" i="114"/>
  <c r="A4" i="113"/>
  <c r="A3" i="113"/>
  <c r="A4" i="112"/>
  <c r="A3" i="112"/>
  <c r="A4" i="111"/>
  <c r="A3" i="111"/>
  <c r="E15" i="110"/>
  <c r="D15" i="110"/>
  <c r="D15" i="109"/>
  <c r="D14" i="109"/>
  <c r="E14" i="109" s="1"/>
  <c r="D13" i="109"/>
  <c r="E13" i="109" s="1"/>
  <c r="D12" i="109"/>
  <c r="E12" i="109" s="1"/>
  <c r="D11" i="109"/>
  <c r="E11" i="109" s="1"/>
  <c r="D10" i="109"/>
  <c r="E10" i="109" s="1"/>
  <c r="D9" i="109"/>
  <c r="E9" i="109" s="1"/>
  <c r="D8" i="109"/>
  <c r="E8" i="109" s="1"/>
  <c r="D7" i="109"/>
  <c r="E7" i="109" s="1"/>
  <c r="D6" i="109"/>
  <c r="E6" i="109" s="1"/>
  <c r="A3" i="109"/>
  <c r="A4" i="108"/>
  <c r="A3" i="108"/>
  <c r="A4" i="107"/>
  <c r="A3" i="107"/>
  <c r="A4" i="106"/>
  <c r="A3" i="106"/>
  <c r="A4" i="105"/>
  <c r="A3" i="105"/>
  <c r="D15" i="104"/>
  <c r="D14" i="104"/>
  <c r="D13" i="104"/>
  <c r="D12" i="104"/>
  <c r="D11" i="104"/>
  <c r="D10" i="104"/>
  <c r="D9" i="104"/>
  <c r="D8" i="104"/>
  <c r="D7" i="104"/>
  <c r="D6" i="104"/>
  <c r="A4" i="104"/>
  <c r="A3" i="104"/>
  <c r="A4" i="103"/>
  <c r="A3" i="103"/>
  <c r="B17" i="102"/>
  <c r="C17" i="102" s="1"/>
  <c r="C15" i="102"/>
  <c r="C14" i="102"/>
  <c r="C13" i="102"/>
  <c r="C12" i="102"/>
  <c r="C11" i="102"/>
  <c r="C10" i="102"/>
  <c r="C9" i="102"/>
  <c r="C8" i="102"/>
  <c r="C7" i="102"/>
  <c r="A4" i="102"/>
  <c r="A3" i="102"/>
  <c r="D25" i="101"/>
  <c r="D24" i="101"/>
  <c r="D23" i="101"/>
  <c r="D22" i="101"/>
  <c r="D21" i="101"/>
  <c r="D20" i="101"/>
  <c r="D19" i="101"/>
  <c r="D18" i="101"/>
  <c r="D17" i="101"/>
  <c r="D16" i="101"/>
  <c r="D15" i="101"/>
  <c r="D14" i="101"/>
  <c r="D13" i="101"/>
  <c r="D12" i="101"/>
  <c r="D11" i="101"/>
  <c r="D10" i="101"/>
  <c r="D9" i="101"/>
  <c r="D8" i="101"/>
  <c r="D7" i="101"/>
  <c r="D6" i="101"/>
  <c r="A4" i="101"/>
  <c r="A3" i="101"/>
  <c r="A4" i="100"/>
  <c r="A3" i="100"/>
  <c r="A4" i="99"/>
  <c r="A3" i="99"/>
  <c r="A4" i="98"/>
  <c r="A3" i="98"/>
  <c r="A4" i="97"/>
  <c r="A3" i="97"/>
  <c r="A4" i="96"/>
  <c r="A3" i="96"/>
  <c r="A4" i="95"/>
  <c r="A3" i="95"/>
  <c r="A4" i="267"/>
  <c r="A3" i="267"/>
  <c r="A4" i="94"/>
  <c r="A3" i="94"/>
  <c r="B17" i="93"/>
  <c r="C17" i="93" s="1"/>
  <c r="C15" i="93"/>
  <c r="C14" i="93"/>
  <c r="C13" i="93"/>
  <c r="C12" i="93"/>
  <c r="C11" i="93"/>
  <c r="C10" i="93"/>
  <c r="C9" i="93"/>
  <c r="C8" i="93"/>
  <c r="C7" i="93"/>
  <c r="A4" i="93"/>
  <c r="A3" i="93"/>
  <c r="A4" i="92"/>
  <c r="A3" i="92"/>
  <c r="A4" i="91"/>
  <c r="A3" i="91"/>
  <c r="A4" i="90"/>
  <c r="A3" i="90"/>
  <c r="A4" i="89"/>
  <c r="A3" i="89"/>
  <c r="A4" i="88"/>
  <c r="A3" i="88"/>
  <c r="A4" i="87"/>
  <c r="A3" i="87"/>
  <c r="A4" i="86"/>
  <c r="A3" i="86"/>
  <c r="I12" i="85"/>
  <c r="H12" i="85"/>
  <c r="G12" i="85"/>
  <c r="F12" i="85"/>
  <c r="E12" i="85"/>
  <c r="D12" i="85"/>
  <c r="C12" i="85"/>
  <c r="B12" i="85"/>
  <c r="A4" i="85"/>
  <c r="A3" i="85"/>
  <c r="A15" i="84"/>
  <c r="C15" i="84" s="1"/>
  <c r="A14" i="84"/>
  <c r="C14" i="84" s="1"/>
  <c r="A13" i="84"/>
  <c r="C13" i="84" s="1"/>
  <c r="A12" i="84"/>
  <c r="C12" i="84" s="1"/>
  <c r="A11" i="84"/>
  <c r="C11" i="84" s="1"/>
  <c r="A10" i="84"/>
  <c r="C10" i="84" s="1"/>
  <c r="A9" i="84"/>
  <c r="C9" i="84" s="1"/>
  <c r="A8" i="84"/>
  <c r="C8" i="84" s="1"/>
  <c r="A7" i="84"/>
  <c r="C7" i="84" s="1"/>
  <c r="F7" i="84" s="1"/>
  <c r="A6" i="84"/>
  <c r="A4" i="84"/>
  <c r="A3" i="84"/>
  <c r="A4" i="83"/>
  <c r="A3" i="83"/>
  <c r="A4" i="82"/>
  <c r="A3" i="82"/>
  <c r="B17" i="81"/>
  <c r="B18" i="81" s="1"/>
  <c r="C15" i="81"/>
  <c r="A4" i="81"/>
  <c r="A3" i="81"/>
  <c r="A4" i="80"/>
  <c r="A3" i="80"/>
  <c r="A4" i="79"/>
  <c r="A3" i="79"/>
  <c r="A4" i="78"/>
  <c r="A3" i="78"/>
  <c r="B47" i="77"/>
  <c r="A4" i="77"/>
  <c r="A3" i="77"/>
  <c r="B30" i="231"/>
  <c r="A4" i="231"/>
  <c r="A3" i="231"/>
  <c r="B26" i="230"/>
  <c r="A4" i="230"/>
  <c r="A3" i="230"/>
  <c r="A4" i="229"/>
  <c r="A3" i="229"/>
  <c r="A4" i="73"/>
  <c r="A3" i="73"/>
  <c r="C12" i="72"/>
  <c r="A4" i="72"/>
  <c r="A3" i="72"/>
  <c r="A4" i="163"/>
  <c r="A3" i="163"/>
  <c r="A20" i="164"/>
  <c r="A19" i="164"/>
  <c r="A4" i="164"/>
  <c r="A3" i="164"/>
  <c r="A4" i="71"/>
  <c r="A3" i="71"/>
  <c r="A4" i="70"/>
  <c r="A3" i="70"/>
  <c r="A4" i="69"/>
  <c r="A3" i="69"/>
  <c r="C11" i="68"/>
  <c r="A4" i="68"/>
  <c r="A3" i="68"/>
  <c r="A4" i="67"/>
  <c r="A3" i="67"/>
  <c r="A4" i="66"/>
  <c r="A3" i="66"/>
  <c r="A4" i="65"/>
  <c r="A3" i="65"/>
  <c r="C15" i="64"/>
  <c r="A4" i="64"/>
  <c r="A3" i="64"/>
  <c r="A4" i="63"/>
  <c r="A3" i="63"/>
  <c r="A3" i="62"/>
  <c r="A4" i="61"/>
  <c r="A3" i="61"/>
  <c r="E15" i="60"/>
  <c r="E14" i="60"/>
  <c r="E13" i="60"/>
  <c r="E12" i="60"/>
  <c r="E11" i="60"/>
  <c r="E10" i="60"/>
  <c r="E9" i="60"/>
  <c r="E8" i="60"/>
  <c r="E7" i="60"/>
  <c r="E6" i="60"/>
  <c r="A4" i="60"/>
  <c r="A3" i="60"/>
  <c r="A4" i="59"/>
  <c r="A3" i="59"/>
  <c r="E15" i="58"/>
  <c r="E14" i="58"/>
  <c r="E13" i="58"/>
  <c r="E12" i="58"/>
  <c r="E11" i="58"/>
  <c r="E10" i="58"/>
  <c r="E9" i="58"/>
  <c r="E8" i="58"/>
  <c r="E7" i="58"/>
  <c r="E6" i="58"/>
  <c r="A4" i="58"/>
  <c r="A3" i="58"/>
  <c r="A4" i="57"/>
  <c r="A3" i="57"/>
  <c r="A4" i="56"/>
  <c r="A3" i="56"/>
  <c r="A4" i="54"/>
  <c r="A3" i="54"/>
  <c r="A4" i="53"/>
  <c r="A3" i="53"/>
  <c r="A4" i="52"/>
  <c r="A3" i="52"/>
  <c r="A4" i="51"/>
  <c r="A3" i="51"/>
  <c r="B17" i="50"/>
  <c r="C17" i="50" s="1"/>
  <c r="C15" i="50"/>
  <c r="C14" i="50"/>
  <c r="C13" i="50"/>
  <c r="C12" i="50"/>
  <c r="C11" i="50"/>
  <c r="C10" i="50"/>
  <c r="C9" i="50"/>
  <c r="C8" i="50"/>
  <c r="C7" i="50"/>
  <c r="A4" i="50"/>
  <c r="A3" i="50"/>
  <c r="C27" i="49"/>
  <c r="B27" i="49"/>
  <c r="A4" i="49"/>
  <c r="A3" i="49"/>
  <c r="A4" i="48"/>
  <c r="A3" i="48"/>
  <c r="A4" i="47"/>
  <c r="A3" i="47"/>
  <c r="B20" i="46"/>
  <c r="B19" i="46"/>
  <c r="B18" i="46"/>
  <c r="A4" i="46"/>
  <c r="A3" i="46"/>
  <c r="A4" i="45"/>
  <c r="A3" i="45"/>
  <c r="A4" i="44"/>
  <c r="A3" i="44"/>
  <c r="A4" i="43"/>
  <c r="A3" i="43"/>
  <c r="A4" i="42"/>
  <c r="A3" i="42"/>
  <c r="A4" i="41"/>
  <c r="A3" i="41"/>
  <c r="A4" i="40"/>
  <c r="A3" i="40"/>
  <c r="C17" i="39"/>
  <c r="B17" i="39"/>
  <c r="A17" i="39" s="1"/>
  <c r="C15" i="39"/>
  <c r="C14" i="39"/>
  <c r="C13" i="39"/>
  <c r="C12" i="39"/>
  <c r="C11" i="39"/>
  <c r="C10" i="39"/>
  <c r="C9" i="39"/>
  <c r="C8" i="39"/>
  <c r="C7" i="39"/>
  <c r="A4" i="39"/>
  <c r="A3" i="39"/>
  <c r="C22" i="38"/>
  <c r="B22" i="38"/>
  <c r="A4" i="38"/>
  <c r="A3" i="38"/>
  <c r="A4" i="37"/>
  <c r="A3" i="37"/>
  <c r="B26" i="36"/>
  <c r="A4" i="36"/>
  <c r="A3" i="36"/>
  <c r="B30" i="35"/>
  <c r="A4" i="35"/>
  <c r="A3" i="35"/>
  <c r="A4" i="34"/>
  <c r="A3" i="34"/>
  <c r="A4" i="33"/>
  <c r="A3" i="33"/>
  <c r="M32" i="32"/>
  <c r="A4" i="32"/>
  <c r="A3" i="32"/>
  <c r="A4" i="31"/>
  <c r="A3" i="31"/>
  <c r="A4" i="30"/>
  <c r="A3" i="30"/>
  <c r="A4" i="29"/>
  <c r="A3" i="29"/>
  <c r="A4" i="28"/>
  <c r="A3" i="28"/>
  <c r="A4" i="27"/>
  <c r="A3" i="27"/>
  <c r="A4" i="26"/>
  <c r="A3" i="26"/>
  <c r="B17" i="25"/>
  <c r="C17" i="25" s="1"/>
  <c r="A4" i="25"/>
  <c r="A3" i="25"/>
  <c r="A4" i="24"/>
  <c r="A3" i="24"/>
  <c r="A4" i="304"/>
  <c r="A3" i="304"/>
  <c r="A4" i="161"/>
  <c r="A3" i="161"/>
  <c r="A4" i="162"/>
  <c r="A3" i="162"/>
  <c r="A4" i="23"/>
  <c r="A3" i="23"/>
  <c r="A4" i="303"/>
  <c r="A3" i="303"/>
  <c r="A4" i="22"/>
  <c r="A3" i="22"/>
  <c r="A4" i="21"/>
  <c r="A3" i="21"/>
  <c r="C13" i="20"/>
  <c r="C11" i="20"/>
  <c r="A4" i="20"/>
  <c r="A3" i="20"/>
  <c r="A4" i="19"/>
  <c r="A3" i="19"/>
  <c r="A4" i="18"/>
  <c r="A3" i="18"/>
  <c r="B17" i="17"/>
  <c r="C17" i="17" s="1"/>
  <c r="C15" i="17"/>
  <c r="C14" i="17"/>
  <c r="C13" i="17"/>
  <c r="C12" i="17"/>
  <c r="C11" i="17"/>
  <c r="C10" i="17"/>
  <c r="C9" i="17"/>
  <c r="C8" i="17"/>
  <c r="C7" i="17"/>
  <c r="A4" i="17"/>
  <c r="A3" i="17"/>
  <c r="A4" i="16"/>
  <c r="A3" i="16"/>
  <c r="E15" i="15"/>
  <c r="A4" i="15"/>
  <c r="A3" i="15"/>
  <c r="A4" i="14"/>
  <c r="A3" i="14"/>
  <c r="A4" i="13"/>
  <c r="A3" i="13"/>
  <c r="E14" i="12"/>
  <c r="E13" i="12"/>
  <c r="E12" i="12"/>
  <c r="E11" i="12"/>
  <c r="E10" i="12"/>
  <c r="E9" i="12"/>
  <c r="E8" i="12"/>
  <c r="E7" i="12"/>
  <c r="E6" i="12"/>
  <c r="A4" i="12"/>
  <c r="A3" i="12"/>
  <c r="G14" i="277"/>
  <c r="F14" i="277"/>
  <c r="E14" i="277"/>
  <c r="D14" i="277"/>
  <c r="C14" i="277"/>
  <c r="B14" i="277"/>
  <c r="A4" i="196"/>
  <c r="A3" i="196"/>
  <c r="B14" i="11"/>
  <c r="A4" i="11"/>
  <c r="A3" i="11"/>
  <c r="F12" i="10"/>
  <c r="E12" i="10"/>
  <c r="E17" i="10" s="1"/>
  <c r="D12" i="10"/>
  <c r="C12" i="10"/>
  <c r="B12" i="10"/>
  <c r="A4" i="10"/>
  <c r="A3" i="10"/>
  <c r="A4" i="9"/>
  <c r="A3" i="9"/>
  <c r="A4" i="8"/>
  <c r="A3" i="8"/>
  <c r="A4" i="197"/>
  <c r="A3" i="197"/>
  <c r="B12" i="7"/>
  <c r="A4" i="7"/>
  <c r="A3" i="7"/>
  <c r="A4" i="6"/>
  <c r="A3" i="6"/>
  <c r="A4" i="5"/>
  <c r="A3" i="5"/>
  <c r="A4" i="4"/>
  <c r="A3" i="4"/>
  <c r="B19" i="3"/>
  <c r="A4" i="3"/>
  <c r="A3" i="3"/>
  <c r="A4" i="2"/>
  <c r="A3" i="2"/>
  <c r="A4" i="1"/>
  <c r="D4" i="1" s="1"/>
  <c r="C6" i="84" l="1"/>
  <c r="D6" i="84"/>
  <c r="F8" i="109"/>
  <c r="F10" i="109"/>
  <c r="F12" i="109"/>
  <c r="F14" i="109"/>
  <c r="D6" i="1"/>
  <c r="B6" i="1"/>
  <c r="C6" i="1" s="1"/>
  <c r="D5" i="1"/>
  <c r="B5" i="1"/>
  <c r="C5" i="1" s="1"/>
  <c r="B7" i="1"/>
  <c r="C7" i="1" s="1"/>
  <c r="D7" i="1"/>
  <c r="F7" i="109"/>
  <c r="F9" i="109"/>
  <c r="F11" i="109"/>
  <c r="F13" i="109"/>
  <c r="F16" i="12"/>
  <c r="B4" i="1"/>
  <c r="C4" i="1" s="1"/>
  <c r="G7" i="10"/>
  <c r="G9" i="10"/>
  <c r="G11" i="10"/>
  <c r="G6" i="10"/>
  <c r="G8" i="10"/>
  <c r="G10" i="10"/>
  <c r="G12" i="10"/>
  <c r="F13" i="10"/>
  <c r="E18" i="10"/>
  <c r="H18" i="196"/>
  <c r="H7" i="243"/>
  <c r="E16" i="10"/>
  <c r="E17" i="60"/>
  <c r="F17" i="60" s="1"/>
  <c r="F8" i="84"/>
  <c r="F9" i="84" s="1"/>
  <c r="F10" i="84" s="1"/>
  <c r="F11" i="84" s="1"/>
  <c r="F12" i="84" s="1"/>
  <c r="F13" i="84" s="1"/>
  <c r="F14" i="84" s="1"/>
  <c r="F15" i="84" s="1"/>
  <c r="F16" i="84" s="1"/>
  <c r="M9" i="32"/>
  <c r="M11" i="32"/>
  <c r="M13" i="32"/>
  <c r="M15" i="32"/>
  <c r="M17" i="32"/>
  <c r="M19" i="32"/>
  <c r="M21" i="32"/>
  <c r="M23" i="32"/>
  <c r="M25" i="32"/>
  <c r="M27" i="32"/>
  <c r="M29" i="32"/>
  <c r="M31" i="32"/>
  <c r="M6" i="32"/>
  <c r="M8" i="32"/>
  <c r="M10" i="32"/>
  <c r="M12" i="32"/>
  <c r="M14" i="32"/>
  <c r="M16" i="32"/>
  <c r="M18" i="32"/>
  <c r="M20" i="32"/>
  <c r="M22" i="32"/>
  <c r="M24" i="32"/>
  <c r="M26" i="32"/>
  <c r="M28" i="32"/>
  <c r="M30" i="32"/>
  <c r="F14" i="15"/>
  <c r="F15" i="15"/>
  <c r="E15" i="62"/>
  <c r="E16" i="58"/>
  <c r="E16" i="60"/>
  <c r="E17" i="12"/>
  <c r="E15" i="12"/>
  <c r="D17" i="15"/>
  <c r="E17" i="15" s="1"/>
  <c r="F15" i="58"/>
  <c r="B6" i="84"/>
  <c r="D7" i="84"/>
  <c r="G7" i="84" s="1"/>
  <c r="B7" i="84"/>
  <c r="E7" i="84" s="1"/>
  <c r="D8" i="84"/>
  <c r="B8" i="84"/>
  <c r="D9" i="84"/>
  <c r="B9" i="84"/>
  <c r="D10" i="84"/>
  <c r="B10" i="84"/>
  <c r="D11" i="84"/>
  <c r="B11" i="84"/>
  <c r="D12" i="84"/>
  <c r="B12" i="84"/>
  <c r="D13" i="84"/>
  <c r="B13" i="84"/>
  <c r="D14" i="84"/>
  <c r="B14" i="84"/>
  <c r="D15" i="84"/>
  <c r="B15" i="84"/>
  <c r="E17" i="109"/>
  <c r="E18" i="109" s="1"/>
  <c r="E15" i="109"/>
  <c r="D17" i="109"/>
  <c r="E14" i="10"/>
  <c r="F10" i="238" l="1"/>
  <c r="F11" i="238"/>
  <c r="H11" i="238"/>
  <c r="B10" i="234"/>
  <c r="I11" i="233"/>
  <c r="B11" i="234"/>
  <c r="J11" i="233"/>
  <c r="E8" i="84"/>
  <c r="E9" i="84" s="1"/>
  <c r="E10" i="84" s="1"/>
  <c r="E11" i="84" s="1"/>
  <c r="E12" i="84" s="1"/>
  <c r="E13" i="84" s="1"/>
  <c r="E14" i="84" s="1"/>
  <c r="E15" i="84" s="1"/>
  <c r="E16" i="84" s="1"/>
  <c r="G8" i="84"/>
  <c r="G9" i="84" s="1"/>
  <c r="G10" i="84" s="1"/>
  <c r="G11" i="84" s="1"/>
  <c r="G12" i="84" s="1"/>
  <c r="G13" i="84" s="1"/>
  <c r="G14" i="84" s="1"/>
  <c r="G15" i="84" s="1"/>
  <c r="G16" i="84" s="1"/>
  <c r="E16" i="109"/>
  <c r="F15" i="109"/>
  <c r="H10" i="238" l="1"/>
  <c r="G17" i="84"/>
  <c r="F17" i="84"/>
  <c r="B13" i="238" l="1"/>
  <c r="D13" i="252"/>
  <c r="C12" i="238" l="1"/>
  <c r="C13" i="238"/>
  <c r="D12" i="238"/>
  <c r="D13" i="238"/>
  <c r="E12" i="238"/>
  <c r="E13" i="238"/>
  <c r="B12" i="238"/>
  <c r="E6" i="308"/>
  <c r="E6" i="307"/>
  <c r="E6" i="306"/>
  <c r="D8" i="308"/>
  <c r="D8" i="306"/>
  <c r="D8" i="307"/>
  <c r="D6" i="307"/>
  <c r="D6" i="306"/>
  <c r="D6" i="308"/>
  <c r="D7" i="308"/>
  <c r="D7" i="307"/>
  <c r="D7" i="306"/>
  <c r="C8" i="308"/>
  <c r="C8" i="307"/>
  <c r="C8" i="306"/>
  <c r="C6" i="308"/>
  <c r="C6" i="307"/>
  <c r="C6" i="306"/>
  <c r="C7" i="308"/>
  <c r="C7" i="307"/>
  <c r="C7" i="306"/>
  <c r="E8" i="308"/>
  <c r="E8" i="307"/>
  <c r="E8" i="306"/>
  <c r="E7" i="307"/>
  <c r="E7" i="308"/>
  <c r="E7" i="306"/>
  <c r="B8" i="308"/>
  <c r="B8" i="306"/>
  <c r="B8" i="307"/>
  <c r="B6" i="307"/>
  <c r="B6" i="308"/>
  <c r="B6" i="306"/>
  <c r="B7" i="308"/>
  <c r="B7" i="307"/>
  <c r="B7" i="306"/>
  <c r="D13" i="273"/>
  <c r="E13" i="256"/>
  <c r="B13" i="256"/>
  <c r="D13" i="256"/>
  <c r="C13" i="256"/>
  <c r="C13" i="273" l="1"/>
  <c r="C13" i="252"/>
  <c r="B13" i="273"/>
  <c r="B13" i="252"/>
  <c r="E13" i="273"/>
  <c r="E13" i="252"/>
  <c r="G6" i="307"/>
  <c r="G6" i="308"/>
  <c r="G6" i="306"/>
  <c r="G8" i="308"/>
  <c r="G8" i="307"/>
  <c r="G8" i="306"/>
  <c r="G7" i="308"/>
  <c r="G7" i="306"/>
  <c r="G7" i="307"/>
  <c r="G13" i="256"/>
  <c r="G13" i="273" l="1"/>
  <c r="G13" i="252"/>
  <c r="B12" i="234"/>
  <c r="H12" i="238" l="1"/>
  <c r="H13" i="238"/>
</calcChain>
</file>

<file path=xl/sharedStrings.xml><?xml version="1.0" encoding="utf-8"?>
<sst xmlns="http://schemas.openxmlformats.org/spreadsheetml/2006/main" count="4481" uniqueCount="1652">
  <si>
    <t>Figura 4.5: Evolução da quantidade de carga paga transportada – Mercados Doméstico e Internacional – 2003 a 2012</t>
  </si>
  <si>
    <t>Figura 4.6: Variação anual da quantidade de carga paga transportada – Mercados Doméstico e Internacional – 2004 a 2012</t>
  </si>
  <si>
    <t>Tipo de Pessoal</t>
  </si>
  <si>
    <t>2011</t>
  </si>
  <si>
    <t>2012</t>
  </si>
  <si>
    <t>Pilotos e Co-pilotos</t>
  </si>
  <si>
    <t>Outras</t>
  </si>
  <si>
    <t>Empresa</t>
  </si>
  <si>
    <t>TAM</t>
  </si>
  <si>
    <t>Índústria</t>
  </si>
  <si>
    <t>Indústria</t>
  </si>
  <si>
    <t>Figura 4.30: Evolução da quantidade de carga paga transportada – Mercado Doméstico – 2003 a 2012</t>
  </si>
  <si>
    <t>Figura 4.31: Variação anual da quantidade de carga paga transportada – Mercado Doméstico – 2004 a 2012</t>
  </si>
  <si>
    <t>Figura 4.32: Participação das quatro principais empresas em termos de carga paga transportada – Mercado Doméstico – 2012</t>
  </si>
  <si>
    <t>Figura 4.33: Variação da carga paga transportada com relação ao ano anterior – Por empresa – Mercado Doméstico – 2012</t>
  </si>
  <si>
    <t>Figura 4.34: Carga paga transportada nas 20 principais rotas – Mercado Doméstico – 2012</t>
  </si>
  <si>
    <t>Figura 4.35: Carga paga despachada por unidade da federação – Mercado Doméstico – 2012</t>
  </si>
  <si>
    <t>Figura 4.52: Evolução da quantidade de carga paga transportada – Mercado Internacional – 2003 a 2012</t>
  </si>
  <si>
    <t>Figura 4.56: Participação das principais empresas na quantidade de carga paga transportada – Mercado Internacional – 2012</t>
  </si>
  <si>
    <t>Figura 4.59: Quantidade de carga paga transportada entre Brasil e demais 20 principais destinos internacionais – Mercado Internacional – 2012</t>
  </si>
  <si>
    <t>Ano</t>
  </si>
  <si>
    <t>Variação % do PIB</t>
  </si>
  <si>
    <t>R$/US$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</si>
  <si>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</si>
  <si>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</si>
  <si>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</si>
  <si>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</si>
  <si>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</si>
  <si>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</si>
  <si>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</si>
  <si>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</si>
  <si>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</si>
  <si>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</si>
  <si>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</si>
  <si>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</si>
  <si>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Mês</t>
  </si>
  <si>
    <t>Airbus</t>
  </si>
  <si>
    <t>ATR</t>
  </si>
  <si>
    <t>Fokker</t>
  </si>
  <si>
    <t>Assentos de Passageiro Instalados</t>
  </si>
  <si>
    <t>0 (cargueiros)</t>
  </si>
  <si>
    <t>Até 50</t>
  </si>
  <si>
    <t>51 a 100</t>
  </si>
  <si>
    <t>Quantidade de Aeronaves</t>
  </si>
  <si>
    <t>Total</t>
  </si>
  <si>
    <t>Internacional</t>
  </si>
  <si>
    <t>2009</t>
  </si>
  <si>
    <t>2010</t>
  </si>
  <si>
    <t>Variação % no número de Voos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</si>
  <si>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</si>
  <si>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</si>
  <si>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</si>
  <si>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</si>
  <si>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</si>
  <si>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</si>
  <si>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</si>
  <si>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</si>
  <si>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</si>
  <si>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</si>
  <si>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</si>
  <si>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</si>
  <si>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Gol</t>
  </si>
  <si>
    <t>Azul</t>
  </si>
  <si>
    <t>Avianca</t>
  </si>
  <si>
    <t>Passaredo</t>
  </si>
  <si>
    <t>Outros</t>
  </si>
  <si>
    <t>Quantidade de Decolagens</t>
  </si>
  <si>
    <t>Sudeste</t>
  </si>
  <si>
    <t>Região</t>
  </si>
  <si>
    <t>Nordeste</t>
  </si>
  <si>
    <t>Sul</t>
  </si>
  <si>
    <t>Centro-Oeste</t>
  </si>
  <si>
    <t>Norte</t>
  </si>
  <si>
    <t>Total de ASK</t>
  </si>
  <si>
    <t>Variação % no ASK - Azul</t>
  </si>
  <si>
    <t>Variação % no ASK - Avianca</t>
  </si>
  <si>
    <t>Unidade da Federação</t>
  </si>
  <si>
    <t>AM</t>
  </si>
  <si>
    <t>MG</t>
  </si>
  <si>
    <t>SP</t>
  </si>
  <si>
    <t>PA</t>
  </si>
  <si>
    <t>RS</t>
  </si>
  <si>
    <t>MT</t>
  </si>
  <si>
    <t>SC</t>
  </si>
  <si>
    <t>BA</t>
  </si>
  <si>
    <t>PR</t>
  </si>
  <si>
    <t>RJ</t>
  </si>
  <si>
    <t>MS</t>
  </si>
  <si>
    <t>GO</t>
  </si>
  <si>
    <t>RO</t>
  </si>
  <si>
    <t>AC</t>
  </si>
  <si>
    <t>AP</t>
  </si>
  <si>
    <t>TO</t>
  </si>
  <si>
    <t>PE</t>
  </si>
  <si>
    <t>PB</t>
  </si>
  <si>
    <t>MA</t>
  </si>
  <si>
    <t>CE</t>
  </si>
  <si>
    <t>ES</t>
  </si>
  <si>
    <t>RN</t>
  </si>
  <si>
    <t>SE</t>
  </si>
  <si>
    <t>RR</t>
  </si>
  <si>
    <t>PI</t>
  </si>
  <si>
    <t>AL</t>
  </si>
  <si>
    <t>DF</t>
  </si>
  <si>
    <t>Aeroporto</t>
  </si>
  <si>
    <t>Absa</t>
  </si>
  <si>
    <t>Sete</t>
  </si>
  <si>
    <t>TOTAL</t>
  </si>
  <si>
    <t>Empresas Brasileiras</t>
  </si>
  <si>
    <t>Empresas Estrangeiras</t>
  </si>
  <si>
    <t>Variação % do número de Voos</t>
  </si>
  <si>
    <t>Demais Brasileiras</t>
  </si>
  <si>
    <t>American Airlines</t>
  </si>
  <si>
    <t>Demais Estrangeiras</t>
  </si>
  <si>
    <t>Continente</t>
  </si>
  <si>
    <t>País</t>
  </si>
  <si>
    <t>HOLANDA</t>
  </si>
  <si>
    <t>EMIRADOS ÁRABES UNIDOS</t>
  </si>
  <si>
    <t>VENEZUELA</t>
  </si>
  <si>
    <t>MÉXICO</t>
  </si>
  <si>
    <t>ITÁLIA</t>
  </si>
  <si>
    <t>REINO UNIDO</t>
  </si>
  <si>
    <t>COLÔMBIA</t>
  </si>
  <si>
    <t>PERU</t>
  </si>
  <si>
    <t>ALEMANHA</t>
  </si>
  <si>
    <t>ESPANHA</t>
  </si>
  <si>
    <t>FRANÇA</t>
  </si>
  <si>
    <t>CHILE</t>
  </si>
  <si>
    <t>PORTUGAL</t>
  </si>
  <si>
    <t>ARGENTINA</t>
  </si>
  <si>
    <t>ESTADOS UNIDOS</t>
  </si>
  <si>
    <t>Variação % do ASK</t>
  </si>
  <si>
    <t>Variação % no RPK</t>
  </si>
  <si>
    <t>Variação % na Carga Paga Transportada</t>
  </si>
  <si>
    <t>Passageiros Pagos Transportados</t>
  </si>
  <si>
    <t>Passageiros Pagos Domésticos</t>
  </si>
  <si>
    <t>População Brasileira</t>
  </si>
  <si>
    <t>Milhares de Habitantes</t>
  </si>
  <si>
    <t>Variação % na quantidade de passageiros pagos</t>
  </si>
  <si>
    <t>Passageiros Pagos Embarcados</t>
  </si>
  <si>
    <t>Embarques de passageiros Pagos</t>
  </si>
  <si>
    <t>SBVT-ES</t>
  </si>
  <si>
    <t>SNPD-MG</t>
  </si>
  <si>
    <t>SBVG-MG</t>
  </si>
  <si>
    <t>SBAX-MG</t>
  </si>
  <si>
    <t>SBZM-MG</t>
  </si>
  <si>
    <t>SBGV-MG</t>
  </si>
  <si>
    <t>SBUR-MG</t>
  </si>
  <si>
    <t>SBIP-MG</t>
  </si>
  <si>
    <t>SBMK-MG</t>
  </si>
  <si>
    <t>SBBH-MG</t>
  </si>
  <si>
    <t>SBUL-MG</t>
  </si>
  <si>
    <t>SBCF-MG</t>
  </si>
  <si>
    <t>SBCB-RJ</t>
  </si>
  <si>
    <t>SBCP-RJ</t>
  </si>
  <si>
    <t>SBRJ-RJ</t>
  </si>
  <si>
    <t>SBGL-RJ</t>
  </si>
  <si>
    <t>SBML-SP</t>
  </si>
  <si>
    <t>SBAE-SP</t>
  </si>
  <si>
    <t>SBAU-SP</t>
  </si>
  <si>
    <t>SBSJ-SP</t>
  </si>
  <si>
    <t>SBDN-SP</t>
  </si>
  <si>
    <t>SBSR-SP</t>
  </si>
  <si>
    <t>SBRP-SP</t>
  </si>
  <si>
    <t>SBKP-SP</t>
  </si>
  <si>
    <t>SBSP-SP</t>
  </si>
  <si>
    <t>SBGR-SP</t>
  </si>
  <si>
    <t>SBTE-PI</t>
  </si>
  <si>
    <t>SBAR-SE</t>
  </si>
  <si>
    <t>SBKG-PB</t>
  </si>
  <si>
    <t>SBJP-PB</t>
  </si>
  <si>
    <t>SBMO-AL</t>
  </si>
  <si>
    <t>SBIZ-MA</t>
  </si>
  <si>
    <t>SBSL-MA</t>
  </si>
  <si>
    <t>SBJU-CE</t>
  </si>
  <si>
    <t>SBFZ-CE</t>
  </si>
  <si>
    <t>SBFN-PE</t>
  </si>
  <si>
    <t>SBPL-PE</t>
  </si>
  <si>
    <t>SBRF-PE</t>
  </si>
  <si>
    <t>SBLE-BA</t>
  </si>
  <si>
    <t>SBTC-BA</t>
  </si>
  <si>
    <t>SNBR-BA</t>
  </si>
  <si>
    <t>SBQV-BA</t>
  </si>
  <si>
    <t>SBIL-BA</t>
  </si>
  <si>
    <t>SBPS-BA</t>
  </si>
  <si>
    <t>SBSV-BA</t>
  </si>
  <si>
    <t>SBDB-MS</t>
  </si>
  <si>
    <t>SBDO-MS</t>
  </si>
  <si>
    <t>SBCR-MS</t>
  </si>
  <si>
    <t>SBCG-MS</t>
  </si>
  <si>
    <t>SBAT-MT</t>
  </si>
  <si>
    <t>SWSI-MT</t>
  </si>
  <si>
    <t>SBCY-MT</t>
  </si>
  <si>
    <t>SWLC-GO</t>
  </si>
  <si>
    <t>SBCN-GO</t>
  </si>
  <si>
    <t>SBGO-GO</t>
  </si>
  <si>
    <t>SBBR-DF</t>
  </si>
  <si>
    <t>SBCH-SC</t>
  </si>
  <si>
    <t>SBJV-SC</t>
  </si>
  <si>
    <t>SBNF-SC</t>
  </si>
  <si>
    <t>SBFL-SC</t>
  </si>
  <si>
    <t>SBPK-RS</t>
  </si>
  <si>
    <t>SBSM-RS</t>
  </si>
  <si>
    <t>SBPF-RS</t>
  </si>
  <si>
    <t>SBCX-RS</t>
  </si>
  <si>
    <t>SBPA-RS</t>
  </si>
  <si>
    <t>SBCA-PR</t>
  </si>
  <si>
    <t>SBMG-PR</t>
  </si>
  <si>
    <t>SBLO-PR</t>
  </si>
  <si>
    <t>SBFI-PR</t>
  </si>
  <si>
    <t>SBCT-PR</t>
  </si>
  <si>
    <t>SBBV-RR</t>
  </si>
  <si>
    <t>SBCZ-AC</t>
  </si>
  <si>
    <t>SBRB-AC</t>
  </si>
  <si>
    <t>SBMQ-AP</t>
  </si>
  <si>
    <t>SWGN-TO</t>
  </si>
  <si>
    <t>SBPJ-TO</t>
  </si>
  <si>
    <t>SBVH-RO</t>
  </si>
  <si>
    <t>SSKW-RO</t>
  </si>
  <si>
    <t>SBJI-RO</t>
  </si>
  <si>
    <t>SBPV-RO</t>
  </si>
  <si>
    <t>SWBC-AM</t>
  </si>
  <si>
    <t>SWCA-AM</t>
  </si>
  <si>
    <t>SWLB-AM</t>
  </si>
  <si>
    <t>SWEI-AM</t>
  </si>
  <si>
    <t>SBUA-AM</t>
  </si>
  <si>
    <t>SWKO-AM</t>
  </si>
  <si>
    <t>SBTT-AM</t>
  </si>
  <si>
    <t>SWPI-AM</t>
  </si>
  <si>
    <t>SBTF-AM</t>
  </si>
  <si>
    <t>SBUY-AM</t>
  </si>
  <si>
    <t>SBEG-AM</t>
  </si>
  <si>
    <t>SBTB-PA</t>
  </si>
  <si>
    <t>SBIH-PA</t>
  </si>
  <si>
    <t>SBCJ-PA</t>
  </si>
  <si>
    <t>SBHT-PA</t>
  </si>
  <si>
    <t>SBMA-PA</t>
  </si>
  <si>
    <t>SBSN-PA</t>
  </si>
  <si>
    <t>SBBE-PA</t>
  </si>
  <si>
    <t>Percentual de embarques de passageiros Pagos</t>
  </si>
  <si>
    <t>Variação percentual no número de embarques de passageiros Pagos</t>
  </si>
  <si>
    <t>Total de RPK</t>
  </si>
  <si>
    <t>Variação % do RPK</t>
  </si>
  <si>
    <t>Variação % da População</t>
  </si>
  <si>
    <t>Participação no RPK 2012</t>
  </si>
  <si>
    <t>Variação % do número de passageiros pagos</t>
  </si>
  <si>
    <t>CANADÁ</t>
  </si>
  <si>
    <t>ÁFRICA DO SUL</t>
  </si>
  <si>
    <t>RPK Empresas Brasileiras</t>
  </si>
  <si>
    <t>RPK Empresas Estrangeiras</t>
  </si>
  <si>
    <t>RPK/ASK</t>
  </si>
  <si>
    <t>Demais Empresas</t>
  </si>
  <si>
    <t>Cancelamentos</t>
  </si>
  <si>
    <t>Atrasos &gt; 30 min</t>
  </si>
  <si>
    <t>Atrasos &gt; 60 min</t>
  </si>
  <si>
    <t>Varição % no Índice de Cancelamentos</t>
  </si>
  <si>
    <t>Varição % no Índice de Atrasos &gt; 30 min</t>
  </si>
  <si>
    <t>Varição % no Índice de Atrasos &gt; 60 min</t>
  </si>
  <si>
    <t>Percentuais de Cancelamentos</t>
  </si>
  <si>
    <t>Preço da Tarifa</t>
  </si>
  <si>
    <t>Figura 1.1</t>
  </si>
  <si>
    <t>Figura 1.3</t>
  </si>
  <si>
    <t>Figura 1.4</t>
  </si>
  <si>
    <t>Figura 2.1</t>
  </si>
  <si>
    <t>Figura 2.2</t>
  </si>
  <si>
    <t>Figura 2.3</t>
  </si>
  <si>
    <t>Figura 2.4</t>
  </si>
  <si>
    <t>Figura 2.5</t>
  </si>
  <si>
    <t>Figura 2.6</t>
  </si>
  <si>
    <t>Figura 3.1</t>
  </si>
  <si>
    <t>Figura 3.2</t>
  </si>
  <si>
    <t>Figura 3.3</t>
  </si>
  <si>
    <t>Figura 3.4</t>
  </si>
  <si>
    <t>Figura 3.5</t>
  </si>
  <si>
    <t>Figura 3.6</t>
  </si>
  <si>
    <t>Figura 3.7</t>
  </si>
  <si>
    <t>Figura 3.8</t>
  </si>
  <si>
    <t>Figura 3.9</t>
  </si>
  <si>
    <t>Figura 3.10</t>
  </si>
  <si>
    <t>Figura 3.11</t>
  </si>
  <si>
    <t>Figura 3.12</t>
  </si>
  <si>
    <t>Figura 3.13</t>
  </si>
  <si>
    <t>Figura 3.14</t>
  </si>
  <si>
    <t>Figura 3.15</t>
  </si>
  <si>
    <t>Figura 3.16</t>
  </si>
  <si>
    <t>Figura 3.17</t>
  </si>
  <si>
    <t>Figura 3.18</t>
  </si>
  <si>
    <t>Figura 3.19</t>
  </si>
  <si>
    <t>Figura 3.20</t>
  </si>
  <si>
    <t>Figura 3.21</t>
  </si>
  <si>
    <t>Figura 3.22</t>
  </si>
  <si>
    <t>Figura 3.23</t>
  </si>
  <si>
    <t>Figura 3.24</t>
  </si>
  <si>
    <t>Figura 3.25</t>
  </si>
  <si>
    <t>Figura 3.26</t>
  </si>
  <si>
    <t>Figura 3.27</t>
  </si>
  <si>
    <t>Figura 3.28</t>
  </si>
  <si>
    <t>Figura 3.29</t>
  </si>
  <si>
    <t>Figura 3.30</t>
  </si>
  <si>
    <t>Figura 3.31</t>
  </si>
  <si>
    <t>Figura 3.32</t>
  </si>
  <si>
    <t>Figura 3.33</t>
  </si>
  <si>
    <t>Figura 3.34</t>
  </si>
  <si>
    <t>Figura 3.35</t>
  </si>
  <si>
    <t>Figura 3.36</t>
  </si>
  <si>
    <t>Figura 3.37</t>
  </si>
  <si>
    <t>Figura 3.38</t>
  </si>
  <si>
    <t>Figura 3.39</t>
  </si>
  <si>
    <t>Figura 3.40</t>
  </si>
  <si>
    <t>Figura 3.41</t>
  </si>
  <si>
    <t>Figura 3.42</t>
  </si>
  <si>
    <t>Figura 3.43</t>
  </si>
  <si>
    <t>Figura 3.44</t>
  </si>
  <si>
    <t>Figura 3.45</t>
  </si>
  <si>
    <t>Figura 3.46</t>
  </si>
  <si>
    <t>Figura 3.47</t>
  </si>
  <si>
    <t>Figura 4.1</t>
  </si>
  <si>
    <t>Figura 4.2</t>
  </si>
  <si>
    <t>Figura 4.3</t>
  </si>
  <si>
    <t>Figura 4.4</t>
  </si>
  <si>
    <t>Figura 4.5</t>
  </si>
  <si>
    <t>Figura 4.6</t>
  </si>
  <si>
    <t>Figura 4.7</t>
  </si>
  <si>
    <t>Figura 4.8</t>
  </si>
  <si>
    <t>Figura 4.9</t>
  </si>
  <si>
    <t>Figura 4.10</t>
  </si>
  <si>
    <t>Figura 4.11</t>
  </si>
  <si>
    <t>Figura 4.12</t>
  </si>
  <si>
    <t>Figura 4.13</t>
  </si>
  <si>
    <t>Figura 4.14</t>
  </si>
  <si>
    <t>Figura 4.15</t>
  </si>
  <si>
    <t>Figura 4.16</t>
  </si>
  <si>
    <t>Figura 4.17</t>
  </si>
  <si>
    <t>Figura 4.18</t>
  </si>
  <si>
    <t>Figura 4.22</t>
  </si>
  <si>
    <t>Figura 4.23</t>
  </si>
  <si>
    <t>Figura 4.24</t>
  </si>
  <si>
    <t>Figura 4.25</t>
  </si>
  <si>
    <t>Figura 4.26</t>
  </si>
  <si>
    <t>Figura 4.27</t>
  </si>
  <si>
    <t>Figura 4.28</t>
  </si>
  <si>
    <t>Figura 4.29</t>
  </si>
  <si>
    <t>Figura 4.30</t>
  </si>
  <si>
    <t>Figura 4.31</t>
  </si>
  <si>
    <t>Figura 4.32</t>
  </si>
  <si>
    <t>Figura 4.33</t>
  </si>
  <si>
    <t>Figura 4.34</t>
  </si>
  <si>
    <t>Figura 4.35</t>
  </si>
  <si>
    <t>Figura 4.36</t>
  </si>
  <si>
    <t>Figura 4.37</t>
  </si>
  <si>
    <t>Figura 4.38</t>
  </si>
  <si>
    <t>Figura 4.39</t>
  </si>
  <si>
    <t>Figura 4.40</t>
  </si>
  <si>
    <t>Figura 4.41</t>
  </si>
  <si>
    <t>Figura 4.42</t>
  </si>
  <si>
    <t>Figura 4.43</t>
  </si>
  <si>
    <t>Figura 4.44</t>
  </si>
  <si>
    <t>Figura 4.45</t>
  </si>
  <si>
    <t>Figura 4.46</t>
  </si>
  <si>
    <t>Figura 4.47</t>
  </si>
  <si>
    <t>Figura 4.48</t>
  </si>
  <si>
    <t>Figura 4.49</t>
  </si>
  <si>
    <t>Figura 4.50</t>
  </si>
  <si>
    <t>Figura 4.51</t>
  </si>
  <si>
    <t>Figura 4.52</t>
  </si>
  <si>
    <t>Figura 4.53</t>
  </si>
  <si>
    <t>Figura 4.54</t>
  </si>
  <si>
    <t>Figura 4.55</t>
  </si>
  <si>
    <t>Figura 4.56</t>
  </si>
  <si>
    <t>Figura 4.57</t>
  </si>
  <si>
    <t>Figura 4.58</t>
  </si>
  <si>
    <t>Figura 4.59</t>
  </si>
  <si>
    <t>Figura 4.60</t>
  </si>
  <si>
    <t>Figura 4.61</t>
  </si>
  <si>
    <t>Figura 5.1</t>
  </si>
  <si>
    <t>Figura 5.2</t>
  </si>
  <si>
    <t>Figura 5.3</t>
  </si>
  <si>
    <t>Figura 5.4</t>
  </si>
  <si>
    <t>Figura 5.5</t>
  </si>
  <si>
    <t>Figura 5.6</t>
  </si>
  <si>
    <t>Figura 5.7</t>
  </si>
  <si>
    <t>Figura 5.8</t>
  </si>
  <si>
    <t>Figura 5.9</t>
  </si>
  <si>
    <t>Figura 5.10</t>
  </si>
  <si>
    <t>Figura 5.11</t>
  </si>
  <si>
    <t>Figura 5.12</t>
  </si>
  <si>
    <t>Figura 6.1</t>
  </si>
  <si>
    <t>Figura 6.2</t>
  </si>
  <si>
    <t>Figura 6.3</t>
  </si>
  <si>
    <t>Figura 6.4</t>
  </si>
  <si>
    <t>Figura 6.5</t>
  </si>
  <si>
    <t>Figura 6.6</t>
  </si>
  <si>
    <t>Figura 6.7</t>
  </si>
  <si>
    <t>Figura 6.8</t>
  </si>
  <si>
    <t>Figura 7.1</t>
  </si>
  <si>
    <t>Figura 7.2</t>
  </si>
  <si>
    <t>Figura 7.3</t>
  </si>
  <si>
    <t>Figura 7.4</t>
  </si>
  <si>
    <t>Figura 7.5</t>
  </si>
  <si>
    <t>Figura 8.1</t>
  </si>
  <si>
    <t>Figura 8.2</t>
  </si>
  <si>
    <t>Figura 8.3</t>
  </si>
  <si>
    <t>Figura 8.10</t>
  </si>
  <si>
    <t>Figura 8.11</t>
  </si>
  <si>
    <t>Figura 8.12</t>
  </si>
  <si>
    <t>Figura 8.13</t>
  </si>
  <si>
    <t>Figura 8.14</t>
  </si>
  <si>
    <t>Figura 8.15</t>
  </si>
  <si>
    <t>Figura 8.16</t>
  </si>
  <si>
    <t>Figura 8.19</t>
  </si>
  <si>
    <t>Figura 8.20</t>
  </si>
  <si>
    <t>Figura 8.21</t>
  </si>
  <si>
    <t>Figura 8.23</t>
  </si>
  <si>
    <t>Figura 8.26</t>
  </si>
  <si>
    <t>Figura 8.35</t>
  </si>
  <si>
    <t>Figura 8.37</t>
  </si>
  <si>
    <t>Figura 8.38</t>
  </si>
  <si>
    <t>Figura 8.39</t>
  </si>
  <si>
    <t>Figura 8.40</t>
  </si>
  <si>
    <t>Figura 8.41</t>
  </si>
  <si>
    <t>Figura 8.42</t>
  </si>
  <si>
    <t>Figura 8.43</t>
  </si>
  <si>
    <t>Figura 8.44</t>
  </si>
  <si>
    <t>Avianca Brasil</t>
  </si>
  <si>
    <t>Boeing</t>
  </si>
  <si>
    <t>Cessna</t>
  </si>
  <si>
    <t>CENTRO-OESTE</t>
  </si>
  <si>
    <t>NORDESTE</t>
  </si>
  <si>
    <t>NORTE</t>
  </si>
  <si>
    <t>SUDESTE</t>
  </si>
  <si>
    <t>SUL</t>
  </si>
  <si>
    <t>Nacionalidade da empresa</t>
  </si>
  <si>
    <t>Nacionalidade das Empresas</t>
  </si>
  <si>
    <t>Variação da quantidade de carga paga transportada</t>
  </si>
  <si>
    <t>Emirates</t>
  </si>
  <si>
    <t>ÁFRICA</t>
  </si>
  <si>
    <t>AMÉRICA CENTRAL</t>
  </si>
  <si>
    <t>ÁSIA</t>
  </si>
  <si>
    <t>AMÉRICA DO SUL</t>
  </si>
  <si>
    <t>EUROPA</t>
  </si>
  <si>
    <t>AMÉRICA DO NORTE</t>
  </si>
  <si>
    <t>LUXEMBURGO</t>
  </si>
  <si>
    <t>RIO</t>
  </si>
  <si>
    <t>INDÚSTRIA</t>
  </si>
  <si>
    <t>Receita de Voo</t>
  </si>
  <si>
    <t>Categoria</t>
  </si>
  <si>
    <t>Variação % da receita de voo</t>
  </si>
  <si>
    <t>Variação % dos Custos e Despesas de Voo (R$)</t>
  </si>
  <si>
    <t>Representatividade dos Custos e Despesas de Voo</t>
  </si>
  <si>
    <t>Custo com Tripulação</t>
  </si>
  <si>
    <t>Custo com Combustíveis</t>
  </si>
  <si>
    <t>Custo com Depreciação de Equipamentos de Voo</t>
  </si>
  <si>
    <t>Custo com Arrendamento, Manutenção e Seguro das Aeronaves</t>
  </si>
  <si>
    <t>Custo com Tarifas Aeroportuárias</t>
  </si>
  <si>
    <t>Custo com Tarifas de Navegação Aérea</t>
  </si>
  <si>
    <t>Custos Indiretos</t>
  </si>
  <si>
    <t>Despesas Administrativas Gerais</t>
  </si>
  <si>
    <t>Outras Despesas Operacionais</t>
  </si>
  <si>
    <t/>
  </si>
  <si>
    <t>Figura 8.5</t>
  </si>
  <si>
    <t>Figura 8.6</t>
  </si>
  <si>
    <t>Figura 8.8</t>
  </si>
  <si>
    <t>1. Cenário Macroeconômico</t>
  </si>
  <si>
    <t>2. Estrutura das empresas aéreas</t>
  </si>
  <si>
    <t>3. Oferta de Transporte Aéreo</t>
  </si>
  <si>
    <t>5. Aproveitamento das Aeronaves</t>
  </si>
  <si>
    <t>4. Demanda por Trasporte Aéreo</t>
  </si>
  <si>
    <t>6. Percentuais de Atrasos e Cancelamentos</t>
  </si>
  <si>
    <t>7. Tarifas Aéreas Domésticas</t>
  </si>
  <si>
    <t>8. Aspectos Econômico-Financeiros</t>
  </si>
  <si>
    <t>Total geral</t>
  </si>
  <si>
    <t>Selecione a Figura ou Tabela desejada:</t>
  </si>
  <si>
    <t>GLO</t>
  </si>
  <si>
    <t>AZU</t>
  </si>
  <si>
    <t>ONE</t>
  </si>
  <si>
    <t>TIB</t>
  </si>
  <si>
    <t>PTN</t>
  </si>
  <si>
    <t>PTB</t>
  </si>
  <si>
    <t>Total ES</t>
  </si>
  <si>
    <t>Total MG</t>
  </si>
  <si>
    <t>Total RJ</t>
  </si>
  <si>
    <t>Total SP</t>
  </si>
  <si>
    <t>Total PI</t>
  </si>
  <si>
    <t>Total PB</t>
  </si>
  <si>
    <t>Total SE</t>
  </si>
  <si>
    <t>Total AL</t>
  </si>
  <si>
    <t>Total RN</t>
  </si>
  <si>
    <t>Total MA</t>
  </si>
  <si>
    <t>Total CE</t>
  </si>
  <si>
    <t>Total PE</t>
  </si>
  <si>
    <t>SBUF-BA</t>
  </si>
  <si>
    <t>SNVB-BA</t>
  </si>
  <si>
    <t>Total BA</t>
  </si>
  <si>
    <t>Total SC</t>
  </si>
  <si>
    <t>Total RS</t>
  </si>
  <si>
    <t>Total PR</t>
  </si>
  <si>
    <t>Total TO</t>
  </si>
  <si>
    <t>Total MS</t>
  </si>
  <si>
    <t>Total GO</t>
  </si>
  <si>
    <t>Total MT</t>
  </si>
  <si>
    <t>Total DF</t>
  </si>
  <si>
    <t>Total RR</t>
  </si>
  <si>
    <t>Total AC</t>
  </si>
  <si>
    <t>Total AP</t>
  </si>
  <si>
    <t>Total RO</t>
  </si>
  <si>
    <t>Total AM</t>
  </si>
  <si>
    <t>Total PA</t>
  </si>
  <si>
    <t>BRASILEIRA</t>
  </si>
  <si>
    <t>ESTRANGEIRA</t>
  </si>
  <si>
    <t>brasileira</t>
  </si>
  <si>
    <t>estrangeira</t>
  </si>
  <si>
    <t>AAL</t>
  </si>
  <si>
    <t>Copa</t>
  </si>
  <si>
    <t>TAP</t>
  </si>
  <si>
    <t>Participação no RPK 2013</t>
  </si>
  <si>
    <t>TUS</t>
  </si>
  <si>
    <t>Brasileira</t>
  </si>
  <si>
    <t>SUÍÇA</t>
  </si>
  <si>
    <t>Variação % no ASK - Gol</t>
  </si>
  <si>
    <t>EQUADOR</t>
  </si>
  <si>
    <t>MAP</t>
  </si>
  <si>
    <t>2013</t>
  </si>
  <si>
    <t>TTL</t>
  </si>
  <si>
    <t>WEB</t>
  </si>
  <si>
    <t>Custos e Despesas de Voo</t>
  </si>
  <si>
    <t>Total Linhas Aéreas</t>
  </si>
  <si>
    <t>SBSG-RN</t>
  </si>
  <si>
    <t>Total Sudeste</t>
  </si>
  <si>
    <t>QATAR</t>
  </si>
  <si>
    <t>COREIA DO SUL</t>
  </si>
  <si>
    <t>Tipo de Transporte</t>
  </si>
  <si>
    <t>Figura 1.2</t>
  </si>
  <si>
    <t>Figura 2.7</t>
  </si>
  <si>
    <t>Figura 4.62</t>
  </si>
  <si>
    <t>Figura 4.63</t>
  </si>
  <si>
    <t>Figura 4.64</t>
  </si>
  <si>
    <t>Figura 4.65</t>
  </si>
  <si>
    <t>Figura 6.9</t>
  </si>
  <si>
    <t>Figura 6.10</t>
  </si>
  <si>
    <t>Figura 6.11</t>
  </si>
  <si>
    <t>Figura 6.12</t>
  </si>
  <si>
    <t>Figura 6.13</t>
  </si>
  <si>
    <t>Figura 6.14</t>
  </si>
  <si>
    <t>Figura 6.15</t>
  </si>
  <si>
    <t>Figura 6.16</t>
  </si>
  <si>
    <t>Figura 8.4</t>
  </si>
  <si>
    <t>Figura 8.7</t>
  </si>
  <si>
    <t>Figura 8.9</t>
  </si>
  <si>
    <t>Figura 8.22</t>
  </si>
  <si>
    <t>Figura 8.24</t>
  </si>
  <si>
    <t>Figura 8.25</t>
  </si>
  <si>
    <t>2014</t>
  </si>
  <si>
    <t>Sideral</t>
  </si>
  <si>
    <t>Abaeté</t>
  </si>
  <si>
    <t>Todas</t>
  </si>
  <si>
    <t>SBPB-PI</t>
  </si>
  <si>
    <t>SNTF-BA</t>
  </si>
  <si>
    <t>Total Nordeste</t>
  </si>
  <si>
    <t>SBTG-MS</t>
  </si>
  <si>
    <t>Total Centro-Oeste</t>
  </si>
  <si>
    <t>Total Norte</t>
  </si>
  <si>
    <t>Colt</t>
  </si>
  <si>
    <t>Air France</t>
  </si>
  <si>
    <t>Embarques por 100 habitantes</t>
  </si>
  <si>
    <t>Total Sul</t>
  </si>
  <si>
    <t>Participação no RPK 2014</t>
  </si>
  <si>
    <t>Nenhum (cargueiro)</t>
  </si>
  <si>
    <t>101 a 150</t>
  </si>
  <si>
    <t>151 a 200</t>
  </si>
  <si>
    <t>201 a 250</t>
  </si>
  <si>
    <t>251 a 300</t>
  </si>
  <si>
    <t>Acima de 300</t>
  </si>
  <si>
    <t>UF</t>
  </si>
  <si>
    <t>Outros tripulantes de voo</t>
  </si>
  <si>
    <t>Pessoal de Manutenção e Revisão Geral</t>
  </si>
  <si>
    <t>Pessoal de Tarifação e Vendas</t>
  </si>
  <si>
    <t>Figura 7.16</t>
  </si>
  <si>
    <t>Percentual de Tarifas a menos de R$ 300,00</t>
  </si>
  <si>
    <t>Percentual de Tarifas a menos de R$ 100,00</t>
  </si>
  <si>
    <t>*em bilhões de R$</t>
  </si>
  <si>
    <t>Figura 4.19</t>
  </si>
  <si>
    <t>Figura 4.20</t>
  </si>
  <si>
    <t>Figura 4.21</t>
  </si>
  <si>
    <t>Figura 7.13</t>
  </si>
  <si>
    <t>Figura 7.14</t>
  </si>
  <si>
    <t>Figura 7.17</t>
  </si>
  <si>
    <t>Figura 7.18</t>
  </si>
  <si>
    <t>Figura 7.21</t>
  </si>
  <si>
    <t>Figura 7.22</t>
  </si>
  <si>
    <t>Figura 7.28</t>
  </si>
  <si>
    <t>Figura 7.29</t>
  </si>
  <si>
    <t>Figura 7.31</t>
  </si>
  <si>
    <t>Figura 7.32</t>
  </si>
  <si>
    <t>Figura 8.33</t>
  </si>
  <si>
    <t>Percentual</t>
  </si>
  <si>
    <t>Rio Linhas Aéreas</t>
  </si>
  <si>
    <t>Doméstica</t>
  </si>
  <si>
    <t>Decolagens por Mil Hab.</t>
  </si>
  <si>
    <t>SNDV-MG</t>
  </si>
  <si>
    <t>SBJA-SC</t>
  </si>
  <si>
    <t>SBUG-RS</t>
  </si>
  <si>
    <t>Flyways</t>
  </si>
  <si>
    <t>Número de voos</t>
  </si>
  <si>
    <t>Aerolineas Argentinas</t>
  </si>
  <si>
    <t>Nacionalidade</t>
  </si>
  <si>
    <t>United Air Lines</t>
  </si>
  <si>
    <t>Diferença de passageiro pagos</t>
  </si>
  <si>
    <t>SBRD-MT</t>
  </si>
  <si>
    <t>Janeiro</t>
  </si>
  <si>
    <t>Fevereiro</t>
  </si>
  <si>
    <t>Março</t>
  </si>
  <si>
    <t>Abril</t>
  </si>
  <si>
    <t>Maio</t>
  </si>
  <si>
    <t>Junho</t>
  </si>
  <si>
    <t>Julho</t>
  </si>
  <si>
    <t>Agosto</t>
  </si>
  <si>
    <t>Setembro</t>
  </si>
  <si>
    <t>Outubro</t>
  </si>
  <si>
    <t>Novembro</t>
  </si>
  <si>
    <t>Dezembro</t>
  </si>
  <si>
    <t>Participação no RPK 2015</t>
  </si>
  <si>
    <t>América Do Sul</t>
  </si>
  <si>
    <t>Europa</t>
  </si>
  <si>
    <t>América Do Norte</t>
  </si>
  <si>
    <t>América Central</t>
  </si>
  <si>
    <t>Ásia</t>
  </si>
  <si>
    <t>África</t>
  </si>
  <si>
    <t>Estados Unidos</t>
  </si>
  <si>
    <t>Argentina</t>
  </si>
  <si>
    <t>Portugal</t>
  </si>
  <si>
    <t>Chile</t>
  </si>
  <si>
    <t>Espanha</t>
  </si>
  <si>
    <t>França</t>
  </si>
  <si>
    <t>Panamá</t>
  </si>
  <si>
    <t>Alemanha</t>
  </si>
  <si>
    <t>Peru</t>
  </si>
  <si>
    <t>Uruguai</t>
  </si>
  <si>
    <t>Reino Unido</t>
  </si>
  <si>
    <t>Itália</t>
  </si>
  <si>
    <t>Colômbia</t>
  </si>
  <si>
    <t>Emirados Árabes Unidos</t>
  </si>
  <si>
    <t>Holanda</t>
  </si>
  <si>
    <t>México</t>
  </si>
  <si>
    <t>Paraguai</t>
  </si>
  <si>
    <t>RPK Internacional</t>
  </si>
  <si>
    <t>Atlas Air</t>
  </si>
  <si>
    <t>Cargolux</t>
  </si>
  <si>
    <t>UPS</t>
  </si>
  <si>
    <t>Total de Empregados</t>
  </si>
  <si>
    <t>Raio</t>
  </si>
  <si>
    <t>Evolução das despesas e dos custos de voo da indústria – por tipo, 2009 a 2015</t>
  </si>
  <si>
    <t>Decolagens</t>
  </si>
  <si>
    <t>ASK</t>
  </si>
  <si>
    <t>Embarques por R$ 1.000.000,00 em PIB</t>
  </si>
  <si>
    <t>2015</t>
  </si>
  <si>
    <t>Passageiros</t>
  </si>
  <si>
    <t>Bagagem</t>
  </si>
  <si>
    <t>Receitas Auxiliares</t>
  </si>
  <si>
    <t>Penalidades do Contrato de Transporte Aéreo</t>
  </si>
  <si>
    <t>Combustíveis e Lubrificantes</t>
  </si>
  <si>
    <t>Seguros, Arrendamentos e Manutenção de Aeronaves</t>
  </si>
  <si>
    <t>Depreciação/Amortização/Exaustão</t>
  </si>
  <si>
    <t>Tarifas Aeroportuárias</t>
  </si>
  <si>
    <t>Tarifas de Navegação Aérea</t>
  </si>
  <si>
    <t>Despesas Operacionais dos Serviços Aéreos Públicos</t>
  </si>
  <si>
    <t>Custo com Pessoal</t>
  </si>
  <si>
    <t>Assistência a Passageiros e Indenizações Extrajudiciais</t>
  </si>
  <si>
    <t>Condenações Judiciais Decorrentes da Prestação de Serviços Aéreos</t>
  </si>
  <si>
    <t>Comissaria, Handling e Limpeza de aeronaves</t>
  </si>
  <si>
    <t>Tripulação</t>
  </si>
  <si>
    <t>Combustívels</t>
  </si>
  <si>
    <t>Depreciação de Equipamento de Voo</t>
  </si>
  <si>
    <t>Arrendamento, Manutenção e Seguro de Aeronaves</t>
  </si>
  <si>
    <t>Passagens</t>
  </si>
  <si>
    <t>Decolagens por R$ em PIB per capita gerado</t>
  </si>
  <si>
    <t>Caixa e Equivalentes de Caixa no Início do Período</t>
  </si>
  <si>
    <t>Caixa e Equivalentes de Caixa no Final do Período</t>
  </si>
  <si>
    <t>Caixa Líquido Gerado/Consumido no Período</t>
  </si>
  <si>
    <t>Outros Custos e Despesas dos Serviços Aéreos Públicos</t>
  </si>
  <si>
    <t>Figura 3.48</t>
  </si>
  <si>
    <t>Figura 3.49</t>
  </si>
  <si>
    <t>Figura 8.17</t>
  </si>
  <si>
    <t>Figura 8.27</t>
  </si>
  <si>
    <t>Figura 8.28</t>
  </si>
  <si>
    <t>Figura 8.29</t>
  </si>
  <si>
    <t>Figura 8.30</t>
  </si>
  <si>
    <t>Figura 8.31</t>
  </si>
  <si>
    <t>Figura 8.32</t>
  </si>
  <si>
    <t>SNGI-BA</t>
  </si>
  <si>
    <t>SNIC-BA</t>
  </si>
  <si>
    <t>SBFE-BA</t>
  </si>
  <si>
    <t>SBLJ-SC</t>
  </si>
  <si>
    <t>SBTL-PR</t>
  </si>
  <si>
    <t>SSZW-PR</t>
  </si>
  <si>
    <t>SBBW-MT</t>
  </si>
  <si>
    <t>SBSO-MT</t>
  </si>
  <si>
    <t>Bolívia</t>
  </si>
  <si>
    <t>Passageiros Pagos Transportados 2016*</t>
  </si>
  <si>
    <t>Participação no RPK 2010</t>
  </si>
  <si>
    <t>Participação no RPK 2016</t>
  </si>
  <si>
    <t>2016 (kg)</t>
  </si>
  <si>
    <t>Suíça</t>
  </si>
  <si>
    <t>Quantidade de Carga paga transportada - 2016</t>
  </si>
  <si>
    <t xml:space="preserve"> </t>
  </si>
  <si>
    <t>*Fonte: Banco Central do Brasil - série 3697</t>
  </si>
  <si>
    <t>Sterna</t>
  </si>
  <si>
    <t>Figura 4.12: Variação de passageiros pagos transportados com relação ao ano anterior por empresa – mercado doméstico, 2016</t>
  </si>
  <si>
    <t>Figura 4.13: Variação no número de passageiros pagos transportados (milhões de passageiros) – mercado doméstico, 2016</t>
  </si>
  <si>
    <t>Figura 4.14: Passageiros pagos embarcados por região brasileira, em milhões – mercado doméstico, 2016</t>
  </si>
  <si>
    <t>Figura 4.15: Quantidade de embarques domésticos por grupo de 100 habitantes por região – mercado doméstico, 2016</t>
  </si>
  <si>
    <t>Figura 4.17: Distribuição dos passageiros embarcados por região – mercado doméstico, 2016</t>
  </si>
  <si>
    <t>Figura 4.18: Passageiros embarcados por aeroporto e unidade da federação – região Sudeste – mercado doméstico, 2016</t>
  </si>
  <si>
    <t>Figura 4.19: Passageiros embarcados por aeroporto e unidade da federação – região Nordeste – mercado doméstico, 2016</t>
  </si>
  <si>
    <t>Figura 4.20: Passageiros embarcados por aeroporto e unidade da federação – região Centro-Oeste – mercado doméstico, 2016</t>
  </si>
  <si>
    <t>Figura 4.21: Passageiros embarcados por aeroporto e unidade da federação – região Sul – mercado doméstico, 2016</t>
  </si>
  <si>
    <t>Figura 4.22: Passageiros embarcados por aeroporto e unidade da federação – região Norte – mercado doméstico, 2016</t>
  </si>
  <si>
    <t>Figura 4.23: Distribuição dos embarques nos 20 maiores aeroportos – mercado doméstico, 2016</t>
  </si>
  <si>
    <t>Figura 4.24: Variação no número de embarques em relação ao ano anterior por aeroporto – mercado doméstico, 2016</t>
  </si>
  <si>
    <t>Figura 4.28: Variação do RPK em relação ao mesmo mês do ano anterior – mercado doméstico, 2016</t>
  </si>
  <si>
    <t>Figura 4.31: Variação no RPK com relação ao ano anterior por empresa – mercado doméstico, 2016</t>
  </si>
  <si>
    <t>Figura 4.40: Variação nos passageiros pagos transportados com relação ao mesmo mês do ano anterior – mercado internacional, 2016</t>
  </si>
  <si>
    <t>Figura 4.44: Participação de mercado das maiores empresas em termos de passageiros pagos transportados – mercado internacional, 2016</t>
  </si>
  <si>
    <t>Figura 4.53: Participação de mercado das maiores empresas em termos de RPK – mercado internacional, 2016</t>
  </si>
  <si>
    <t>Figura 4.65: Participação dos modais aéreo e rodoviário no transporte interestadual de passageiros de longa distância, 2016</t>
  </si>
  <si>
    <t>Figura 5.3: Variação do aproveitamento RPK/ASK com relação ao mesmo mês do ano anterior – mercados doméstico e internacional, 2016</t>
  </si>
  <si>
    <t>Figura 5.8: Variação do aproveitamento RPK/ASK com relação ao mesmo mês do ano anterior – mercado doméstico, 2016</t>
  </si>
  <si>
    <t>Figura 5.11: Variação do aproveitamento RPK/ASK com relação ao mesmo mês do ano anterior – mercado internacional, 2016</t>
  </si>
  <si>
    <t>Figura 6.3: Evolução dos Percentuais de Atrasos e Cancelamentos – indústria, por mês, 2016</t>
  </si>
  <si>
    <t>Figura 6.11: Evolução dos Percentuais de Atrasos e Cancelamentos – indústria, por mês, 2016</t>
  </si>
  <si>
    <t>Figura 6.13: Percentuais de Atrasos nas 20 principais rotas domésticas, 2016</t>
  </si>
  <si>
    <t>Figura 6.14: Percentuais de Cancelamentos nas 20 principais rotas domésticas, 2016</t>
  </si>
  <si>
    <t>Figura 6.15: Percentuais de Atrasos nas 20 principais rotas internacionais, 2016</t>
  </si>
  <si>
    <t>Figura 6.16: Percentuais de Cancelamentos nas 20 principais rotas internacionais, 2016</t>
  </si>
  <si>
    <t>Figura 7.6: Tarifa Aérea Média Doméstica Real por pares de regiões – 2016</t>
  </si>
  <si>
    <t>Figura 7.7: Variação da Tarifa Aérea Média Doméstica Real por par de região – 2016/2011</t>
  </si>
  <si>
    <t>Figura 7.9: Distância direta média por pares de regiões – 2016</t>
  </si>
  <si>
    <t>Figura 7.10: Percentual de assentos comercializados a tarifas inferiores a R$ 300,00 por pares de região, 2016</t>
  </si>
  <si>
    <t>Figura 7.11: Percentual de assentos comercializados a tarifas inferiores a R$ 100,00 por pares de região, 2016</t>
  </si>
  <si>
    <t>Figura 7.12: Percentual de assentos comercializados a tarifas superiores a R$ 1.500,00 por pares de região, 2016</t>
  </si>
  <si>
    <t>Figura 7.13: Tarifa Aérea Média Doméstica Real por UF, 2016</t>
  </si>
  <si>
    <t>Figura 7.14: Variação da Tarifa Aérea Média Doméstica Real por UF – 2016/2011</t>
  </si>
  <si>
    <t>Figura 7.16: Percentual de assentos comercializados a tarifas inferiores a R$ 300,00 por UF, 2016</t>
  </si>
  <si>
    <t>Figura 7.17: Percentual de assentos comercializados a tarifas inferiores a R$ 100,00 por UF, 2016</t>
  </si>
  <si>
    <t>Figura 7.18: Distância média por UF em quilômetros, 2016</t>
  </si>
  <si>
    <t>Figura 7.23: Yield Tarifa Aérea Médio Doméstico Real por pares de regiões, 2016</t>
  </si>
  <si>
    <t>Figura 7.25: Variação do Yield Tarifa Aérea Médio Doméstico Real por pares de regiões 2016/2011</t>
  </si>
  <si>
    <t>Figura 7.26: Percentual de assentos comercializados com Yields inferiores a R$ 0,30 por pares de região em 2016</t>
  </si>
  <si>
    <t>Figura 7.27: Percentual de assentos comercializados com Yields inferiores a R$ 0,10 por pares de região em 2016</t>
  </si>
  <si>
    <t>Figura 7.28: Yield Tarifa Aérea Médio Doméstico Real por UF, 2016</t>
  </si>
  <si>
    <t>Figura 7.30: Variação do Yield Tarifa Aérea Médio Doméstico Real por UF 2016/2011</t>
  </si>
  <si>
    <t>Figura 7.31: Percentual de assentos comercializados com Yield inferior a R$ 0,30 por UF em 2016</t>
  </si>
  <si>
    <t>Figura 7.32: Percentual de assentos comercializados com Yield inferior a R$ 0,10 por UF em 2016</t>
  </si>
  <si>
    <t>Figura 8.1: Receita de Voo (R$ 1.000,00) da indústria, 2009 a 2016</t>
  </si>
  <si>
    <t>Figura 8.2: Variação da Receita de Voo da indústria com relação ao ano anterior, 2010 a 2016</t>
  </si>
  <si>
    <t>Figura 8.3: Composição das receitas de voo da indústria, 2016</t>
  </si>
  <si>
    <t>Figura 8.4: Evolução da composição da Receita de Voo por tipo de receita, 2009 a 2016</t>
  </si>
  <si>
    <t>Figura 8.7: Receita com Carga e Mala Postal (R$ 1.000,00) da indústria, 2009 a 2016</t>
  </si>
  <si>
    <t>Figura 8.9: Evolução dos custos e despesas de voo da indústria, 2009 a 2016</t>
  </si>
  <si>
    <t>Figura 8.10: Variação dos custos e despesas de voo da indústria, 2010 a 2016</t>
  </si>
  <si>
    <t>Figura 8.11: Composição dos custos e das despesas de voo da indústria, 2016</t>
  </si>
  <si>
    <t>Figura 4.26: Evolução do RPK – mercado doméstico, 2007 a 2016</t>
  </si>
  <si>
    <t>Figura 4.27: Variação do RPK em relação ao ano anterior – mercado doméstico, 2007 a 2016</t>
  </si>
  <si>
    <t>Figura 4.29: Variação do RPK doméstico, PIB e população brasileira em relação ao ano anterior, 2007 a 2016</t>
  </si>
  <si>
    <t>Figura 4.38: Evolução do número de passageiros pagos transportados – mercado internacional, 2007 a 2016</t>
  </si>
  <si>
    <t>Figura 4.39: Variação no número de passageiros pagos transportados em relação ao ano anterior – mercado internacional, 2007 a 2016</t>
  </si>
  <si>
    <t>Figura 4.41: Evolução do número de passageiros pagos transportados por nacionalidade da empresa – mercado internacional, 2007 a 2016</t>
  </si>
  <si>
    <t>Figura 4.42: Variação do número de passageiros pagos transportados por nacionalidade da empresa – mercado internacional, 2016/2007</t>
  </si>
  <si>
    <t>Figura 4.48: Evolução do RPK – mercado internacional, 2007 a 2016</t>
  </si>
  <si>
    <t>Figura 4.49: Variação no RPK em relação ao ano anterior – mercado internacional, 2007 a 2016</t>
  </si>
  <si>
    <t>Figura 4.50: Evolução do RPK por nacionalidade das empresas – mercado internacional – 2007 a 2016</t>
  </si>
  <si>
    <t>Figura 4.51: Variação do RPK por nacionalidade da empresa – mercado internacional, 2016/2007</t>
  </si>
  <si>
    <t>Figura 5.1: Evolução do aproveitamento em termos de RPK/ASK – mercados doméstico e internacional, 2007 a 2016</t>
  </si>
  <si>
    <t>Figura 5.2: Variação do aproveitamento RPK/ASK com relação ao ano anterior – mercados doméstico e internacional, 2007 a 2016</t>
  </si>
  <si>
    <t>Figura 5.6: Evolução do aproveitamento em termos de RPK/ASK – mercado doméstico, 2007 a 2016</t>
  </si>
  <si>
    <t>Figura 5.7: Variação do aproveitamento RPK/ASK com relação ao ano anterior – mercado doméstico, 2007 a 2016</t>
  </si>
  <si>
    <t>Figura 5.10: Evolução do aproveitamento em termos de RPK/ASK – mercado internacional, 2007 a 2016</t>
  </si>
  <si>
    <t>Figura 6.1: Evolução dos Percentuais de Atrasos e Cancelamentos – indústria, por ano, 2007 a 2016</t>
  </si>
  <si>
    <t>Figura 6.2: Variação dos Percentuais de Atrasos e Cancelamentos com relação ao ano anterior – indústria, 2007 a 2016</t>
  </si>
  <si>
    <t>Figura 6.9: Evolução dos Percentuais de Atrasos e Cancelamentos – mercado internacional, por ano, 2007 a 2016</t>
  </si>
  <si>
    <t>Figura 6.10: Variação dos Percentuais de Atrasos e Cancelamentos com relação ao ano anterior – mercado internacional, 2007 a 2016</t>
  </si>
  <si>
    <t>Figura 7.1: Evolução da Tarifa Aérea Média Doméstica Real, 2007 a 2016</t>
  </si>
  <si>
    <t>Figura 7.2: Variação da Tarifa Aérea Média Doméstica Real com relação ao ano anterior, 2007 a 2016</t>
  </si>
  <si>
    <t>Figura 7.5: Evolução da distância direta média, 2007 a 2016</t>
  </si>
  <si>
    <t>Figura 7.19: Evolução do Yield Tarifa Aérea Médio Doméstico Real, 2007 a 2016</t>
  </si>
  <si>
    <t>Figura 7.20: Variação do Yield Tarifa Aérea Médio Doméstico Real com relação ao ano anterior, 2007 a 2016</t>
  </si>
  <si>
    <t>2016</t>
  </si>
  <si>
    <t>Decolagens por bilhão de R$ em PIB gerado</t>
  </si>
  <si>
    <t>Figura 4.25: Passageiros pagos transportados nas 20 principais rotas* – mercado doméstico, 2015 e 2016</t>
  </si>
  <si>
    <t>Figura 4.43: Variação do número de passageiros pagos transportados por nacionalidade da empresa – mercado internacional, 2016/2015</t>
  </si>
  <si>
    <t>Figura 4.45: Variação na quantidade de passageiros pagos transportados pelas maiores empresas – mercado internacional, 2016/2015</t>
  </si>
  <si>
    <t>Figura 4.46: Quantidade de passageiros transportados entre o Brasil e outros países por continente, 2015 e 2016</t>
  </si>
  <si>
    <t>Figura 4.47: Quantidade de passageiros transportados entre o Brasil e os 20 principais destinos internacionais, 2015 e 2016</t>
  </si>
  <si>
    <t>Figura 4.52: Variação do RPK por nacionalidade da empresa – mercado internacional, 2016/2015</t>
  </si>
  <si>
    <t>Figura 4.54: Variação do RPK das maiores empresas – mercado internacional, 2016/2015</t>
  </si>
  <si>
    <t>Figura 4.66: Participação dos modais aéreo e rodoviário no transporte interestadual de passageiros de longa distância, 2007 e 2015</t>
  </si>
  <si>
    <t>Figura 5.4: Aproveitamento em termos de Horas Voadas por Aeronave-Dia Disponível por empresa – mercados doméstico e internacional, 2015 (esquerda) e 2016 (direita)</t>
  </si>
  <si>
    <t>Figura 5.5: Aproveitamento em termos de Horas Voadas por Aeronave-Dia Disponível por configuração da aeronave – empresas brasileiras, 2015 e 2016</t>
  </si>
  <si>
    <t>Figura 5.9: Aproveitamento em termos de RPK/ASK, por empresa – mercado doméstico, 2015 (esquerda) e 2016 (direita)</t>
  </si>
  <si>
    <t>Figura 5.12: Aproveitamento em termos de RPK/ASK por empresa – mercado internacional, 2015 (esquerda) e 2016 (direita)</t>
  </si>
  <si>
    <t>Figura 7.8: Variação da Tarifa Aérea Média Doméstica Real por par de região – 2016/2015</t>
  </si>
  <si>
    <t>Figura 7.15: Variação da Tarifa Aérea Média Doméstica Real por UF – 2016/2015</t>
  </si>
  <si>
    <t>Figura 7.24: Variação do Yield Tarifa Aérea Médio Doméstico Real por pares de regiões 2016/2015</t>
  </si>
  <si>
    <t>Figura 7.29: Variação do Yield Tarifa Aérea Médio Doméstico Real por UF 2016/2015</t>
  </si>
  <si>
    <t>Participação no RPK 2011</t>
  </si>
  <si>
    <t>Latam</t>
  </si>
  <si>
    <t>LTG</t>
  </si>
  <si>
    <t>SID</t>
  </si>
  <si>
    <t>MST</t>
  </si>
  <si>
    <t>XCA</t>
  </si>
  <si>
    <t>STR</t>
  </si>
  <si>
    <t>Decolagens (milhares)</t>
  </si>
  <si>
    <t>Carga Paga e Correio Transportados (kg)</t>
  </si>
  <si>
    <t>Crescente</t>
  </si>
  <si>
    <t>Decrescente</t>
  </si>
  <si>
    <t>&gt; 50%</t>
  </si>
  <si>
    <t>Cresente</t>
  </si>
  <si>
    <t>Decresente</t>
  </si>
  <si>
    <t>Ordem Decrescente</t>
  </si>
  <si>
    <t>Figura 4.16: Quantidade de embarques domésticos por milhão de reais em PIB gerado em 2014* por região – mercado doméstico</t>
  </si>
  <si>
    <t>Figura 4.30: Participação das cinco maiores empresas no RPK – mercado doméstico, 2012 a 2016</t>
  </si>
  <si>
    <t>Figura 4.32: Evolução da quantidade de carga paga e correio transportados – mercado doméstico, 2007 a 2016</t>
  </si>
  <si>
    <t>Figura 4.33: Variação anual da quantidade de carga paga e correio transportados – mercado doméstico, 2007 a 2016</t>
  </si>
  <si>
    <t>Figura 4.34: Participação das principais empresas em termos de carga paga e correio transportados – mercado doméstico, 2016</t>
  </si>
  <si>
    <t>Figura 4.35: Variação da carga paga e correio transportados com relação ao ano anterior por empresa – mercado doméstico, 2016</t>
  </si>
  <si>
    <t>Figura 4.36: Carga paga e correio transportados nas 20 principais rotas – mercado doméstico, 2015 e 2016</t>
  </si>
  <si>
    <t>Figura 4.37: Carga e correio despachados por unidade da federação – mercado doméstico, 2016</t>
  </si>
  <si>
    <t>Figura 4.55: Evolução da quantidade de carga paga e correio transportados – mercado internacional, 2007 a 2016</t>
  </si>
  <si>
    <t>Figura 4.56: Evolução da quantidade de carga paga e correio transportados por nacionalidade das empresas – mercado internacional, 2007 a 2016</t>
  </si>
  <si>
    <t>Figura 4.57: Variação na quantidade de carga paga e correio transportados – mercado internacional, 2016/2007</t>
  </si>
  <si>
    <t>Figura 4.58: Variação na quantidade de carga paga e correio transportados – mercado internacional, 2016/2015</t>
  </si>
  <si>
    <t>Figura 4.59: Participação das principais empresas na quantidade de carga paga e correio transportados – mercado internacional, 2016</t>
  </si>
  <si>
    <t>Figura 4.60: Variação da quantidade de carga paga e correio transportados pelas principais empresas – mercado internacional, 2016/2015</t>
  </si>
  <si>
    <t>Figura 4.61: Quantidade de carga paga e correio transportados entre Brasil e demais países por continente – mercado internacional, 2016</t>
  </si>
  <si>
    <t>Figura 4.62: Quantidade de carga paga e correio transportados nas 20 principais rotas internacionais com origem no Brasil, 2016</t>
  </si>
  <si>
    <t>Figura 4.63: Quantidade de carga paga e correio transportados nas 20 principais rotas internacionais com destino no Brasil, 2016</t>
  </si>
  <si>
    <t>Figura 4.64: Evolução da quantidade de passageiros interestaduais de longa distância transportados pelos modais aéreo e rodoviário, 2007 a 2015</t>
  </si>
  <si>
    <t>Figura 6.4: Variação dos Percentuais de Atrasos e Cancelamentos com relação ao mesmo mês do ano anterior, – indústria, 2016</t>
  </si>
  <si>
    <t>Figura 6.5: Evolução dos Percentuais de Atrasos e Cancelamentos – mercado doméstico, por ano, 2007 a 2016</t>
  </si>
  <si>
    <t>Figura 6.6: Variação dos Percentuais de Atrasos e Cancelamentos com relação ao ano anterior – mercado doméstico, 2007 a 2016</t>
  </si>
  <si>
    <t>Figura 6.7: Evolução dos Percentuais de Atrasos e Cancelamentos – mercado doméstico, por mês, 2016</t>
  </si>
  <si>
    <t>Figura 6.8: Variação dos Percentuais de Atrasos e Cancelamentos com relação ao mesmo mês do ano anterior – mercado doméstico, 2016</t>
  </si>
  <si>
    <t>Figura 6.12: Variação dos Percentuais de Atrasos e Cancelamentos com relação ao mesmo mês do ano anterior, – indústria, 2016</t>
  </si>
  <si>
    <t>Figura 7.3: Variação da Tarifa Aérea Média Doméstica Real com relação ao mesmo mês do ano anterior, 2014 a 2016</t>
  </si>
  <si>
    <t>Figura 7.4: Distribuição percentual de assentos comercializados por intervalo de Tarifa Aérea Doméstica Real, 2007 e 2016</t>
  </si>
  <si>
    <t>Figura 7.21: Variação do Yield Tarifa Aérea Médio Doméstico Real com relação ao mesmo mês do ano anterior, 2014 a 2016</t>
  </si>
  <si>
    <t>Figura 7.22: Distribuição percentual de assentos comercializados por intervalo de Yield Tarifa Aérea Doméstico Real, 2007 e 2016</t>
  </si>
  <si>
    <t>Figura 8.5: Receita de Voo (R$ 1.000,00) por empresa, 2014 a 2016</t>
  </si>
  <si>
    <t>Figura 8.6: Variação da Receita de Voo (%) por empresa, 2014 a 2016</t>
  </si>
  <si>
    <t>Figura 8.8: Receita com Carga e Mala Postal (R$ 1.000,00) por empresa, 2014 a 2016</t>
  </si>
  <si>
    <t>Figura 8.12: Evolução da composição das despesas e dos custos de voo – por tipo, 2015 a 2016</t>
  </si>
  <si>
    <t>Figura 8.13: Evolução das despesas e dos custos de voo da indústria – por tipo, 2009 a 2014</t>
  </si>
  <si>
    <t>Figura 8.14: Evolução da composição das despesas e dos custos de voo – por tipo, 2009 a 2014</t>
  </si>
  <si>
    <t>Figura 8.15: Evolução dos custos e despesas de voo por empresa, 2014 a 2016</t>
  </si>
  <si>
    <t>Figura 8.16: Resultado Financeiro (R$ 1.000,00) da indústria, 2009 a 2016</t>
  </si>
  <si>
    <t>Figura 8.17: Resultado Financeiro (R$ 1.000,00) por empresa, 2014 a 2016</t>
  </si>
  <si>
    <t>Figura 8.18: Resultado Líquido da indústria (R$ 1.000,00), 2009 a 2016</t>
  </si>
  <si>
    <t>Figura 8.19: Resultado Líquido (R$ 1.000,00), 2014 a 2016</t>
  </si>
  <si>
    <t>Figura 8.20: Caixa e equivalentes da Indústria no início e final do período, 2016</t>
  </si>
  <si>
    <t>Figura 8.21: Caixa líquido gerado/consumido da Indústria, 2016</t>
  </si>
  <si>
    <t>Figura 8.22: Caixa e equivalentes no início e final do período por empresa (R$ 1.000.000,00), 2016</t>
  </si>
  <si>
    <t>Figura 8.23: Caixa líquido gerado/consumido por empresa (R$ 1.000.000,00), 2016</t>
  </si>
  <si>
    <t>Figura 8.24: Margem Bruta da indústria, 2009 a 2016</t>
  </si>
  <si>
    <t>Figura 8.25: Margem Bruta por empresa, 2014 a 2016</t>
  </si>
  <si>
    <t>Figura 8.26: EBIT (R$ 1.000,00) da indústria, 2009 a 2016</t>
  </si>
  <si>
    <t>Figura 8.27: EBIT (R$ 1.000,00) por empresa, 2014 a 2016</t>
  </si>
  <si>
    <t>Figura 8.28: Margem EBIT da indústria, 2009 a 2016</t>
  </si>
  <si>
    <t>Figura 8.29: Margem EBIT por empresa, 2014 a 2016</t>
  </si>
  <si>
    <t>Figura 8.30: Margem Líquida da indústria, 2009 a 2016</t>
  </si>
  <si>
    <t>Figura 8.31: Margem Líquida por empresa, 2014 a 2016</t>
  </si>
  <si>
    <t>Figura 8.32: RASK (R$/ASK) da indústria, 2009 a 2016</t>
  </si>
  <si>
    <t>Figura 8.33: RASK (R$/ASK) por empresa, 2014 a 2016</t>
  </si>
  <si>
    <t>Figura 8.34: CASK (R$/ASK) da indústria, 2009 a 2016</t>
  </si>
  <si>
    <t>Figura 8.35: CASK (R$/ASK) por empresa, 2014 a 2016</t>
  </si>
  <si>
    <t>Figura 8.36: RASK Passagem Aérea (R$/ASK) da indústria, 2009 a 2016</t>
  </si>
  <si>
    <t>Figura 8.37: RASK Passagem Aérea (R$/ASK) por empresa, 2014 a 2016</t>
  </si>
  <si>
    <t>Figura 8.38: RASK/CASK da indústria, 2009 a 2016</t>
  </si>
  <si>
    <t>Figura 8.39: RASK/CASK por empresa, 2014 a 2016</t>
  </si>
  <si>
    <t>Figura 8.40: RATK (R$/ATK) da indústria, 2009 a 2016</t>
  </si>
  <si>
    <t>Figura 8.41: RATK (R$/ATK) por empresa, 2014 a 2016</t>
  </si>
  <si>
    <t>Figura 8.42: CATK (R$/ATK) da indústria, 2009 a 2016</t>
  </si>
  <si>
    <t>Figura 8.43: CATK (R$/ATK) por empresa, 2014 a 2016</t>
  </si>
  <si>
    <t>Figura 8.44: RATK/CATK da indústria, 2009 a 2016</t>
  </si>
  <si>
    <t>Figura 8.45: RATK/CATK por empresa, 2014 a 2016</t>
  </si>
  <si>
    <t>Figura 4.66</t>
  </si>
  <si>
    <t>Evolução das despesas e dos custos de voo da indústria – por tipo, 2009 a 2014</t>
  </si>
  <si>
    <t>Evolução da composição das despesas e dos custos de voo – por tipo, 2009 a 2014</t>
  </si>
  <si>
    <t>Figura 8.45</t>
  </si>
  <si>
    <t>RATK/CATK por empresa, 2014 a 2016</t>
  </si>
  <si>
    <t>Aéreo Interestadual Regular</t>
  </si>
  <si>
    <t xml:space="preserve">*considerando-se os trajetos em ambos os sentidos da rota </t>
  </si>
  <si>
    <t>Todas as Rotas</t>
  </si>
  <si>
    <t>2016 (Todas as Rotas)</t>
  </si>
  <si>
    <t>*Fonte: Banco Central do Brasil - Série 21774</t>
  </si>
  <si>
    <t>*Passageiros transportados em ambos os sentidos da rota</t>
  </si>
  <si>
    <t>São Paulo - Guarulhos</t>
  </si>
  <si>
    <t>São Paulo - Congonhas</t>
  </si>
  <si>
    <t>Brasília</t>
  </si>
  <si>
    <t>Campinas</t>
  </si>
  <si>
    <t>Belo Horizonte - Confins</t>
  </si>
  <si>
    <t>Rio De Janeiro - Santos Dumont</t>
  </si>
  <si>
    <t>Rio De Janeiro - Galeão</t>
  </si>
  <si>
    <t>Salvador</t>
  </si>
  <si>
    <t>Curitiba</t>
  </si>
  <si>
    <t>Porto Alegre</t>
  </si>
  <si>
    <t>Recife</t>
  </si>
  <si>
    <t>Fortaleza</t>
  </si>
  <si>
    <t>Belém</t>
  </si>
  <si>
    <t>Cuiabá</t>
  </si>
  <si>
    <t>Goiânia</t>
  </si>
  <si>
    <t>Vitória</t>
  </si>
  <si>
    <t>Manaus</t>
  </si>
  <si>
    <t>Florianópolis</t>
  </si>
  <si>
    <t>Natal</t>
  </si>
  <si>
    <t>Variação com relação a 2016</t>
  </si>
  <si>
    <t>Variação % no ASK - Latam</t>
  </si>
  <si>
    <t>SDSC-SP</t>
  </si>
  <si>
    <t>SBJE-CE</t>
  </si>
  <si>
    <t>SNAV-BA</t>
  </si>
  <si>
    <t>SWNB-BA</t>
  </si>
  <si>
    <t>SNDH-BA</t>
  </si>
  <si>
    <t>SNIP-BA</t>
  </si>
  <si>
    <t>SBNM-RS</t>
  </si>
  <si>
    <t>SBOI-AP</t>
  </si>
  <si>
    <t>SWBR-AM</t>
  </si>
  <si>
    <t>SWHT-AM</t>
  </si>
  <si>
    <t>SWNK-AM</t>
  </si>
  <si>
    <t>SWMW-AM</t>
  </si>
  <si>
    <t>Mercado</t>
  </si>
  <si>
    <t>África Do Sul</t>
  </si>
  <si>
    <t>Variação % no ASK</t>
  </si>
  <si>
    <t>Vôos</t>
  </si>
  <si>
    <t>Voos</t>
  </si>
  <si>
    <t>Var. % do ASK</t>
  </si>
  <si>
    <t>Total de Voos</t>
  </si>
  <si>
    <t>Participação no total de decolagens</t>
  </si>
  <si>
    <t>Variação % no total de Decolagens</t>
  </si>
  <si>
    <t>Foz Do Iguaçu</t>
  </si>
  <si>
    <t>Rio De Janeiro - Santos Dumont / São Paulo - Congonhas</t>
  </si>
  <si>
    <t>Recife / São Paulo - Guarulhos</t>
  </si>
  <si>
    <t>Salvador / São Paulo - Guarulhos</t>
  </si>
  <si>
    <t>Porto Alegre / São Paulo - Guarulhos</t>
  </si>
  <si>
    <t>Brasília / São Paulo - Congonhas</t>
  </si>
  <si>
    <t>Fortaleza / São Paulo - Guarulhos</t>
  </si>
  <si>
    <t>Porto Alegre / São Paulo - Congonhas</t>
  </si>
  <si>
    <t>Belo Horizonte - Confins / São Paulo - Congonhas</t>
  </si>
  <si>
    <t>Belo Horizonte - Confins / São Paulo - Guarulhos</t>
  </si>
  <si>
    <t>Curitiba / São Paulo - Guarulhos</t>
  </si>
  <si>
    <t>Curitiba / São Paulo - Congonhas</t>
  </si>
  <si>
    <t>Florianópolis / São Paulo - Guarulhos</t>
  </si>
  <si>
    <t>Rio De Janeiro - Galeão / São Paulo - Guarulhos</t>
  </si>
  <si>
    <t>Rio De Janeiro - Galeão / Salvador</t>
  </si>
  <si>
    <t>Brasília / Rio De Janeiro - Santos Dumont</t>
  </si>
  <si>
    <t>Recife / Rio De Janeiro - Galeão</t>
  </si>
  <si>
    <t>Brasília / São Paulo - Guarulhos</t>
  </si>
  <si>
    <t>Passageiros Pagos Transportados 2017*</t>
  </si>
  <si>
    <t>Porto Alegre / Rio De Janeiro - Galeão</t>
  </si>
  <si>
    <t>Belo Horizonte - Confins / Rio De Janeiro - Santos Dumont</t>
  </si>
  <si>
    <t>Rio De Janeiro - Galeão / São Paulo - Congonhas</t>
  </si>
  <si>
    <t>Participação no RPK 2017</t>
  </si>
  <si>
    <t>Participação na carga paga e correio transportados</t>
  </si>
  <si>
    <t>Variação % da carga paga e correio transportados</t>
  </si>
  <si>
    <t>2017 (kg)</t>
  </si>
  <si>
    <t>São Paulo - Guarulhos / Manaus</t>
  </si>
  <si>
    <t>Manaus / São Paulo - Guarulhos</t>
  </si>
  <si>
    <t>São Paulo - Guarulhos / Recife</t>
  </si>
  <si>
    <t>São Paulo - Guarulhos / Brasília</t>
  </si>
  <si>
    <t>São Paulo - Guarulhos / Salvador</t>
  </si>
  <si>
    <t>São Paulo - Guarulhos / Fortaleza</t>
  </si>
  <si>
    <t>São Paulo - Guarulhos / Porto Alegre</t>
  </si>
  <si>
    <t>São Paulo - Guarulhos / Rio De Janeiro - Galeão</t>
  </si>
  <si>
    <t>São Paulo - Congonhas / Brasília</t>
  </si>
  <si>
    <t>Brasília / Manaus</t>
  </si>
  <si>
    <t>Brasília / Belém</t>
  </si>
  <si>
    <t>Vitória / São Paulo - Guarulhos</t>
  </si>
  <si>
    <t>Delta Airlines</t>
  </si>
  <si>
    <t>Variação do RPK Internacional</t>
  </si>
  <si>
    <t>Variação na quantidade de carga e correio transportada</t>
  </si>
  <si>
    <t>Variação na Quantidade de Passageiros Pagos Transportados</t>
  </si>
  <si>
    <t>Industria</t>
  </si>
  <si>
    <t>Quantidade de Carga e Correio transportados - 2016</t>
  </si>
  <si>
    <t>Quantidade de Carga e Correio transportados - 2017</t>
  </si>
  <si>
    <t>América Do Norte / Brasil</t>
  </si>
  <si>
    <t>Europa / Brasil</t>
  </si>
  <si>
    <t>América Do Sul / Brasil</t>
  </si>
  <si>
    <t>Ásia / Brasil</t>
  </si>
  <si>
    <t>África / Brasil</t>
  </si>
  <si>
    <t>América Central / Brasil</t>
  </si>
  <si>
    <t>Brasil / América Do Norte</t>
  </si>
  <si>
    <t>Brasil / Europa</t>
  </si>
  <si>
    <t>Brasil / América Do Sul</t>
  </si>
  <si>
    <t>Brasil / Ásia</t>
  </si>
  <si>
    <t>Brasil / África</t>
  </si>
  <si>
    <t>Brasil / América Central</t>
  </si>
  <si>
    <t>Quantidade de Carga paga transportada - 2017</t>
  </si>
  <si>
    <t>Brasil / Estados Unidos</t>
  </si>
  <si>
    <t>Brasil / Portugal</t>
  </si>
  <si>
    <t>Brasil / Alemanha</t>
  </si>
  <si>
    <t>Brasil / Chile</t>
  </si>
  <si>
    <t>Brasil / Argentina</t>
  </si>
  <si>
    <t>Brasil / França</t>
  </si>
  <si>
    <t>Brasil / Colômbia</t>
  </si>
  <si>
    <t>Brasil / Reino Unido</t>
  </si>
  <si>
    <t>Brasil / Espanha</t>
  </si>
  <si>
    <t>Brasil / México</t>
  </si>
  <si>
    <t>Brasil / Holanda</t>
  </si>
  <si>
    <t>Brasil / Suíça</t>
  </si>
  <si>
    <t>Brasil / Equador</t>
  </si>
  <si>
    <t>Brasil / Peru</t>
  </si>
  <si>
    <t>Brasil / Itália</t>
  </si>
  <si>
    <t>Brasil / Luxemburgo</t>
  </si>
  <si>
    <t>Brasil / Canadá</t>
  </si>
  <si>
    <t>Brasil / Emirados Árabes Unidos</t>
  </si>
  <si>
    <t>Brasil / África Do Sul</t>
  </si>
  <si>
    <t>Brasil / Turquia</t>
  </si>
  <si>
    <t>Estados Unidos / Brasil</t>
  </si>
  <si>
    <t>Alemanha / Brasil</t>
  </si>
  <si>
    <t>Chile / Brasil</t>
  </si>
  <si>
    <t>Luxemburgo / Brasil</t>
  </si>
  <si>
    <t>Portugal / Brasil</t>
  </si>
  <si>
    <t>Holanda / Brasil</t>
  </si>
  <si>
    <t>França / Brasil</t>
  </si>
  <si>
    <t>Reino Unido / Brasil</t>
  </si>
  <si>
    <t>Espanha / Brasil</t>
  </si>
  <si>
    <t>Peru / Brasil</t>
  </si>
  <si>
    <t>Colômbia / Brasil</t>
  </si>
  <si>
    <t>Argentina / Brasil</t>
  </si>
  <si>
    <t>Emirados Árabes Unidos / Brasil</t>
  </si>
  <si>
    <t>Suíça / Brasil</t>
  </si>
  <si>
    <t>Itália / Brasil</t>
  </si>
  <si>
    <t>México / Brasil</t>
  </si>
  <si>
    <t>Turquia / Brasil</t>
  </si>
  <si>
    <t>Coréia Do Sul / Brasil</t>
  </si>
  <si>
    <t>Canadá / Brasil</t>
  </si>
  <si>
    <t>África Do Sul / Brasil</t>
  </si>
  <si>
    <t>52 Rotas monitoradas desde o início da série histórica</t>
  </si>
  <si>
    <t>Variação % da Distância Média</t>
  </si>
  <si>
    <t>T1</t>
  </si>
  <si>
    <t>T2</t>
  </si>
  <si>
    <t>T3</t>
  </si>
  <si>
    <t>T4</t>
  </si>
  <si>
    <t>Tarifa Aérea média</t>
  </si>
  <si>
    <t>Tarifa Aérea Doméstica Média</t>
  </si>
  <si>
    <t>Variação %</t>
  </si>
  <si>
    <t>Yield Tarifa Aérea médio</t>
  </si>
  <si>
    <t>Var % com relação a 2011</t>
  </si>
  <si>
    <t>Var % com relação a 2016</t>
  </si>
  <si>
    <t>2017 (Todas as Rotas)</t>
  </si>
  <si>
    <t>2017 (Rotas monitoradas desde o início da série histórica)</t>
  </si>
  <si>
    <t>&gt; 0.00 e &lt; 100.00</t>
  </si>
  <si>
    <t>&gt;= 100.00 e &lt; 200.00</t>
  </si>
  <si>
    <t>&gt;= 200.00 e &lt; 300.00</t>
  </si>
  <si>
    <t>&gt;= 300.00 e &lt; 400.00</t>
  </si>
  <si>
    <t>&gt;= 400.00 e &lt; 500.00</t>
  </si>
  <si>
    <t>&gt;= 500.00 e &lt; 600.00</t>
  </si>
  <si>
    <t>&gt;= 600.00 e &lt; 700.00</t>
  </si>
  <si>
    <t>&gt;= 700.00 e &lt; 800.00</t>
  </si>
  <si>
    <t>&gt;= 800.00 e &lt; 900.00</t>
  </si>
  <si>
    <t>&gt;= 900.00 e &lt; 1.000.00</t>
  </si>
  <si>
    <t>&gt;= 1.000.00 e &lt; 1.100.00</t>
  </si>
  <si>
    <t>&gt;= 1.100.00 e &lt; 1.200.00</t>
  </si>
  <si>
    <t>&gt;= 1.200.00 e &lt; 1.300.00</t>
  </si>
  <si>
    <t>&gt;= 1.300.00 e &lt; 1.400.00</t>
  </si>
  <si>
    <t>&gt;= 1.400.00 e &lt; 1.500.00</t>
  </si>
  <si>
    <t>&gt;= 1.500.00</t>
  </si>
  <si>
    <t>2008 (Rotas monitoradas desde o início da série histórica)</t>
  </si>
  <si>
    <t>Valor do Yield</t>
  </si>
  <si>
    <t>&gt; 0.00 e &lt; 0.10</t>
  </si>
  <si>
    <t>&gt;= 0.10 e &lt; 0.20</t>
  </si>
  <si>
    <t>&gt;= 0.20 e &lt; 0.30</t>
  </si>
  <si>
    <t>&gt;= 0.30 e &lt; 0.40</t>
  </si>
  <si>
    <t>&gt;= 0.40 e &lt; 0.50</t>
  </si>
  <si>
    <t>&gt;= 0.50 e &lt; 0.60</t>
  </si>
  <si>
    <t>&gt;= 0.60 e &lt; 0.70</t>
  </si>
  <si>
    <t>&gt;= 0.70 e &lt; 0.80</t>
  </si>
  <si>
    <t>&gt;= 0.80 e &lt; 0.90</t>
  </si>
  <si>
    <t>&gt;= 0.90 e &lt; 1.00</t>
  </si>
  <si>
    <t>&gt;= 1.00 e &lt;1.10</t>
  </si>
  <si>
    <t>&gt;= 1.10 e &lt; 1.20</t>
  </si>
  <si>
    <t>&gt;= 1.20 e &lt; 1.30</t>
  </si>
  <si>
    <t>&gt;= 1.30 e &lt; 1.40</t>
  </si>
  <si>
    <t>&gt;= 1.40 e &lt; 1.50</t>
  </si>
  <si>
    <t>&gt;= 1.50</t>
  </si>
  <si>
    <t>Percentual de assentos com Yield inferior a R$ 0,30</t>
  </si>
  <si>
    <t>Percentual de assentos com Yield inferior a R$ 0,10</t>
  </si>
  <si>
    <t>Rio De Janeiro - Galeão / Recife</t>
  </si>
  <si>
    <t>Rio De Janeiro - Galeão / Porto Alegre</t>
  </si>
  <si>
    <t>São Paulo - Guarulhos / Santiago Do Chile</t>
  </si>
  <si>
    <t>São Paulo - Guarulhos / Buenos Aires/Aeroparque</t>
  </si>
  <si>
    <t>São Paulo - Guarulhos / Miami</t>
  </si>
  <si>
    <t>São Paulo - Guarulhos / Madrid</t>
  </si>
  <si>
    <t>São Paulo - Guarulhos / Paris</t>
  </si>
  <si>
    <t>São Paulo - Guarulhos / Panama</t>
  </si>
  <si>
    <t>São Paulo - Guarulhos / New York</t>
  </si>
  <si>
    <t>São Paulo - Guarulhos / Buenos Aires</t>
  </si>
  <si>
    <t>Rio De Janeiro - Galeão / Buenos Aires</t>
  </si>
  <si>
    <t>São Paulo - Guarulhos / Frankfurt</t>
  </si>
  <si>
    <t>São Paulo - Guarulhos / Bogota</t>
  </si>
  <si>
    <t>São Paulo - Guarulhos / Montevideu</t>
  </si>
  <si>
    <t>Rio De Janeiro - Galeão / Santiago Do Chile</t>
  </si>
  <si>
    <t>São Paulo - Guarulhos / Londres</t>
  </si>
  <si>
    <t>São Paulo - Guarulhos / Lima</t>
  </si>
  <si>
    <t>São Paulo - Guarulhos / Lisboa</t>
  </si>
  <si>
    <t>São Paulo - Guarulhos / Orlando</t>
  </si>
  <si>
    <t>São Paulo - Guarulhos / Assuncao</t>
  </si>
  <si>
    <t>São Paulo - Guarulhos / Mexico</t>
  </si>
  <si>
    <t>Rio De Janeiro - Galeão / Buenos Aires/Aeroparque</t>
  </si>
  <si>
    <t>*Fonte: Banco Central do Brasil série 7326</t>
  </si>
  <si>
    <t>População</t>
  </si>
  <si>
    <t>Data</t>
  </si>
  <si>
    <t>1208 - Produto interno bruto em R$ do último ano - R$</t>
  </si>
  <si>
    <t>Brasil</t>
  </si>
  <si>
    <t>*Dados de PIB anual por estados após 2015 ainda não divulgados pelo IBGE</t>
  </si>
  <si>
    <t>Quantidade de decolagens para cada um milhão de reais em PIB gerado em 2015* por região – mercado doméstico</t>
  </si>
  <si>
    <t>PIB</t>
  </si>
  <si>
    <t>Decolagens Domésticas</t>
  </si>
  <si>
    <t>PIBpc</t>
  </si>
  <si>
    <t>*Dados de PIB anual por região após 2015 ainda não divulgados pelo IBGE</t>
  </si>
  <si>
    <t>Quantidade de decolagens por Real em PIB per capita gerado em 2015* por região – mercado doméstico</t>
  </si>
  <si>
    <t>Quantidade de embarques domésticos por milhão de reais em PIB gerado em 2015* por região – mercado doméstico</t>
  </si>
  <si>
    <t>Brasil Corrente</t>
  </si>
  <si>
    <t>Brasil Ultimo Ano</t>
  </si>
  <si>
    <t>Embarques</t>
  </si>
  <si>
    <t>ABJ</t>
  </si>
  <si>
    <t>SLX</t>
  </si>
  <si>
    <t>2017</t>
  </si>
  <si>
    <t>Tripulação de Cabine</t>
  </si>
  <si>
    <t>Fabricante</t>
  </si>
  <si>
    <t>Embraer</t>
  </si>
  <si>
    <t>Modern</t>
  </si>
  <si>
    <t>Carga Paga e Correio Transportados</t>
  </si>
  <si>
    <t>CO</t>
  </si>
  <si>
    <t>NE</t>
  </si>
  <si>
    <t>N</t>
  </si>
  <si>
    <t>S</t>
  </si>
  <si>
    <t>Lado</t>
  </si>
  <si>
    <t>Área</t>
  </si>
  <si>
    <t>Variação na Quantidade de Carga Paga e Correio</t>
  </si>
  <si>
    <t>Aéreo Interestadual regular</t>
  </si>
  <si>
    <t>Rodoviário interestadual regular</t>
  </si>
  <si>
    <t>Figura 1.1: Variação do PIB brasileiro, de 2008 a 2017</t>
  </si>
  <si>
    <t>Figura 1.2: Evolução da população brasileira, 2008 a 2017</t>
  </si>
  <si>
    <t>Figura 1.3: Evolução da taxa de câmbio R$/US$, de 2008 a 2017</t>
  </si>
  <si>
    <t>Figura 2.1: Quantidade de empregados por categoria – empresas aéreas brasileiras, 2013 a 2017</t>
  </si>
  <si>
    <t>Figura 2.2: Proporção de empregados por categoria – empresas aéreas brasileiras, 2017</t>
  </si>
  <si>
    <t>Figura 2.3: Quantidade de empregados por aeronave – empresas aéreas brasileiras, 2015 a 2017</t>
  </si>
  <si>
    <t>Figura 2.4: Proporção de pilotos e co-pilotos no total de empregados – empresas aéreas brasileiras, 2015 a 2017</t>
  </si>
  <si>
    <t>Figura 2.5: Número de pilotos e co-pilotos por mil decolagens – empresas aéreas brasileiras, 2015 a 2017</t>
  </si>
  <si>
    <t>Figura 2.6: Quantidade de aeronaves por fabricante – empresas aéreas brasileiras, 2013 a 2017</t>
  </si>
  <si>
    <t>Figura 2.7: Proporção de aeronaves por assentos de passageiro instalados – empresas aéreas brasileiras, 2017</t>
  </si>
  <si>
    <t>Figura 3.1: Evolução da quantidade de voos – mercados doméstico e internacional, 2008 a 2017</t>
  </si>
  <si>
    <t>Figura 3.2: Variação da quantidade de voos com relação ao ano anterior – mercados doméstico e internacional, 2008 a 2017</t>
  </si>
  <si>
    <t>Figura 3.3: Variação da quantidade de voos com relação ao mesmo mês do ano anterior – mercados doméstico e internacional, 2017</t>
  </si>
  <si>
    <t>Figura 3.4: Evolução do ASK – mercados doméstico e internacional, 2008 a 2017</t>
  </si>
  <si>
    <t>Figura 3.5: Variação do ASK com relação ao ano anterior – mercados doméstico e internacional, 2008 a 2017</t>
  </si>
  <si>
    <t>Figura 3.6: Evolução da quantidade de voos – mercado doméstico, 2008 a 2017</t>
  </si>
  <si>
    <t>Figura 3.7: Variação na quantidade de voos com relação ao ano anterior – mercado doméstico, 2008 a 2017</t>
  </si>
  <si>
    <t>Figura 3.8: Variação na quantidade de voos com relação ao mesmo mês do ano anterior – mercado doméstico, 2017</t>
  </si>
  <si>
    <t>Figura 3.9: Participação das quatro principais empresas no número de voos – mercado doméstico, 2017</t>
  </si>
  <si>
    <t>Figura 3.10: Variação na quantidade de voos com relação ao ano anterior por empresa – mercado doméstico, 2017</t>
  </si>
  <si>
    <t>Figura 3.11: Participação dos 20 principais aeroportos na quantidade de decolagens – mercado doméstico, 2017</t>
  </si>
  <si>
    <t>Figura 3.12: Variação da quantidade de decolagens nos 20 principais aeroportos com relação ao ano anterior – mercado doméstico, 2017</t>
  </si>
  <si>
    <t>Figura 3.13: Quantidade de decolagens por região (milhares) – mercado doméstico, 2017</t>
  </si>
  <si>
    <t>Figura 3.14: Quantidade de decolagens por mil de habitantes por região – mercado doméstico, 2017</t>
  </si>
  <si>
    <t>Figura 3.15: Quantidade de decolagens para cada um milhão de reais em PIB gerado em 2015* por região – mercado doméstico</t>
  </si>
  <si>
    <t>Figura 3.16: Quantidade de decolagens por Real em PIB per capita gerado em 2015* por região – mercado doméstico</t>
  </si>
  <si>
    <t>Figura 3.17: Variação no número de decolagens por região com relação ao ano anterior – mercado doméstico, 2017</t>
  </si>
  <si>
    <t>Figura 3.18: Evolução do ASK – mercado doméstico, 2008 a 2017</t>
  </si>
  <si>
    <t>Figura 3.19: Variação do ASK em relação ao ano anterior – mercado doméstico, 2008 a 2017</t>
  </si>
  <si>
    <t>Figura 3.20: Variação no ASK com relação ao mesmo mês do ano anterior – mercado doméstico, 2017</t>
  </si>
  <si>
    <t>Figura 3.21: Participação das quatro maiores empresas no ASK – mercado doméstico, 2017</t>
  </si>
  <si>
    <t>Figura 3.22: Variação do ASK com relação ao ano anterior por empresa – mercado doméstico, 2017</t>
  </si>
  <si>
    <t>Figura 3.23: Variação no ASK com relação ao mesmo mês do ano anterior – Latam e Gol – mercado doméstico, 2017</t>
  </si>
  <si>
    <t>Figura 3.24: Variação no ASK com relação ao mesmo mês do ano anterior – Azul, Avianca – mercado doméstico, 2017</t>
  </si>
  <si>
    <t>Figura 3.25: Quantidade de aeroportos utilizados para voos domésticos regulares e não regulares por unidade da federação, 2017</t>
  </si>
  <si>
    <t>Figura 3.26: Decolagens por estado e aeroporto – região Sudeste, 2017</t>
  </si>
  <si>
    <t>Figura 3.27: Decolagens por estado e aeroporto – região Nordeste, 2017</t>
  </si>
  <si>
    <t>Figura 3.28: Decolagens por estado e aeroporto – região Sul, 2017</t>
  </si>
  <si>
    <t>Figura 3.29: Decolagens por estado e aeroporto – região Centro-Oeste, 2017</t>
  </si>
  <si>
    <t>Figura 3.30: Decolagens por estado e aeroporto – região Norte, 2017</t>
  </si>
  <si>
    <t>Figura 3.31: Aeroportos utilizados por empresa – mercado doméstico, 2016 e 2017</t>
  </si>
  <si>
    <t>Figura 3.32: Evolução do número de voos realizados – mercado internacional, 2008 a 2017</t>
  </si>
  <si>
    <t>Figura 3.33: Variação no número de voos realizados em relação ao ano anterior – mercado internacional, 2008 a 2017</t>
  </si>
  <si>
    <t>Figura 3.34: Variação no número de voos realizados em relação ao mesmo mês do ano anterior – mercado internacional, 2017</t>
  </si>
  <si>
    <t>Figura 3.35: Evolução do número de voos realizados por nacionalidade da empresa – mercado internacional, 2008 a 2017</t>
  </si>
  <si>
    <t>Figura 3.36: Proporção de voos realizados por nacionalidade da empresa – mercado internacional, 2008 a 2017</t>
  </si>
  <si>
    <t>Figura 3.37: Variação do número de voos realizados por nacionalidade da empresa – mercado internacional, 2017/2008</t>
  </si>
  <si>
    <t>Figura 3.38: Variação do número de voos realizados por nacionalidade da empresa – mercado internacional, 2017/2016</t>
  </si>
  <si>
    <t>Figura 3.39: Participação de mercado das maiores empresas em termos de voos realizados – mercado internacional, 2017</t>
  </si>
  <si>
    <t>Figura 3.40: Variação na quantidade de voos realizados pelas maiores empresas – mercado internacional, 2017/2016</t>
  </si>
  <si>
    <t>Figura 3.41: Quantidade de voos entre Brasil e outros países, por continente, 2016 e 2017</t>
  </si>
  <si>
    <t>Figura 3.42: Quantidade de voos realizados entre o Brasil e os 20 principais destinos internacionais, 2016 e 2017</t>
  </si>
  <si>
    <t>Figura 3.43: Evolução do ASK – mercado internacional, 2008 a 2017</t>
  </si>
  <si>
    <t>Figura 3.44: Variação no ASK em relação ao ano anterior – mercado internacional, 2008 a 2017</t>
  </si>
  <si>
    <t>Figura 3.45: Evolução do ASK por nacionalidade das empresas – mercado internacional, 2008 a 2017</t>
  </si>
  <si>
    <t>Figura 3.46: Variação do ASK por nacionalidade da empresa – mercado internacional, 2017/2008</t>
  </si>
  <si>
    <t>Figura 3.47: Variação do ASK por nacionalidade da empresa – mercado internacional, 2017/2016</t>
  </si>
  <si>
    <t>Figura 3.48: Participação de mercado das maiores empresas em termos de ASK – mercado internacional, 2017</t>
  </si>
  <si>
    <t>Figura 3.49: Variação do ASK das maiores empresas – mercado internacional, 2017/2016</t>
  </si>
  <si>
    <t>Figura 4.1: Evolução da quantidade de passageiros pagos transportados – mercados doméstico e internacional, 2008 a 2017</t>
  </si>
  <si>
    <t>Figura 4.2: Variação da quantidade de passageiros pagos transportados – mercados doméstico e internacional, 2008 a 2017</t>
  </si>
  <si>
    <t>Figura 4.3: Evolução do RPK – mercados doméstico e internacional, 2008 a 2017</t>
  </si>
  <si>
    <t>Figura 4.4: Variação do RPK – mercados doméstico e internacional, 2008 a 2017</t>
  </si>
  <si>
    <t>Figura 4.5: Evolução da quantidade de carga paga e correio transportados – mercados doméstico e internacional, 2008 a 2017</t>
  </si>
  <si>
    <t>Figura 4.6: Variação da quantidade de carga paga e correio transportados – mercados doméstico e internacional, 2008 a 2017</t>
  </si>
  <si>
    <t>Figura 4.7: Evolução do número de passageiros pagos transportados – mercado doméstico, 2008 a 2017</t>
  </si>
  <si>
    <t>Figura 4.8: Variação nos passageiros pagos transportados em relação ao ano anterior – mercado doméstico, 2008 a 2017</t>
  </si>
  <si>
    <t>Figura 4.9: Variação nos passageiros pagos transportados com relação ao mesmo mês do ano anterior – mercado doméstico, 2017</t>
  </si>
  <si>
    <t>Figura 4.10: Evolução da quantidade de passageiros pagos domésticos por grupo de 100 habitantes, 2008 a 2017</t>
  </si>
  <si>
    <t>Figura 4.11: Participação das quatro maiores empresas em passageiros pagos transportados – mercado doméstico, 2017</t>
  </si>
  <si>
    <t>Figura 4.12: Variação de passageiros pagos transportados com relação ao ano anterior por empresa – mercado doméstico, 2017</t>
  </si>
  <si>
    <t>Figura 4.13: Variação no número de passageiros pagos transportados (milhões de passageiros) – mercado doméstico, 2017</t>
  </si>
  <si>
    <t>Figura 4.14: Passageiros pagos embarcados por região brasileira, em milhões – mercado doméstico, 2017</t>
  </si>
  <si>
    <t>Figura 4.15: Quantidade de embarques domésticos por grupo de 100 habitantes por região – mercado doméstico, 2017</t>
  </si>
  <si>
    <t>Figura 4.17: Distribuição dos passageiros embarcados por região – mercado doméstico, 2017</t>
  </si>
  <si>
    <t>Figura 4.18: Passageiros embarcados por aeroporto e unidade da federação – região Sudeste – mercado doméstico, 2017</t>
  </si>
  <si>
    <t>Figura 4.19: Passageiros embarcados por aeroporto e unidade da federação – região Nordeste – mercado doméstico, 2017</t>
  </si>
  <si>
    <t>Figura 4.20: Passageiros embarcados por aeroporto e unidade da federação – região Centro-Oeste – mercado doméstico, 2017</t>
  </si>
  <si>
    <t>Figura 4.21: Passageiros embarcados por aeroporto e unidade da federação – região Sul – mercado doméstico, 2017</t>
  </si>
  <si>
    <t>Figura 4.22: Passageiros embarcados por aeroporto e unidade da federação – região Norte – mercado doméstico, 2017</t>
  </si>
  <si>
    <t>Figura 4.23: Distribuição dos embarques nos 20 maiores aeroportos – mercado doméstico, 2017</t>
  </si>
  <si>
    <t>Figura 4.24: Variação no número de embarques em relação ao ano anterior por aeroporto – mercado doméstico, 2017</t>
  </si>
  <si>
    <t>Figura 4.25: Passageiros pagos transportados nas 20 principais rotas* – mercado doméstico, 2016 e 2017</t>
  </si>
  <si>
    <t>Figura 4.26: Evolução do RPK – mercado doméstico, 2008 a 2017</t>
  </si>
  <si>
    <t>Figura 4.27: Variação do RPK em relação ao ano anterior – mercado doméstico, 2008 a 2017</t>
  </si>
  <si>
    <t>Figura 4.28: Variação do RPK em relação ao mesmo mês do ano anterior – mercado doméstico, 2017</t>
  </si>
  <si>
    <t>Figura 4.29: Variação do RPK doméstico, PIB e população brasileira em relação ao ano anterior, 2008 a 2017</t>
  </si>
  <si>
    <t>Figura 4.31: Variação no RPK com relação ao ano anterior por empresa – mercado doméstico, 2017</t>
  </si>
  <si>
    <t>Figura 4.32: Evolução da quantidade de carga paga e correio transportados – mercado doméstico, 2008 a 2017</t>
  </si>
  <si>
    <t>Figura 4.33: Variação anual da quantidade de carga paga e correio transportados – mercado doméstico, 2008 a 2017</t>
  </si>
  <si>
    <t>Figura 4.34: Participação das principais empresas em termos de carga paga e correio transportados – mercado doméstico, 2017</t>
  </si>
  <si>
    <t>Figura 4.35: Variação da carga paga e correio transportados com relação ao ano anterior por empresa – mercado doméstico, 2017</t>
  </si>
  <si>
    <t>Figura 4.36: Carga paga e correio transportados nas 20 principais rotas – mercado doméstico, 2016 e 2017</t>
  </si>
  <si>
    <t>Figura 4.37: Carga e correio despachados por unidade da federação – mercado doméstico, 2017</t>
  </si>
  <si>
    <t>Figura 4.38: Evolução do número de passageiros pagos transportados – mercado internacional, 2008 a 2017</t>
  </si>
  <si>
    <t>Figura 4.39: Variação no número de passageiros pagos transportados em relação ao ano anterior – mercado internacional, 2008 a 2017</t>
  </si>
  <si>
    <t>Figura 4.40: Variação nos passageiros pagos transportados com relação ao mesmo mês do ano anterior – mercado internacional, 2017</t>
  </si>
  <si>
    <t>Figura 4.41: Evolução do número de passageiros pagos transportados por nacionalidade da empresa – mercado internacional, 2008 a 2017</t>
  </si>
  <si>
    <t>Figura 4.42: Variação do número de passageiros pagos transportados por nacionalidade da empresa – mercado internacional, 2017/2008</t>
  </si>
  <si>
    <t>Figura 4.43: Variação do número de passageiros pagos transportados por nacionalidade da empresa – mercado internacional, 2017/2016</t>
  </si>
  <si>
    <t>Figura 4.44: Participação de mercado das maiores empresas em termos de passageiros pagos transportados – mercado internacional, 2017</t>
  </si>
  <si>
    <t>Figura 4.45: Variação na quantidade de passageiros pagos transportados pelas maiores empresas – mercado internacional, 2017/2016</t>
  </si>
  <si>
    <t>Figura 4.46: Quantidade de passageiros transportados entre o Brasil e outros países por continente, 2016 e 2017</t>
  </si>
  <si>
    <t>Figura 4.47: Quantidade de passageiros transportados entre o Brasil e os 20 principais destinos internacionais, 2016 e 2017</t>
  </si>
  <si>
    <t>Figura 4.48: Evolução do RPK – mercado internacional, 2008 a 2017</t>
  </si>
  <si>
    <t>Figura 4.49: Variação no RPK em relação ao ano anterior – mercado internacional, 2008 a 2017</t>
  </si>
  <si>
    <t>Figura 4.50: Evolução do RPK por nacionalidade das empresas – mercado internacional – 2008 a 2017</t>
  </si>
  <si>
    <t>Figura 4.51: Variação do RPK por nacionalidade da empresa – mercado internacional, 2017/2008</t>
  </si>
  <si>
    <t>Figura 4.52: Variação do RPK por nacionalidade da empresa – mercado internacional, 2017/2016</t>
  </si>
  <si>
    <t>Figura 4.53: Participação de mercado das maiores empresas em termos de RPK – mercado internacional, 2017</t>
  </si>
  <si>
    <t>Figura 4.54: Variação do RPK das maiores empresas – mercado internacional, 2017/2016</t>
  </si>
  <si>
    <t>Figura 4.55: Evolução da quantidade de carga paga e correio transportados – mercado internacional, 2008 a 2017</t>
  </si>
  <si>
    <t>Figura 4.56: Evolução da quantidade de carga paga e correio transportados por nacionalidade das empresas – mercado internacional, 2008 a 2017</t>
  </si>
  <si>
    <t>Figura 4.57: Variação na quantidade de carga paga e correio transportados – mercado internacional, 2017/2008</t>
  </si>
  <si>
    <t>Figura 4.58: Variação na quantidade de carga paga e correio transportados – mercado internacional, 2017/2016</t>
  </si>
  <si>
    <t>Figura 4.59: Participação das principais empresas na quantidade de carga paga e correio transportados – mercado internacional, 2017</t>
  </si>
  <si>
    <t>Figura 4.60: Variação da quantidade de carga paga e correio transportados pelas principais empresas – mercado internacional, 2017/2016</t>
  </si>
  <si>
    <t>Figura 4.61: Quantidade de carga paga e correio transportados entre Brasil e demais países por continente – mercado internacional, 2017</t>
  </si>
  <si>
    <t>Figura 4.62: Quantidade de carga paga e correio transportados nas 20 principais rotas internacionais com origem no Brasil, 2017</t>
  </si>
  <si>
    <t>Figura 4.63: Quantidade de carga paga e correio transportados nas 20 principais rotas internacionais com destino no Brasil, 2017</t>
  </si>
  <si>
    <t>Figura 4.64: Evolução da quantidade de passageiros interestaduais de longa distância transportados pelos modais aéreo e rodoviário, 2008 a 2017</t>
  </si>
  <si>
    <t>Figura 4.65: Participação dos modais aéreo e rodoviário no transporte interestadual de passageiros de longa distância, 2017</t>
  </si>
  <si>
    <t>Figura 4.66: Participação dos modais aéreo e rodoviário no transporte interestadual de passageiros de longa distância, 2008 e 2016</t>
  </si>
  <si>
    <t>Figura 5.1: Evolução do aproveitamento em termos de RPK/ASK – mercados doméstico e internacional, 2008 a 2017</t>
  </si>
  <si>
    <t>Figura 5.2: Variação do aproveitamento RPK/ASK com relação ao ano anterior – mercados doméstico e internacional, 2008 a 2017</t>
  </si>
  <si>
    <t>Figura 5.3: Aproveitamento RPK/ASK mensal – mercados doméstico e internacional, 2017</t>
  </si>
  <si>
    <t>Figura 5.4: Variação do aproveitamento RPK/ASK com relação ao mesmo mês do ano anterior – mercados doméstico e internacional, 2017</t>
  </si>
  <si>
    <t>Figura 5.5: Aproveitamento em termos de Horas Voadas por Aeronave-Dia Disponível por empresa – mercados doméstico e internacional, 2016 (esquerda) e 2017 (direita)</t>
  </si>
  <si>
    <t>Figura 5.6: Aproveitamento em termos de Horas Voadas por Aeronave-Dia Disponível por configuração da aeronave – empresas brasileiras, 2016 e 2017</t>
  </si>
  <si>
    <t>Figura 5.7: Evolução do aproveitamento em termos de RPK/ASK – mercado doméstico, 2008 a 2017</t>
  </si>
  <si>
    <t>Figura 5.8: Variação do aproveitamento RPK/ASK com relação ao ano anterior – mercado doméstico, 2008 a 2017</t>
  </si>
  <si>
    <t>Figura 5.9: Aproveitamento RPK/ASK mensal – mercado doméstico, 2017</t>
  </si>
  <si>
    <t>Figura 5.10: Variação do aproveitamento RPK/ASK com relação ao mesmo mês do ano anterior – mercado doméstico, 2017</t>
  </si>
  <si>
    <t>Figura 5.11: Aproveitamento em termos de RPK/ASK, por empresa – mercado doméstico, 2016 (esquerda) e 2017 (direita)</t>
  </si>
  <si>
    <t>Figura 5.12: Evolução do aproveitamento em termos de RPK/ASK – mercado internacional, 2008 a 2017</t>
  </si>
  <si>
    <t>Figura 5.13: Variação do aproveitamento RPK/ASK – mercado internacional, 2017</t>
  </si>
  <si>
    <t>Figura 5.14: Aproveitamento RPK/ASK mensal – mercado internacional, 2017</t>
  </si>
  <si>
    <t>Figura 5.15: Variação do aproveitamento RPK/ASK com relação ao mesmo mês do ano anterior – mercado internacional, 2017</t>
  </si>
  <si>
    <t>Figura 5.16: Aproveitamento em termos de RPK/ASK, por empresa – mercado internacional, 2016 (esquerda) e 2017 (direita)</t>
  </si>
  <si>
    <t>Figura 6.1: Evolução dos Percentuais de Atrasos e Cancelamentos – indústria, por ano, 2008 a 2017</t>
  </si>
  <si>
    <t>Figura 6.2: Variação dos Percentuais de Atrasos e Cancelamentos com relação ao ano anterior – indústria, 2008 a 2017</t>
  </si>
  <si>
    <t>Figura 6.3: Evolução dos Percentuais de Atrasos e Cancelamentos – indústria, por mês, 2017</t>
  </si>
  <si>
    <t>Figura 6.4: Variação dos Percentuais de Atrasos e Cancelamentos com relação ao mesmo mês do ano anterior, – indústria, 2017</t>
  </si>
  <si>
    <t>Figura 6.5: Evolução dos Percentuais de Atrasos e Cancelamentos – mercado doméstico, por ano, 2008 a 2017</t>
  </si>
  <si>
    <t>Figura 6.6: Variação dos Percentuais de Atrasos e Cancelamentos com relação ao ano anterior – mercado doméstico, 2008 a 2017</t>
  </si>
  <si>
    <t>Figura 6.7: Percentuais mensais de Atrasos e Cancelamentos – mercado doméstico, 2017</t>
  </si>
  <si>
    <t>Figura 6.8: Variação dos Percentuais de Atrasos e Cancelamentos com relação ao mesmo mês do ano anterior – mercado doméstico, 2017</t>
  </si>
  <si>
    <t>Figura 6.9: Evolução dos Percentuais de Atrasos e Cancelamentos – mercado internacional, por ano, 2008 a 2017</t>
  </si>
  <si>
    <t>Figura 6.10: Variação dos Percentuais de Atrasos e Cancelamentos com relação ao ano anterior – mercado internacional, 2008 a 2017</t>
  </si>
  <si>
    <t>Figura 6.11: Evolução dos Percentuais de Atrasos e Cancelamentos – indústria, por mês, 2017</t>
  </si>
  <si>
    <t>Figura 6.12: Variação dos Percentuais de Atrasos e Cancelamentos com relação ao mesmo mês do ano anterior, – indústria, 2017</t>
  </si>
  <si>
    <t>Figura 6.13: Percentuais de Atrasos nas 20 principais rotas domésticas, 2017</t>
  </si>
  <si>
    <t>Figura 6.14: Percentuais de Cancelamentos nas 20 principais rotas domésticas, 2017</t>
  </si>
  <si>
    <t>Figura 6.15: Percentuais de Atrasos nas 20 principais rotas internacionais, 2017</t>
  </si>
  <si>
    <t>Figura 6.16: Percentuais de Cancelamentos nas 20 principais rotas internacionais, 2017</t>
  </si>
  <si>
    <t>Figura 7.1: Evolução da Tarifa Aérea Média Doméstica Real, 2008 a 2017</t>
  </si>
  <si>
    <t>Figura 7.2: Variação da Tarifa Aérea Média Doméstica Real com relação ao ano anterior, 2008 a 2017</t>
  </si>
  <si>
    <t>Figura 7.3: Tarifa Aérea Média Doméstica Real mensal, 2015 a 2017</t>
  </si>
  <si>
    <t>Figura 7.4: Variação Tarifa Aérea Média Doméstica Real com relação ao mesmo mês no ano anterior, 2015 a 2017</t>
  </si>
  <si>
    <t>Figura 7.5: Tarifa Aérea Doméstica Real Trimestral, 2015 a 2017</t>
  </si>
  <si>
    <t>Figura 7.6: Variação da Tarifa Aérea Doméstica Real Trimestral com relação ao mesmo trimestre do ano anterior, 2015 a 2017</t>
  </si>
  <si>
    <t>Figura 7.7: Distribuição percentual de assentos comercializados por intervalo de Tarifa Aérea Doméstica Real, 2008 e 2017</t>
  </si>
  <si>
    <t>Figura 7.8: Evolução da distância direta média, 2008 a 2017</t>
  </si>
  <si>
    <t>Figura 7.9: Evolução Do Yield Tarifa Aérea Médio Doméstico Real, 2008 a 2017</t>
  </si>
  <si>
    <t>Figura 7.10: Variação do Yield Tarifa Aérea Médio Doméstica Real com relação ao ano anterior, 2008 a 2017</t>
  </si>
  <si>
    <t>Figura 7.11: Yield Tarifa Aérea Médio Doméstico Real mensal, 2015 a 2017</t>
  </si>
  <si>
    <t>Figura 7.12: Variação do Yield Tarifa Aérea Médio Doméstico Real com relação ao mesmo mês do ano anterior, 2015 a 2017</t>
  </si>
  <si>
    <t>Figura 7.13: Yield Tarifa Aérea Doméstica Real médio trimestral, 2015 a 2017</t>
  </si>
  <si>
    <t>Figura 7.14: Variação do Yield Tarifa Aérea Doméstico Real com relação ao mesmo trimestre do ano anterior, 2015 a 2017</t>
  </si>
  <si>
    <t>Figura 7.15: Distribuição percentual de assentos comercializados por intervalo de Yield Tarifa Aérea Doméstico Real, 2008 e 2017</t>
  </si>
  <si>
    <t>Figura 7.16: Evolução da Tarifa Aérea Média Doméstica Real por empresa, 2015 a 2017</t>
  </si>
  <si>
    <t>Figura 7.17: Variação da Tarifa Aérea Média Doméstica Real por empresa, 2015 a 2017</t>
  </si>
  <si>
    <t>Figura 7.18: Tarifa Aérea Média Doméstica Real média trimestral por empresa, 2015 a 2017</t>
  </si>
  <si>
    <t>Figura 7.19: Variação da Tarifa Aérea Média Doméstica Real com relação ao mesmo trimestre do ano anterior por empresa, 2015 a 2017</t>
  </si>
  <si>
    <t>Figura 7.21: Variação do Yield Tarifa Aérea Médio Doméstico Real por empresa, 20015 a 2017</t>
  </si>
  <si>
    <t>Figura 7.22: Yield Tarifa Aérea Médio Doméstico Real trimestral por empresa, 2015 a 2017</t>
  </si>
  <si>
    <t>Figura 7.23: Yield Tarifa Aérea Médio Doméstico Real com relação ao mesmo trimestre do ano anterior por empresa, 2015 a 2017</t>
  </si>
  <si>
    <t>Figura 7.24: Variação da distância direta média por empresa, 2015 a 2017</t>
  </si>
  <si>
    <t>Figura 7.25: Tarifa Aérea Média Doméstica Real por UF, 2017</t>
  </si>
  <si>
    <t>Figura 7.26: Variação da Tarifa Aérea Média Doméstica Real por UF, 2017/2016</t>
  </si>
  <si>
    <t>Figura 7.27: Variação da Tarifa Aérea Média Doméstica Real por UF, 2017/2011</t>
  </si>
  <si>
    <t>Figura 7.28: Percentual de assentos comercializados a tarifas inferiores a R$ 100,00 por UF, 2017</t>
  </si>
  <si>
    <t>Figura 7.29: Percentual de assentos comercializados a tarifas inferiores a R$ 300,00 por UF, 2017</t>
  </si>
  <si>
    <t>Figura 7.30: Distância direta média por UF em quilômetros, 2017</t>
  </si>
  <si>
    <t>Figura 7.31: Yield Tarifa Aérea Médio Doméstico Real por UF, 2017</t>
  </si>
  <si>
    <t>Figura 7.32: Variação do Yield Tarifa Aérea Médio Doméstico Real por UF 2017/2016</t>
  </si>
  <si>
    <t>Figura 7.33: Variação do Yield Tarifa Aérea Médio Doméstico Real por UF 2017/2011</t>
  </si>
  <si>
    <t>Figura 8.1: Receita de Serviços Aéreos Públicos (R$ 1.000,00) da indústria, 2009 a 2017</t>
  </si>
  <si>
    <t>Figura 8.2: Variação da Receita de Serviços aéreos Públicos da indústria com relação ao ano anterior, 2010 a 2017</t>
  </si>
  <si>
    <t>Figura 8.3: Composição das receitas de serviços aéreos públicos da indústria, 2017</t>
  </si>
  <si>
    <t>Figura 8.4: Evolução da composição da Receita de Voo por tipo de receita, 2009 a 2017</t>
  </si>
  <si>
    <t>Figura 8.5: Receita de Serviços Aéreos Públicos (R$ 1.000,00) por empresa, 2014 a 2017</t>
  </si>
  <si>
    <t>Figura 8.6: Variação da Receita de Serviços Aéreos Públicos (%) por empresa, 2014 a 2017</t>
  </si>
  <si>
    <t>Figura 8.7: Receita com Carga e Mala Postal (R$ 1.000,00) da indústria, 2009 a 2017</t>
  </si>
  <si>
    <t>Figura 8.8: Receita com Carga e Mala Postal (R$ 1.000,00) por empresa, 2014 a 2017</t>
  </si>
  <si>
    <t>Figura 8.10: Variação dos custos e despesas de voo da indústria, 2010 a 2017</t>
  </si>
  <si>
    <t>Figura 8.11: Composição dos custos e das despesas de voo da indústria, 2017</t>
  </si>
  <si>
    <t>Figura 8.12: Evolução da composição das despesas e dos custos de voo – por tipo, 2016 a 2017</t>
  </si>
  <si>
    <t>Figura 8.15: Evolução dos custos e despesas de voo por empresa, 2014 a 2017</t>
  </si>
  <si>
    <t>Figura 8.16: Resultado Financeiro (R$ 1.000,00) da indústria, 2009 a 2017</t>
  </si>
  <si>
    <t>Figura 8.17: Resultado Financeiro (R$ 1.000,00) por empresa, 2014 a 2017</t>
  </si>
  <si>
    <t>Figura 8.18: Resultado Líquido da indústria (R$ 1.000,00), 2009 a 2017</t>
  </si>
  <si>
    <t>Figura 8.19: Resultado Líquido (R$ 1.000,00), 2014 a 2017</t>
  </si>
  <si>
    <t>Figura 8.20: Caixa e equivalentes da Indústria no início e final do período, 2017</t>
  </si>
  <si>
    <t>Figura 8.21: Caixa líquido gerado/consumido da Indústria, 2017</t>
  </si>
  <si>
    <t>Figura 8.22: Caixa e equivalentes no início e final do período por empresa (R$ 1.000.000,00), 2017</t>
  </si>
  <si>
    <t>Figura 8.23: Caixa líquido gerado/consumido por empresa (R$ 1.000.000,00), 2017</t>
  </si>
  <si>
    <t>Figura 8.24: Margem Bruta da indústria, 2009 a 2017</t>
  </si>
  <si>
    <t>Figura 8.25: Margem Bruta por empresa, 2014 a 2017</t>
  </si>
  <si>
    <t>Figura 8.26: EBIT (R$ 1.000,00) da indústria, 2009 a 2017</t>
  </si>
  <si>
    <t>Figura 8.27: EBIT (R$ 1.000,00) por empresa, 2014 a 2017</t>
  </si>
  <si>
    <t>Figura 8.28: Margem EBIT da indústria, 2009 a 2017</t>
  </si>
  <si>
    <t>Figura 8.29: Margem EBIT por empresa, 2014 a 2017</t>
  </si>
  <si>
    <t>Figura 8.30: Margem Líquida da indústria, 2009 a 2017</t>
  </si>
  <si>
    <t>Figura 8.31: Margem Líquida por empresa, 2014 a 2017</t>
  </si>
  <si>
    <t>Figura 8.32: RASK (R$/ASK) da indústria, 2009 a 2017</t>
  </si>
  <si>
    <t>Figura 8.33: RASK (R$/ASK) por empresa, 2014 a 2017</t>
  </si>
  <si>
    <t>Figura 8.34: CASK (R$/ASK) da indústria, 2009 a 2017</t>
  </si>
  <si>
    <t>Figura 8.35: CASK (R$/ASK) por empresa, 2014 a 2017</t>
  </si>
  <si>
    <t>Figura 8.36: RASK Passagem Aérea (R$/ASK) da indústria, 2009 a 2017</t>
  </si>
  <si>
    <t>Figura 8.37: RASK Passagem Aérea (R$/ASK) por empresa, 2014 a 2017</t>
  </si>
  <si>
    <t>Figura 8.38: RASK/CASK da indústria, 2009 a 2017</t>
  </si>
  <si>
    <t>Figura 8.39: RASK/CASK por empresa, 2014 a 2017</t>
  </si>
  <si>
    <t>Figura 8.40: RATK (R$/ATK) da indústria, 2009 a 2017</t>
  </si>
  <si>
    <t>Figura 8.41: RATK (R$/ATK) por empresa, 2014 a 2017</t>
  </si>
  <si>
    <t>Figura 8.42: CATK (R$/ATK) da indústria, 2009 a 2017</t>
  </si>
  <si>
    <t>Figura 8.43: CATK (R$/ATK) por empresa, 2014 a 2017</t>
  </si>
  <si>
    <t>Figura 8.44: RATK/CATK da indústria, 2009 a 2017</t>
  </si>
  <si>
    <t>Figura 8.45: RATK/CATK por empresa, 2014 a 2017</t>
  </si>
  <si>
    <t>Tabela 2.1: Distribuição de empregados por categoria e empresa – empresas aéreas brasileiras, 2017</t>
  </si>
  <si>
    <t>Tabela 2.2: Distribuição de aeronaves por operador e fabricante – empresas aéreas brasileiras, 2017</t>
  </si>
  <si>
    <t>Tabela 2.3: Quantidade de aeronaves por assentos de passageiro instalados em cada empresa aérea brasileira, 2017</t>
  </si>
  <si>
    <t>Variação do PIB brasileiro, de 2008 a 2017</t>
  </si>
  <si>
    <t>Evolução da população brasileira, 2008 a 2017</t>
  </si>
  <si>
    <t>Evolução da taxa de câmbio R$/US$, de 2008 a 2017</t>
  </si>
  <si>
    <t>Quantidade de empregados por categoria – empresas aéreas brasileiras, 2013 a 2017</t>
  </si>
  <si>
    <t>Proporção de empregados por categoria – empresas aéreas brasileiras, 2017</t>
  </si>
  <si>
    <t>Quantidade de empregados por aeronave – empresas aéreas brasileiras, 2015 a 2017</t>
  </si>
  <si>
    <t>Proporção de pilotos e co-pilotos no total de empregados – empresas aéreas brasileiras, 2015 a 2017</t>
  </si>
  <si>
    <t>Número de pilotos e co-pilotos por mil decolagens – empresas aéreas brasileiras, 2015 a 2017</t>
  </si>
  <si>
    <t>Quantidade de aeronaves por fabricante – empresas aéreas brasileiras, 2013 a 2017</t>
  </si>
  <si>
    <t>Proporção de aeronaves por assentos de passageiro instalados – empresas aéreas brasileiras, 2017</t>
  </si>
  <si>
    <t>Distribuição de empregados por categoria e empresa – empresas aéreas brasileiras, 2017</t>
  </si>
  <si>
    <t>Distribuição de aeronaves por operador e fabricante – empresas aéreas brasileiras, 2017</t>
  </si>
  <si>
    <t>Quantidade de aeronaves por assentos de passageiro instalados em cada empresa aérea brasileira, 2017</t>
  </si>
  <si>
    <t>Evolução da quantidade de voos – mercados doméstico e internacional, 2008 a 2017</t>
  </si>
  <si>
    <t>Variação da quantidade de voos com relação ao ano anterior – mercados doméstico e internacional, 2008 a 2017</t>
  </si>
  <si>
    <t>Variação da quantidade de voos com relação ao mesmo mês do ano anterior – mercados doméstico e internacional, 2017</t>
  </si>
  <si>
    <t>Evolução do ASK – mercados doméstico e internacional, 2008 a 2017</t>
  </si>
  <si>
    <t>Variação do ASK com relação ao ano anterior – mercados doméstico e internacional, 2008 a 2017</t>
  </si>
  <si>
    <t>Evolução da quantidade de voos – mercado doméstico, 2008 a 2017</t>
  </si>
  <si>
    <t>Variação na quantidade de voos com relação ao ano anterior – mercado doméstico, 2008 a 2017</t>
  </si>
  <si>
    <t>Variação na quantidade de voos com relação ao mesmo mês do ano anterior – mercado doméstico, 2017</t>
  </si>
  <si>
    <t>Participação das quatro principais empresas no número de voos – mercado doméstico, 2017</t>
  </si>
  <si>
    <t>Variação na quantidade de voos com relação ao ano anterior por empresa – mercado doméstico, 2017</t>
  </si>
  <si>
    <t>Participação dos 20 principais aeroportos na quantidade de decolagens – mercado doméstico, 2017</t>
  </si>
  <si>
    <t>Variação da quantidade de decolagens nos 20 principais aeroportos com relação ao ano anterior – mercado doméstico, 2017</t>
  </si>
  <si>
    <t>Quantidade de decolagens por região (milhares) – mercado doméstico, 2017</t>
  </si>
  <si>
    <t>Quantidade de decolagens por mil de habitantes por região – mercado doméstico, 2017</t>
  </si>
  <si>
    <t>Variação no número de decolagens por região com relação ao ano anterior – mercado doméstico, 2017</t>
  </si>
  <si>
    <t>Evolução do ASK – mercado doméstico, 2008 a 2017</t>
  </si>
  <si>
    <t>Variação do ASK em relação ao ano anterior – mercado doméstico, 2008 a 2017</t>
  </si>
  <si>
    <t>Variação no ASK com relação ao mesmo mês do ano anterior – mercado doméstico, 2017</t>
  </si>
  <si>
    <t>Participação das quatro maiores empresas no ASK – mercado doméstico, 2017</t>
  </si>
  <si>
    <t>Variação do ASK com relação ao ano anterior por empresa – mercado doméstico, 2017</t>
  </si>
  <si>
    <t>Variação no ASK com relação ao mesmo mês do ano anterior – Latam e Gol – mercado doméstico, 2017</t>
  </si>
  <si>
    <t>Variação no ASK com relação ao mesmo mês do ano anterior – Azul, Avianca – mercado doméstico, 2017</t>
  </si>
  <si>
    <t>Quantidade de aeroportos utilizados para voos domésticos regulares e não regulares por unidade da federação, 2017</t>
  </si>
  <si>
    <t>Decolagens por estado e aeroporto – região Sudeste, 2017</t>
  </si>
  <si>
    <t>Decolagens por estado e aeroporto – região Nordeste, 2017</t>
  </si>
  <si>
    <t>Decolagens por estado e aeroporto – região Sul, 2017</t>
  </si>
  <si>
    <t>Decolagens por estado e aeroporto – região Centro-Oeste, 2017</t>
  </si>
  <si>
    <t>Decolagens por estado e aeroporto – região Norte, 2017</t>
  </si>
  <si>
    <t>Aeroportos utilizados por empresa – mercado doméstico, 2016 e 2017</t>
  </si>
  <si>
    <t>Evolução do número de voos realizados – mercado internacional, 2008 a 2017</t>
  </si>
  <si>
    <t>Variação no número de voos realizados em relação ao ano anterior – mercado internacional, 2008 a 2017</t>
  </si>
  <si>
    <t>Variação no número de voos realizados em relação ao mesmo mês do ano anterior – mercado internacional, 2017</t>
  </si>
  <si>
    <t>Evolução do número de voos realizados por nacionalidade da empresa – mercado internacional, 2008 a 2017</t>
  </si>
  <si>
    <t>Proporção de voos realizados por nacionalidade da empresa – mercado internacional, 2008 a 2017</t>
  </si>
  <si>
    <t>Variação do número de voos realizados por nacionalidade da empresa – mercado internacional, 2017/2008</t>
  </si>
  <si>
    <t>Variação do número de voos realizados por nacionalidade da empresa – mercado internacional, 2017/2016</t>
  </si>
  <si>
    <t>Participação de mercado das maiores empresas em termos de voos realizados – mercado internacional, 2017</t>
  </si>
  <si>
    <t>Variação na quantidade de voos realizados pelas maiores empresas – mercado internacional, 2017/2016</t>
  </si>
  <si>
    <t>Quantidade de voos entre Brasil e outros países, por continente, 2016 e 2017</t>
  </si>
  <si>
    <t>Quantidade de voos realizados entre o Brasil e os 20 principais destinos internacionais, 2016 e 2017</t>
  </si>
  <si>
    <t>Evolução do ASK – mercado internacional, 2008 a 2017</t>
  </si>
  <si>
    <t>Variação no ASK em relação ao ano anterior – mercado internacional, 2008 a 2017</t>
  </si>
  <si>
    <t>Evolução do ASK por nacionalidade das empresas – mercado internacional, 2008 a 2017</t>
  </si>
  <si>
    <t>Variação do ASK por nacionalidade da empresa – mercado internacional, 2017/2008</t>
  </si>
  <si>
    <t>Variação do ASK por nacionalidade da empresa – mercado internacional, 2017/2016</t>
  </si>
  <si>
    <t>Participação de mercado das maiores empresas em termos de ASK – mercado internacional, 2017</t>
  </si>
  <si>
    <t>Variação do ASK das maiores empresas – mercado internacional, 2017/2016</t>
  </si>
  <si>
    <t>Evolução da quantidade de passageiros pagos transportados – mercados doméstico e internacional, 2008 a 2017</t>
  </si>
  <si>
    <t>Variação da quantidade de passageiros pagos transportados – mercados doméstico e internacional, 2008 a 2017</t>
  </si>
  <si>
    <t>Evolução do RPK – mercados doméstico e internacional, 2008 a 2017</t>
  </si>
  <si>
    <t>Variação do RPK – mercados doméstico e internacional, 2008 a 2017</t>
  </si>
  <si>
    <t>Evolução da quantidade de carga paga e correio transportados – mercados doméstico e internacional, 2008 a 2017</t>
  </si>
  <si>
    <t>Variação da quantidade de carga paga e correio transportados – mercados doméstico e internacional, 2008 a 2017</t>
  </si>
  <si>
    <t>Evolução do número de passageiros pagos transportados – mercado doméstico, 2008 a 2017</t>
  </si>
  <si>
    <t>Variação nos passageiros pagos transportados em relação ao ano anterior – mercado doméstico, 2008 a 2017</t>
  </si>
  <si>
    <t>Variação nos passageiros pagos transportados com relação ao mesmo mês do ano anterior – mercado doméstico, 2017</t>
  </si>
  <si>
    <t>Evolução da quantidade de passageiros pagos domésticos por grupo de 100 habitantes, 2008 a 2017</t>
  </si>
  <si>
    <t>Participação das quatro maiores empresas em passageiros pagos transportados – mercado doméstico, 2017</t>
  </si>
  <si>
    <t>Variação de passageiros pagos transportados com relação ao ano anterior por empresa – mercado doméstico, 2017</t>
  </si>
  <si>
    <t>Variação no número de passageiros pagos transportados (milhões de passageiros) – mercado doméstico, 2017</t>
  </si>
  <si>
    <t>Passageiros pagos embarcados por região brasileira, em milhões – mercado doméstico, 2017</t>
  </si>
  <si>
    <t>Quantidade de embarques domésticos por grupo de 100 habitantes por região – mercado doméstico, 2017</t>
  </si>
  <si>
    <t>Distribuição dos passageiros embarcados por região – mercado doméstico, 2017</t>
  </si>
  <si>
    <t>Passageiros embarcados por aeroporto e unidade da federação – região Sudeste – mercado doméstico, 2017</t>
  </si>
  <si>
    <t>Passageiros embarcados por aeroporto e unidade da federação – região Nordeste – mercado doméstico, 2017</t>
  </si>
  <si>
    <t>Passageiros embarcados por aeroporto e unidade da federação – região Centro-Oeste – mercado doméstico, 2017</t>
  </si>
  <si>
    <t>Passageiros embarcados por aeroporto e unidade da federação – região Sul – mercado doméstico, 2017</t>
  </si>
  <si>
    <t>Passageiros embarcados por aeroporto e unidade da federação – região Norte – mercado doméstico, 2017</t>
  </si>
  <si>
    <t>Distribuição dos embarques nos 20 maiores aeroportos – mercado doméstico, 2017</t>
  </si>
  <si>
    <t>Variação no número de embarques em relação ao ano anterior por aeroporto – mercado doméstico, 2017</t>
  </si>
  <si>
    <t>Passageiros pagos transportados nas 20 principais rotas* – mercado doméstico, 2016 e 2017</t>
  </si>
  <si>
    <t>Evolução do RPK – mercado doméstico, 2008 a 2017</t>
  </si>
  <si>
    <t>Variação do RPK em relação ao ano anterior – mercado doméstico, 2008 a 2017</t>
  </si>
  <si>
    <t>Variação do RPK em relação ao mesmo mês do ano anterior – mercado doméstico, 2017</t>
  </si>
  <si>
    <t>Variação do RPK doméstico, PIB e população brasileira em relação ao ano anterior, 2008 a 2017</t>
  </si>
  <si>
    <t>Variação no RPK com relação ao ano anterior por empresa – mercado doméstico, 2017</t>
  </si>
  <si>
    <t>Evolução da quantidade de carga paga e correio transportados – mercado doméstico, 2008 a 2017</t>
  </si>
  <si>
    <t>Variação anual da quantidade de carga paga e correio transportados – mercado doméstico, 2008 a 2017</t>
  </si>
  <si>
    <t>Participação das principais empresas em termos de carga paga e correio transportados – mercado doméstico, 2017</t>
  </si>
  <si>
    <t>Variação da carga paga e correio transportados com relação ao ano anterior por empresa – mercado doméstico, 2017</t>
  </si>
  <si>
    <t>Carga paga e correio transportados nas 20 principais rotas – mercado doméstico, 2016 e 2017</t>
  </si>
  <si>
    <t>Carga e correio despachados por unidade da federação – mercado doméstico, 2017</t>
  </si>
  <si>
    <t>Evolução do número de passageiros pagos transportados – mercado internacional, 2008 a 2017</t>
  </si>
  <si>
    <t>Variação no número de passageiros pagos transportados em relação ao ano anterior – mercado internacional, 2008 a 2017</t>
  </si>
  <si>
    <t>Variação nos passageiros pagos transportados com relação ao mesmo mês do ano anterior – mercado internacional, 2017</t>
  </si>
  <si>
    <t>Evolução do número de passageiros pagos transportados por nacionalidade da empresa – mercado internacional, 2008 a 2017</t>
  </si>
  <si>
    <t>Variação do número de passageiros pagos transportados por nacionalidade da empresa – mercado internacional, 2017/2008</t>
  </si>
  <si>
    <t>Variação do número de passageiros pagos transportados por nacionalidade da empresa – mercado internacional, 2017/2016</t>
  </si>
  <si>
    <t>Participação de mercado das maiores empresas em termos de passageiros pagos transportados – mercado internacional, 2017</t>
  </si>
  <si>
    <t>Variação na quantidade de passageiros pagos transportados pelas maiores empresas – mercado internacional, 2017/2016</t>
  </si>
  <si>
    <t>Quantidade de passageiros transportados entre o Brasil e outros países por continente, 2016 e 2017</t>
  </si>
  <si>
    <t>Quantidade de passageiros transportados entre o Brasil e os 20 principais destinos internacionais, 2016 e 2017</t>
  </si>
  <si>
    <t>Evolução do RPK – mercado internacional, 2008 a 2017</t>
  </si>
  <si>
    <t>Variação no RPK em relação ao ano anterior – mercado internacional, 2008 a 2017</t>
  </si>
  <si>
    <t>Evolução do RPK por nacionalidade das empresas – mercado internacional – 2008 a 2017</t>
  </si>
  <si>
    <t>Variação do RPK por nacionalidade da empresa – mercado internacional, 2017/2008</t>
  </si>
  <si>
    <t>Variação do RPK por nacionalidade da empresa – mercado internacional, 2017/2016</t>
  </si>
  <si>
    <t>Participação de mercado das maiores empresas em termos de RPK – mercado internacional, 2017</t>
  </si>
  <si>
    <t>Variação do RPK das maiores empresas – mercado internacional, 2017/2016</t>
  </si>
  <si>
    <t>Evolução da quantidade de carga paga e correio transportados – mercado internacional, 2008 a 2017</t>
  </si>
  <si>
    <t>Evolução da quantidade de carga paga e correio transportados por nacionalidade das empresas – mercado internacional, 2008 a 2017</t>
  </si>
  <si>
    <t>Variação na quantidade de carga paga e correio transportados – mercado internacional, 2017/2008</t>
  </si>
  <si>
    <t>Variação na quantidade de carga paga e correio transportados – mercado internacional, 2017/2016</t>
  </si>
  <si>
    <t>Participação das principais empresas na quantidade de carga paga e correio transportados – mercado internacional, 2017</t>
  </si>
  <si>
    <t>Variação da quantidade de carga paga e correio transportados pelas principais empresas – mercado internacional, 2017/2016</t>
  </si>
  <si>
    <t>Quantidade de carga paga e correio transportados entre Brasil e demais países por continente – mercado internacional, 2017</t>
  </si>
  <si>
    <t>Quantidade de carga paga e correio transportados nas 20 principais rotas internacionais com origem no Brasil, 2017</t>
  </si>
  <si>
    <t>Quantidade de carga paga e correio transportados nas 20 principais rotas internacionais com destino no Brasil, 2017</t>
  </si>
  <si>
    <t>Evolução da quantidade de passageiros interestaduais de longa distância transportados pelos modais aéreo e rodoviário, 2008 a 2017</t>
  </si>
  <si>
    <t>Participação dos modais aéreo e rodoviário no transporte interestadual de passageiros de longa distância, 2017</t>
  </si>
  <si>
    <t>Participação dos modais aéreo e rodoviário no transporte interestadual de passageiros de longa distância, 2008 e 2016</t>
  </si>
  <si>
    <t>Evolução do aproveitamento em termos de RPK/ASK – mercados doméstico e internacional, 2008 a 2017</t>
  </si>
  <si>
    <t>Variação do aproveitamento RPK/ASK com relação ao ano anterior – mercados doméstico e internacional, 2008 a 2017</t>
  </si>
  <si>
    <t>Aproveitamento RPK/ASK mensal – mercados doméstico e internacional, 2017</t>
  </si>
  <si>
    <t>Variação do aproveitamento RPK/ASK com relação ao mesmo mês do ano anterior – mercados doméstico e internacional, 2017</t>
  </si>
  <si>
    <t>Aproveitamento em termos de Horas Voadas por Aeronave-Dia Disponível por empresa – mercados doméstico e internacional, 2016 (esquerda) e 2017 (direita)</t>
  </si>
  <si>
    <t>Aproveitamento em termos de Horas Voadas por Aeronave-Dia Disponível por configuração da aeronave – empresas brasileiras, 2016 e 2017</t>
  </si>
  <si>
    <t>Evolução do aproveitamento em termos de RPK/ASK – mercado doméstico, 2008 a 2017</t>
  </si>
  <si>
    <t>Variação do aproveitamento RPK/ASK com relação ao ano anterior – mercado doméstico, 2008 a 2017</t>
  </si>
  <si>
    <t>Aproveitamento RPK/ASK mensal – mercado doméstico, 2017</t>
  </si>
  <si>
    <t>Variação do aproveitamento RPK/ASK com relação ao mesmo mês do ano anterior – mercado doméstico, 2017</t>
  </si>
  <si>
    <t>Aproveitamento em termos de RPK/ASK, por empresa – mercado doméstico, 2016 (esquerda) e 2017 (direita)</t>
  </si>
  <si>
    <t>Evolução do aproveitamento em termos de RPK/ASK – mercado internacional, 2008 a 2017</t>
  </si>
  <si>
    <t>Figura 5.13</t>
  </si>
  <si>
    <t>Variação do aproveitamento RPK/ASK – mercado internacional, 2017</t>
  </si>
  <si>
    <t>Figura 5.14</t>
  </si>
  <si>
    <t>Aproveitamento RPK/ASK mensal – mercado internacional, 2017</t>
  </si>
  <si>
    <t>Figura 5.15</t>
  </si>
  <si>
    <t>Variação do aproveitamento RPK/ASK com relação ao mesmo mês do ano anterior – mercado internacional, 2017</t>
  </si>
  <si>
    <t>Figura 5.16</t>
  </si>
  <si>
    <t>Aproveitamento em termos de RPK/ASK, por empresa – mercado internacional, 2016 (esquerda) e 2017 (direita)</t>
  </si>
  <si>
    <t>Evolução dos Percentuais de Atrasos e Cancelamentos – indústria, por ano, 2008 a 2017</t>
  </si>
  <si>
    <t>Variação dos Percentuais de Atrasos e Cancelamentos com relação ao ano anterior – indústria, 2008 a 2017</t>
  </si>
  <si>
    <t>Evolução dos Percentuais de Atrasos e Cancelamentos – indústria, por mês, 2017</t>
  </si>
  <si>
    <t>Variação dos Percentuais de Atrasos e Cancelamentos com relação ao mesmo mês do ano anterior, – indústria, 2017</t>
  </si>
  <si>
    <t>Evolução dos Percentuais de Atrasos e Cancelamentos – mercado doméstico, por ano, 2008 a 2017</t>
  </si>
  <si>
    <t>Variação dos Percentuais de Atrasos e Cancelamentos com relação ao ano anterior – mercado doméstico, 2008 a 2017</t>
  </si>
  <si>
    <t>Percentuais mensais de Atrasos e Cancelamentos – mercado doméstico, 2017</t>
  </si>
  <si>
    <t>Variação dos Percentuais de Atrasos e Cancelamentos com relação ao mesmo mês do ano anterior – mercado doméstico, 2017</t>
  </si>
  <si>
    <t>Evolução dos Percentuais de Atrasos e Cancelamentos – mercado internacional, por ano, 2008 a 2017</t>
  </si>
  <si>
    <t>Variação dos Percentuais de Atrasos e Cancelamentos com relação ao ano anterior – mercado internacional, 2008 a 2017</t>
  </si>
  <si>
    <t>Percentuais de Atrasos nas 20 principais rotas domésticas, 2017</t>
  </si>
  <si>
    <t>Percentuais de Cancelamentos nas 20 principais rotas domésticas, 2017</t>
  </si>
  <si>
    <t>Percentuais de Atrasos nas 20 principais rotas internacionais, 2017</t>
  </si>
  <si>
    <t>Percentuais de Cancelamentos nas 20 principais rotas internacionais, 2017</t>
  </si>
  <si>
    <t>Evolução da Tarifa Aérea Média Doméstica Real, 2008 a 2017</t>
  </si>
  <si>
    <t>Variação da Tarifa Aérea Média Doméstica Real com relação ao ano anterior, 2008 a 2017</t>
  </si>
  <si>
    <t>Tarifa Aérea Média Doméstica Real mensal, 2015 a 2017</t>
  </si>
  <si>
    <t>Variação Tarifa Aérea Média Doméstica Real com relação ao mesmo mês no ano anterior, 2015 a 2017</t>
  </si>
  <si>
    <t>Tarifa Aérea Doméstica Real Trimestral, 2015 a 2017</t>
  </si>
  <si>
    <t>Figura 7.6</t>
  </si>
  <si>
    <t>Variação da Tarifa Aérea Doméstica Real Trimestral com relação ao mesmo trimestre do ano anterior, 2015 a 2017</t>
  </si>
  <si>
    <t>Figura 7.7</t>
  </si>
  <si>
    <t>Distribuição percentual de assentos comercializados por intervalo de Tarifa Aérea Doméstica Real, 2008 e 2017</t>
  </si>
  <si>
    <t>Figura 7.8</t>
  </si>
  <si>
    <t>Evolução da distância direta média, 2008 a 2017</t>
  </si>
  <si>
    <t>Figura 7.9</t>
  </si>
  <si>
    <t>Evolução Do Yield Tarifa Aérea Médio Doméstico Real, 2008 a 2017</t>
  </si>
  <si>
    <t>Figura 7.10</t>
  </si>
  <si>
    <t>Variação do Yield Tarifa Aérea Médio Doméstica Real com relação ao ano anterior, 2008 a 2017</t>
  </si>
  <si>
    <t>Figura 7.11</t>
  </si>
  <si>
    <t>Yield Tarifa Aérea Médio Doméstico Real mensal, 2015 a 2017</t>
  </si>
  <si>
    <t>Figura 7.12</t>
  </si>
  <si>
    <t>Variação do Yield Tarifa Aérea Médio Doméstico Real com relação ao mesmo mês do ano anterior, 2015 a 2017</t>
  </si>
  <si>
    <t>Yield Tarifa Aérea Doméstica Real médio trimestral, 2015 a 2017</t>
  </si>
  <si>
    <t>Variação do Yield Tarifa Aérea Doméstico Real com relação ao mesmo trimestre do ano anterior, 2015 a 2017</t>
  </si>
  <si>
    <t>Figura 7.15</t>
  </si>
  <si>
    <t>Distribuição percentual de assentos comercializados por intervalo de Yield Tarifa Aérea Doméstico Real, 2008 e 2017</t>
  </si>
  <si>
    <t>Evolução da Tarifa Aérea Média Doméstica Real por empresa, 2015 a 2017</t>
  </si>
  <si>
    <t>Variação da Tarifa Aérea Média Doméstica Real por empresa, 2015 a 2017</t>
  </si>
  <si>
    <t>Tarifa Aérea Média Doméstica Real média trimestral por empresa, 2015 a 2017</t>
  </si>
  <si>
    <t>Figura 7.19</t>
  </si>
  <si>
    <t>Variação da Tarifa Aérea Média Doméstica Real com relação ao mesmo trimestre do ano anterior por empresa, 2015 a 2017</t>
  </si>
  <si>
    <t>Figura 7.20</t>
  </si>
  <si>
    <t>Variação do Yield Tarifa Aérea Médio Doméstico Real por empresa, 20015 a 2017</t>
  </si>
  <si>
    <t>Yield Tarifa Aérea Médio Doméstico Real trimestral por empresa, 2015 a 2017</t>
  </si>
  <si>
    <t>Figura 7.23</t>
  </si>
  <si>
    <t>Yield Tarifa Aérea Médio Doméstico Real com relação ao mesmo trimestre do ano anterior por empresa, 2015 a 2017</t>
  </si>
  <si>
    <t>Figura 7.24</t>
  </si>
  <si>
    <t>Variação da distância direta média por empresa, 2015 a 2017</t>
  </si>
  <si>
    <t>Figura 7.25</t>
  </si>
  <si>
    <t>Tarifa Aérea Média Doméstica Real por UF, 2017</t>
  </si>
  <si>
    <t>Figura 7.26</t>
  </si>
  <si>
    <t>Variação da Tarifa Aérea Média Doméstica Real por UF, 2017/2016</t>
  </si>
  <si>
    <t>Figura 7.27</t>
  </si>
  <si>
    <t>Variação da Tarifa Aérea Média Doméstica Real por UF, 2017/2011</t>
  </si>
  <si>
    <t>Percentual de assentos comercializados a tarifas inferiores a R$ 100,00 por UF, 2017</t>
  </si>
  <si>
    <t>Variação do Yield Tarifa Aérea Médio Doméstico Real por UF 2017/2016</t>
  </si>
  <si>
    <t>Figura 7.33</t>
  </si>
  <si>
    <t>Variação do Yield Tarifa Aérea Médio Doméstico Real por UF 2017/2011</t>
  </si>
  <si>
    <t>Figura 7.34</t>
  </si>
  <si>
    <t>Figura 7.35</t>
  </si>
  <si>
    <t>Receita de Serviços Aéreos Públicos (R$ 1.000,00) da indústria, 2009 a 2017</t>
  </si>
  <si>
    <t>Variação da Receita de Serviços aéreos Públicos da indústria com relação ao ano anterior, 2010 a 2017</t>
  </si>
  <si>
    <t>Composição das receitas de serviços aéreos públicos da indústria, 2017</t>
  </si>
  <si>
    <t>Evolução da composição da Receita de Voo por tipo de receita, 2009 a 2017</t>
  </si>
  <si>
    <t>Receita de Serviços Aéreos Públicos (R$ 1.000,00) por empresa, 2014 a 2017</t>
  </si>
  <si>
    <t>Variação da Receita de Serviços Aéreos Públicos (%) por empresa, 2014 a 2017</t>
  </si>
  <si>
    <t>Receita com Carga e Mala Postal (R$ 1.000,00) da indústria, 2009 a 2017</t>
  </si>
  <si>
    <t>Receita com Carga e Mala Postal (R$ 1.000,00) por empresa, 2014 a 2017</t>
  </si>
  <si>
    <t>Variação dos custos e despesas de voo da indústria, 2010 a 2017</t>
  </si>
  <si>
    <t>Composição dos custos e das despesas de voo da indústria, 2017</t>
  </si>
  <si>
    <t>Evolução da composição das despesas e dos custos de voo – por tipo, 2016 a 2017</t>
  </si>
  <si>
    <t>Evolução dos custos e despesas de voo por empresa, 2014 a 2017</t>
  </si>
  <si>
    <t>Resultado Financeiro (R$ 1.000,00) da indústria, 2009 a 2017</t>
  </si>
  <si>
    <t>Resultado Financeiro (R$ 1.000,00) por empresa, 2014 a 2017</t>
  </si>
  <si>
    <t>Resultado Líquido (R$ 1.000,00), 2014 a 2017</t>
  </si>
  <si>
    <t>Caixa e equivalentes da Indústria no início e final do período, 2017</t>
  </si>
  <si>
    <t>Caixa líquido gerado/consumido da Indústria, 2017</t>
  </si>
  <si>
    <t>Caixa e equivalentes no início e final do período por empresa (R$ 1.000.000,00), 2017</t>
  </si>
  <si>
    <t>Caixa líquido gerado/consumido por empresa (R$ 1.000.000,00), 2017</t>
  </si>
  <si>
    <t>Margem Bruta da indústria, 2009 a 2017</t>
  </si>
  <si>
    <t>Margem Bruta por empresa, 2014 a 2017</t>
  </si>
  <si>
    <t>EBIT (R$ 1.000,00) da indústria, 2009 a 2017</t>
  </si>
  <si>
    <t>EBIT (R$ 1.000,00) por empresa, 2014 a 2017</t>
  </si>
  <si>
    <t>Margem EBIT da indústria, 2009 a 2017</t>
  </si>
  <si>
    <t>Margem EBIT por empresa, 2014 a 2017</t>
  </si>
  <si>
    <t>Margem Líquida da indústria, 2009 a 2017</t>
  </si>
  <si>
    <t>Margem Líquida por empresa, 2014 a 2017</t>
  </si>
  <si>
    <t>RASK (R$/ASK) da indústria, 2009 a 2017</t>
  </si>
  <si>
    <t>RASK (R$/ASK) por empresa, 2014 a 2017</t>
  </si>
  <si>
    <t>CASK (R$/ASK) da indústria, 2009 a 2017</t>
  </si>
  <si>
    <t>CASK (R$/ASK) por empresa, 2014 a 2017</t>
  </si>
  <si>
    <t>RASK Passagem Aérea (R$/ASK) da indústria, 2009 a 2017</t>
  </si>
  <si>
    <t>RASK Passagem Aérea (R$/ASK) por empresa, 2014 a 2017</t>
  </si>
  <si>
    <t>RASK/CASK da indústria, 2009 a 2017</t>
  </si>
  <si>
    <t>RASK/CASK por empresa, 2014 a 2017</t>
  </si>
  <si>
    <t>RATK (R$/ATK) da indústria, 2009 a 2017</t>
  </si>
  <si>
    <t>RATK (R$/ATK) por empresa, 2014 a 2017</t>
  </si>
  <si>
    <t>CATK (R$/ATK) da indústria, 2009 a 2017</t>
  </si>
  <si>
    <t>CATK (R$/ATK) por empresa, 2014 a 2017</t>
  </si>
  <si>
    <t>RATK/CATK da indústria, 2009 a 2017</t>
  </si>
  <si>
    <t>Figura 4.16: Quantidade de embarques domésticos por milhão de reais em PIB gerado em 2015* por região – mercado doméstico</t>
  </si>
  <si>
    <t>Participação das cinco maiores empresas no RPK – mercado doméstico, 2010 a 2017</t>
  </si>
  <si>
    <t>Figura 4.30: Participação das cinco maiores empresas no RPK – mercado doméstico, 2010 a 2017</t>
  </si>
  <si>
    <t>Figura 7.20: Evolução do Yield Tarifa Aérea Médio Doméstico Real por empresa, 2015 a 2017</t>
  </si>
  <si>
    <t>Evolução do Yield Tarifa Aérea Médio Doméstico Real por empresa, 2015 a 2017</t>
  </si>
  <si>
    <t>Percentual de assentos comercializados a tarifas inferiores a R$ 300,00 por UF, 2017</t>
  </si>
  <si>
    <t>Figura 7.30</t>
  </si>
  <si>
    <t>Distância direta média por UF em quilômetros, 2017</t>
  </si>
  <si>
    <t>Yield Tarifa Aérea Médio Doméstico Real por UF, 2017</t>
  </si>
  <si>
    <t>Percentual de assentos comercializados com Yield inferior a R$ 0,10 por UF em 2017</t>
  </si>
  <si>
    <t>Percentual de assentos comercializados com Yield inferior a R$ 0,30 por UF em 2017</t>
  </si>
  <si>
    <t>Figura 7.34: Percentual de assentos comercializados com Yield inferior a R$ 0,10 por UF em 2017</t>
  </si>
  <si>
    <t>Figura 7.35: Percentual de assentos comercializados com Yield inferior a R$ 0,30 por UF em 2017</t>
  </si>
  <si>
    <t>Carga e Mala Postal</t>
  </si>
  <si>
    <t>Receita</t>
  </si>
  <si>
    <t>Receita Passagem</t>
  </si>
  <si>
    <t>Custos</t>
  </si>
  <si>
    <t>TODAS</t>
  </si>
  <si>
    <t>'RECEITA E CUSTO'!$A$1:$O$8</t>
  </si>
  <si>
    <t>'RECEITA E CUSTO'!$A$10:$O$11</t>
  </si>
  <si>
    <t>'RECEITA E CUSTO'!$A$13:$O$14</t>
  </si>
  <si>
    <t>Yield Médio Doméstico Real</t>
  </si>
  <si>
    <t>Distância direta média (km)</t>
  </si>
  <si>
    <t>Representatividade em 2017</t>
  </si>
  <si>
    <t>Passageiros Pagos Totais</t>
  </si>
  <si>
    <t>Passageiros Domésticos/100 Habitantes</t>
  </si>
  <si>
    <t>R$</t>
  </si>
  <si>
    <t>*Fonte: Agência Nacional do Petróleo - ANP</t>
  </si>
  <si>
    <t>Evolução do preço médio do querosene de aviação (QAV), 2008 a 2017</t>
  </si>
  <si>
    <t>Figura 1.4: Evolução do preço médio do querosene de aviação (QAV), 2008 a 2017</t>
  </si>
  <si>
    <t>Figura 8.9: Custos e Despesas de voo da indústria, 2009 a 2017</t>
  </si>
  <si>
    <t>Custos e Despesas de voo da indústria, 2009 a 2017</t>
  </si>
  <si>
    <t>Figura 8.18</t>
  </si>
  <si>
    <t>Resultado Líquido da indústria (R$ 1.000,00), 2009 a 2017</t>
  </si>
  <si>
    <t>Figura 8.34</t>
  </si>
  <si>
    <t>Figura 8.36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</si>
</sst>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_(* #,##0.0_);_(* \(#,##0.0\);_(* &quot;-&quot;??_);_(@_)"/>
    <numFmt numFmtId="167" formatCode="_(* #,##0_);_(* \(#,##0\);_(* &quot;-&quot;??_);_(@_)"/>
    <numFmt numFmtId="168" formatCode="0.0%"/>
    <numFmt numFmtId="169" formatCode="_(* #,##0.000_);_(* \(#,##0.000\);_(* &quot;-&quot;??_);_(@_)"/>
    <numFmt numFmtId="170" formatCode="0.000"/>
    <numFmt numFmtId="171" formatCode="0.000%"/>
    <numFmt numFmtId="172" formatCode="_(&quot;R$ &quot;* #,##0.000_);_(&quot;R$ &quot;* \(#,##0.000\);_(&quot;R$ &quot;* &quot;-&quot;??_);_(@_)"/>
    <numFmt numFmtId="173" formatCode="0.0"/>
    <numFmt numFmtId="174" formatCode="&quot;R$ &quot;#,##0.00"/>
    <numFmt numFmtId="175" formatCode="_(* #,##0.0_);_(* \(#,##0.0\);_(* &quot;-&quot;?_);_(@_)"/>
    <numFmt numFmtId="176" formatCode="_(* #,##0.0000000_);_(* \(#,##0.0000000\);_(* &quot;-&quot;??_);_(@_)"/>
    <numFmt numFmtId="177" formatCode="&quot;R$ &quot;#,##0.000"/>
    <numFmt numFmtId="178" formatCode="_(&quot;R$ &quot;* #,##0_);_(&quot;R$ &quot;* \(#,##0\);_(&quot;R$ &quot;* &quot;-&quot;??_);_(@_)"/>
  </numFmts>
  <fonts count="22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3" tint="0.3999755851924192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color theme="2" tint="-0.749992370372631"/>
      <name val="Calibri"/>
      <family val="2"/>
      <scheme val="minor"/>
    </font>
    <font>
      <b/>
      <sz val="11"/>
      <color theme="2" tint="-0.74999237037263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0"/>
      <name val="Calibri"/>
      <family val="2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theme="0"/>
      <name val="Calibri"/>
      <family val="2"/>
    </font>
    <font>
      <sz val="9"/>
      <color indexed="8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DBE5F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theme="4" tint="0.79998168889431442"/>
      </patternFill>
    </fill>
    <fill>
      <patternFill patternType="solid">
        <fgColor theme="4" tint="0.39997558519241921"/>
        <bgColor indexed="65"/>
      </patternFill>
    </fill>
    <fill>
      <patternFill patternType="solid">
        <fgColor indexed="9"/>
        <bgColor indexed="9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 style="medium">
        <color rgb="FF95B3D7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/>
      <bottom/>
      <diagonal/>
    </border>
    <border>
      <left/>
      <right/>
      <top/>
      <bottom style="thin">
        <color theme="4"/>
      </bottom>
      <diagonal/>
    </border>
  </borders>
  <cellStyleXfs count="8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13" fillId="11" borderId="0" applyNumberFormat="0" applyBorder="0" applyAlignment="0" applyProtection="0"/>
  </cellStyleXfs>
  <cellXfs count="364">
    <xf numFmtId="0" fontId="0" fillId="0" borderId="0" xfId="0"/>
    <xf numFmtId="0" fontId="3" fillId="3" borderId="0" xfId="0" applyFont="1" applyFill="1"/>
    <xf numFmtId="0" fontId="4" fillId="0" borderId="0" xfId="0" applyFont="1"/>
    <xf numFmtId="0" fontId="4" fillId="4" borderId="0" xfId="0" applyFont="1" applyFill="1"/>
    <xf numFmtId="166" fontId="0" fillId="4" borderId="0" xfId="2" applyNumberFormat="1" applyFont="1" applyFill="1"/>
    <xf numFmtId="166" fontId="0" fillId="0" borderId="0" xfId="2" applyNumberFormat="1" applyFont="1"/>
    <xf numFmtId="166" fontId="3" fillId="3" borderId="0" xfId="2" applyNumberFormat="1" applyFont="1" applyFill="1"/>
    <xf numFmtId="167" fontId="0" fillId="4" borderId="0" xfId="2" applyNumberFormat="1" applyFont="1" applyFill="1"/>
    <xf numFmtId="167" fontId="0" fillId="0" borderId="0" xfId="2" applyNumberFormat="1" applyFont="1"/>
    <xf numFmtId="167" fontId="3" fillId="3" borderId="0" xfId="2" applyNumberFormat="1" applyFont="1" applyFill="1"/>
    <xf numFmtId="168" fontId="0" fillId="4" borderId="0" xfId="3" applyNumberFormat="1" applyFont="1" applyFill="1"/>
    <xf numFmtId="168" fontId="0" fillId="0" borderId="0" xfId="3" applyNumberFormat="1" applyFont="1"/>
    <xf numFmtId="9" fontId="3" fillId="3" borderId="0" xfId="3" applyFont="1" applyFill="1"/>
    <xf numFmtId="0" fontId="3" fillId="3" borderId="0" xfId="0" quotePrefix="1" applyFont="1" applyFill="1" applyAlignment="1">
      <alignment horizontal="center"/>
    </xf>
    <xf numFmtId="168" fontId="4" fillId="4" borderId="0" xfId="3" applyNumberFormat="1" applyFont="1" applyFill="1"/>
    <xf numFmtId="168" fontId="4" fillId="0" borderId="0" xfId="3" applyNumberFormat="1" applyFont="1"/>
    <xf numFmtId="168" fontId="3" fillId="3" borderId="0" xfId="3" applyNumberFormat="1" applyFont="1" applyFill="1"/>
    <xf numFmtId="0" fontId="4" fillId="4" borderId="0" xfId="0" applyFont="1" applyFill="1" applyAlignment="1">
      <alignment horizontal="left"/>
    </xf>
    <xf numFmtId="0" fontId="4" fillId="0" borderId="0" xfId="0" applyFont="1" applyAlignment="1">
      <alignment horizontal="left"/>
    </xf>
    <xf numFmtId="10" fontId="0" fillId="4" borderId="0" xfId="3" applyNumberFormat="1" applyFont="1" applyFill="1"/>
    <xf numFmtId="10" fontId="0" fillId="0" borderId="0" xfId="3" applyNumberFormat="1" applyFont="1"/>
    <xf numFmtId="0" fontId="3" fillId="3" borderId="0" xfId="0" applyFont="1" applyFill="1" applyAlignment="1">
      <alignment horizontal="right"/>
    </xf>
    <xf numFmtId="165" fontId="0" fillId="4" borderId="0" xfId="2" applyNumberFormat="1" applyFont="1" applyFill="1"/>
    <xf numFmtId="165" fontId="0" fillId="0" borderId="0" xfId="2" applyNumberFormat="1" applyFont="1"/>
    <xf numFmtId="0" fontId="3" fillId="3" borderId="0" xfId="0" applyFont="1" applyFill="1" applyAlignment="1">
      <alignment horizontal="left"/>
    </xf>
    <xf numFmtId="167" fontId="0" fillId="4" borderId="0" xfId="2" applyNumberFormat="1" applyFont="1" applyFill="1" applyAlignment="1">
      <alignment horizontal="center"/>
    </xf>
    <xf numFmtId="167" fontId="0" fillId="0" borderId="0" xfId="2" applyNumberFormat="1" applyFont="1" applyAlignment="1">
      <alignment horizontal="center"/>
    </xf>
    <xf numFmtId="167" fontId="0" fillId="4" borderId="0" xfId="2" applyNumberFormat="1" applyFont="1" applyFill="1" applyAlignment="1">
      <alignment horizontal="left"/>
    </xf>
    <xf numFmtId="167" fontId="0" fillId="0" borderId="0" xfId="2" applyNumberFormat="1" applyFont="1" applyAlignment="1">
      <alignment horizontal="left"/>
    </xf>
    <xf numFmtId="167" fontId="4" fillId="4" borderId="0" xfId="2" applyNumberFormat="1" applyFont="1" applyFill="1" applyAlignment="1">
      <alignment horizontal="left"/>
    </xf>
    <xf numFmtId="167" fontId="4" fillId="0" borderId="0" xfId="2" applyNumberFormat="1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NumberFormat="1"/>
    <xf numFmtId="10" fontId="0" fillId="0" borderId="0" xfId="0" applyNumberFormat="1"/>
    <xf numFmtId="0" fontId="0" fillId="4" borderId="0" xfId="3" applyNumberFormat="1" applyFont="1" applyFill="1"/>
    <xf numFmtId="0" fontId="0" fillId="0" borderId="0" xfId="3" applyNumberFormat="1" applyFont="1"/>
    <xf numFmtId="0" fontId="3" fillId="3" borderId="0" xfId="0" applyNumberFormat="1" applyFont="1" applyFill="1" applyAlignment="1">
      <alignment horizontal="right"/>
    </xf>
    <xf numFmtId="0" fontId="5" fillId="0" borderId="0" xfId="0" applyFont="1"/>
    <xf numFmtId="167" fontId="5" fillId="0" borderId="0" xfId="2" applyNumberFormat="1" applyFont="1"/>
    <xf numFmtId="0" fontId="6" fillId="0" borderId="0" xfId="0" applyFont="1"/>
    <xf numFmtId="167" fontId="6" fillId="0" borderId="0" xfId="2" applyNumberFormat="1" applyFont="1"/>
    <xf numFmtId="167" fontId="3" fillId="3" borderId="0" xfId="2" applyNumberFormat="1" applyFont="1" applyFill="1" applyAlignment="1">
      <alignment horizontal="right"/>
    </xf>
    <xf numFmtId="167" fontId="2" fillId="4" borderId="0" xfId="2" applyNumberFormat="1" applyFont="1" applyFill="1"/>
    <xf numFmtId="167" fontId="2" fillId="0" borderId="0" xfId="2" applyNumberFormat="1" applyFont="1"/>
    <xf numFmtId="167" fontId="4" fillId="4" borderId="0" xfId="2" applyNumberFormat="1" applyFont="1" applyFill="1"/>
    <xf numFmtId="167" fontId="4" fillId="0" borderId="0" xfId="2" applyNumberFormat="1" applyFont="1"/>
    <xf numFmtId="0" fontId="7" fillId="0" borderId="0" xfId="0" applyFont="1"/>
    <xf numFmtId="167" fontId="7" fillId="0" borderId="0" xfId="2" applyNumberFormat="1" applyFont="1"/>
    <xf numFmtId="0" fontId="8" fillId="0" borderId="0" xfId="0" applyFont="1"/>
    <xf numFmtId="167" fontId="8" fillId="0" borderId="0" xfId="2" applyNumberFormat="1" applyFont="1"/>
    <xf numFmtId="0" fontId="9" fillId="0" borderId="0" xfId="0" applyFont="1"/>
    <xf numFmtId="167" fontId="9" fillId="0" borderId="0" xfId="2" applyNumberFormat="1" applyFont="1"/>
    <xf numFmtId="0" fontId="10" fillId="0" borderId="0" xfId="0" applyFont="1"/>
    <xf numFmtId="167" fontId="10" fillId="0" borderId="0" xfId="2" applyNumberFormat="1" applyFont="1"/>
    <xf numFmtId="0" fontId="4" fillId="4" borderId="0" xfId="2" applyNumberFormat="1" applyFont="1" applyFill="1" applyAlignment="1">
      <alignment horizontal="left"/>
    </xf>
    <xf numFmtId="0" fontId="4" fillId="0" borderId="0" xfId="2" applyNumberFormat="1" applyFont="1" applyAlignment="1">
      <alignment horizontal="left"/>
    </xf>
    <xf numFmtId="0" fontId="11" fillId="0" borderId="0" xfId="0" applyFont="1"/>
    <xf numFmtId="167" fontId="11" fillId="0" borderId="0" xfId="2" applyNumberFormat="1" applyFont="1"/>
    <xf numFmtId="0" fontId="12" fillId="0" borderId="0" xfId="0" applyFont="1"/>
    <xf numFmtId="167" fontId="12" fillId="0" borderId="0" xfId="2" applyNumberFormat="1" applyFont="1"/>
    <xf numFmtId="167" fontId="2" fillId="0" borderId="0" xfId="2" applyNumberFormat="1" applyFont="1" applyAlignment="1">
      <alignment horizontal="left"/>
    </xf>
    <xf numFmtId="167" fontId="2" fillId="4" borderId="0" xfId="2" applyNumberFormat="1" applyFont="1" applyFill="1" applyAlignment="1">
      <alignment horizontal="left"/>
    </xf>
    <xf numFmtId="167" fontId="3" fillId="3" borderId="0" xfId="0" applyNumberFormat="1" applyFont="1" applyFill="1" applyAlignment="1">
      <alignment horizontal="right"/>
    </xf>
    <xf numFmtId="10" fontId="0" fillId="4" borderId="0" xfId="3" applyNumberFormat="1" applyFont="1" applyFill="1" applyAlignment="1">
      <alignment horizontal="right"/>
    </xf>
    <xf numFmtId="10" fontId="0" fillId="0" borderId="0" xfId="3" applyNumberFormat="1" applyFont="1" applyAlignment="1">
      <alignment horizontal="right"/>
    </xf>
    <xf numFmtId="166" fontId="0" fillId="4" borderId="0" xfId="2" applyNumberFormat="1" applyFont="1" applyFill="1" applyAlignment="1">
      <alignment horizontal="center"/>
    </xf>
    <xf numFmtId="166" fontId="0" fillId="0" borderId="0" xfId="2" applyNumberFormat="1" applyFont="1" applyAlignment="1">
      <alignment horizontal="center"/>
    </xf>
    <xf numFmtId="3" fontId="4" fillId="0" borderId="0" xfId="0" applyNumberFormat="1" applyFont="1"/>
    <xf numFmtId="0" fontId="0" fillId="0" borderId="0" xfId="0" applyAlignment="1">
      <alignment horizontal="left" indent="1"/>
    </xf>
    <xf numFmtId="167" fontId="0" fillId="0" borderId="0" xfId="0" applyNumberFormat="1"/>
    <xf numFmtId="0" fontId="0" fillId="0" borderId="0" xfId="0" applyBorder="1" applyAlignment="1">
      <alignment horizontal="left" indent="1"/>
    </xf>
    <xf numFmtId="0" fontId="0" fillId="4" borderId="0" xfId="0" applyFill="1" applyBorder="1" applyAlignment="1">
      <alignment horizontal="left" indent="1"/>
    </xf>
    <xf numFmtId="0" fontId="0" fillId="0" borderId="0" xfId="0" applyBorder="1"/>
    <xf numFmtId="0" fontId="3" fillId="3" borderId="0" xfId="0" applyFont="1" applyFill="1" applyAlignment="1">
      <alignment horizontal="right" wrapText="1"/>
    </xf>
    <xf numFmtId="167" fontId="0" fillId="4" borderId="0" xfId="2" applyNumberFormat="1" applyFont="1" applyFill="1" applyBorder="1"/>
    <xf numFmtId="167" fontId="0" fillId="0" borderId="0" xfId="2" applyNumberFormat="1" applyFont="1" applyBorder="1"/>
    <xf numFmtId="165" fontId="0" fillId="0" borderId="0" xfId="2" applyFont="1"/>
    <xf numFmtId="164" fontId="0" fillId="4" borderId="0" xfId="4" applyFont="1" applyFill="1" applyAlignment="1">
      <alignment horizontal="right"/>
    </xf>
    <xf numFmtId="164" fontId="0" fillId="0" borderId="0" xfId="4" applyFont="1" applyAlignment="1">
      <alignment horizontal="right"/>
    </xf>
    <xf numFmtId="168" fontId="0" fillId="4" borderId="0" xfId="3" applyNumberFormat="1" applyFont="1" applyFill="1" applyAlignment="1">
      <alignment horizontal="right"/>
    </xf>
    <xf numFmtId="168" fontId="0" fillId="0" borderId="0" xfId="3" applyNumberFormat="1" applyFont="1" applyAlignment="1">
      <alignment horizontal="right"/>
    </xf>
    <xf numFmtId="0" fontId="13" fillId="0" borderId="0" xfId="0" applyFont="1"/>
    <xf numFmtId="166" fontId="0" fillId="0" borderId="0" xfId="2" applyNumberFormat="1" applyFont="1" applyAlignment="1">
      <alignment horizontal="left"/>
    </xf>
    <xf numFmtId="166" fontId="0" fillId="4" borderId="0" xfId="2" applyNumberFormat="1" applyFont="1" applyFill="1" applyAlignment="1">
      <alignment horizontal="left"/>
    </xf>
    <xf numFmtId="168" fontId="3" fillId="3" borderId="0" xfId="0" applyNumberFormat="1" applyFont="1" applyFill="1" applyAlignment="1">
      <alignment horizontal="right"/>
    </xf>
    <xf numFmtId="168" fontId="0" fillId="0" borderId="0" xfId="0" applyNumberFormat="1"/>
    <xf numFmtId="168" fontId="0" fillId="4" borderId="2" xfId="3" applyNumberFormat="1" applyFont="1" applyFill="1" applyBorder="1" applyAlignment="1">
      <alignment horizontal="right"/>
    </xf>
    <xf numFmtId="168" fontId="0" fillId="0" borderId="0" xfId="3" applyNumberFormat="1" applyFont="1" applyBorder="1" applyAlignment="1">
      <alignment horizontal="right"/>
    </xf>
    <xf numFmtId="168" fontId="0" fillId="4" borderId="0" xfId="3" applyNumberFormat="1" applyFont="1" applyFill="1" applyBorder="1" applyAlignment="1">
      <alignment horizontal="right"/>
    </xf>
    <xf numFmtId="0" fontId="3" fillId="6" borderId="4" xfId="0" applyFont="1" applyFill="1" applyBorder="1" applyAlignment="1">
      <alignment horizontal="center"/>
    </xf>
    <xf numFmtId="3" fontId="0" fillId="7" borderId="5" xfId="3" applyNumberFormat="1" applyFont="1" applyFill="1" applyBorder="1" applyAlignment="1">
      <alignment horizontal="right"/>
    </xf>
    <xf numFmtId="3" fontId="0" fillId="7" borderId="5" xfId="0" applyNumberFormat="1" applyFont="1" applyFill="1" applyBorder="1" applyAlignment="1">
      <alignment horizontal="right"/>
    </xf>
    <xf numFmtId="3" fontId="0" fillId="0" borderId="1" xfId="3" applyNumberFormat="1" applyFont="1" applyBorder="1" applyAlignment="1">
      <alignment horizontal="right"/>
    </xf>
    <xf numFmtId="3" fontId="0" fillId="0" borderId="1" xfId="0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right"/>
    </xf>
    <xf numFmtId="0" fontId="4" fillId="7" borderId="4" xfId="0" applyFont="1" applyFill="1" applyBorder="1" applyAlignment="1">
      <alignment horizontal="left"/>
    </xf>
    <xf numFmtId="0" fontId="4" fillId="0" borderId="6" xfId="0" applyFont="1" applyBorder="1" applyAlignment="1">
      <alignment horizontal="left"/>
    </xf>
    <xf numFmtId="0" fontId="3" fillId="6" borderId="4" xfId="0" applyFont="1" applyFill="1" applyBorder="1" applyAlignment="1">
      <alignment horizontal="left"/>
    </xf>
    <xf numFmtId="167" fontId="0" fillId="7" borderId="5" xfId="2" applyNumberFormat="1" applyFont="1" applyFill="1" applyBorder="1" applyAlignment="1">
      <alignment horizontal="right"/>
    </xf>
    <xf numFmtId="167" fontId="0" fillId="0" borderId="1" xfId="2" applyNumberFormat="1" applyFont="1" applyBorder="1" applyAlignment="1">
      <alignment horizontal="right"/>
    </xf>
    <xf numFmtId="167" fontId="3" fillId="6" borderId="5" xfId="0" applyNumberFormat="1" applyFont="1" applyFill="1" applyBorder="1" applyAlignment="1">
      <alignment horizontal="right"/>
    </xf>
    <xf numFmtId="9" fontId="3" fillId="6" borderId="5" xfId="3" applyNumberFormat="1" applyFont="1" applyFill="1" applyBorder="1" applyAlignment="1">
      <alignment horizontal="right"/>
    </xf>
    <xf numFmtId="167" fontId="3" fillId="6" borderId="5" xfId="3" applyNumberFormat="1" applyFont="1" applyFill="1" applyBorder="1" applyAlignment="1">
      <alignment horizontal="right"/>
    </xf>
    <xf numFmtId="168" fontId="0" fillId="0" borderId="1" xfId="3" applyNumberFormat="1" applyFont="1" applyBorder="1" applyAlignment="1">
      <alignment horizontal="right"/>
    </xf>
    <xf numFmtId="168" fontId="0" fillId="7" borderId="5" xfId="3" applyNumberFormat="1" applyFont="1" applyFill="1" applyBorder="1" applyAlignment="1">
      <alignment horizontal="right"/>
    </xf>
    <xf numFmtId="165" fontId="0" fillId="7" borderId="5" xfId="2" applyNumberFormat="1" applyFont="1" applyFill="1" applyBorder="1" applyAlignment="1">
      <alignment horizontal="right"/>
    </xf>
    <xf numFmtId="165" fontId="0" fillId="0" borderId="1" xfId="2" applyNumberFormat="1" applyFont="1" applyBorder="1" applyAlignment="1">
      <alignment horizontal="right"/>
    </xf>
    <xf numFmtId="169" fontId="0" fillId="7" borderId="5" xfId="2" applyNumberFormat="1" applyFont="1" applyFill="1" applyBorder="1" applyAlignment="1">
      <alignment horizontal="right"/>
    </xf>
    <xf numFmtId="169" fontId="0" fillId="0" borderId="1" xfId="2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center"/>
    </xf>
    <xf numFmtId="0" fontId="14" fillId="0" borderId="0" xfId="0" applyFont="1"/>
    <xf numFmtId="0" fontId="15" fillId="2" borderId="0" xfId="0" applyFont="1" applyFill="1"/>
    <xf numFmtId="0" fontId="3" fillId="0" borderId="0" xfId="0" applyFont="1" applyAlignment="1"/>
    <xf numFmtId="0" fontId="4" fillId="4" borderId="0" xfId="0" applyNumberFormat="1" applyFont="1" applyFill="1" applyAlignment="1">
      <alignment horizontal="left"/>
    </xf>
    <xf numFmtId="0" fontId="4" fillId="0" borderId="0" xfId="0" applyNumberFormat="1" applyFont="1" applyAlignment="1">
      <alignment horizontal="left"/>
    </xf>
    <xf numFmtId="0" fontId="0" fillId="4" borderId="0" xfId="0" applyFill="1" applyBorder="1" applyAlignment="1">
      <alignment horizontal="left"/>
    </xf>
    <xf numFmtId="0" fontId="0" fillId="0" borderId="0" xfId="0" applyBorder="1" applyAlignment="1">
      <alignment horizontal="left"/>
    </xf>
    <xf numFmtId="0" fontId="13" fillId="0" borderId="0" xfId="0" applyFont="1" applyAlignment="1">
      <alignment horizontal="right"/>
    </xf>
    <xf numFmtId="168" fontId="13" fillId="0" borderId="0" xfId="3" applyNumberFormat="1" applyFont="1"/>
    <xf numFmtId="168" fontId="13" fillId="0" borderId="0" xfId="0" applyNumberFormat="1" applyFont="1"/>
    <xf numFmtId="0" fontId="13" fillId="0" borderId="0" xfId="0" applyNumberFormat="1" applyFont="1"/>
    <xf numFmtId="0" fontId="13" fillId="0" borderId="0" xfId="0" applyFont="1" applyAlignment="1">
      <alignment horizontal="left"/>
    </xf>
    <xf numFmtId="0" fontId="13" fillId="0" borderId="0" xfId="0" applyFont="1" applyFill="1"/>
    <xf numFmtId="9" fontId="0" fillId="0" borderId="0" xfId="3" applyNumberFormat="1" applyFont="1"/>
    <xf numFmtId="2" fontId="16" fillId="0" borderId="0" xfId="0" applyNumberFormat="1" applyFont="1" applyAlignment="1" applyProtection="1">
      <alignment horizontal="right" vertical="top"/>
      <protection locked="0"/>
    </xf>
    <xf numFmtId="2" fontId="16" fillId="0" borderId="0" xfId="0" applyNumberFormat="1" applyFont="1" applyAlignment="1" applyProtection="1">
      <alignment vertical="top"/>
      <protection locked="0"/>
    </xf>
    <xf numFmtId="0" fontId="3" fillId="3" borderId="0" xfId="0" applyFont="1" applyFill="1" applyAlignment="1">
      <alignment horizontal="center"/>
    </xf>
    <xf numFmtId="1" fontId="3" fillId="3" borderId="0" xfId="2" applyNumberFormat="1" applyFont="1" applyFill="1" applyAlignment="1">
      <alignment horizontal="center"/>
    </xf>
    <xf numFmtId="49" fontId="3" fillId="3" borderId="0" xfId="0" applyNumberFormat="1" applyFont="1" applyFill="1" applyAlignment="1">
      <alignment horizontal="right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left" vertical="center"/>
    </xf>
    <xf numFmtId="3" fontId="0" fillId="0" borderId="0" xfId="2" applyNumberFormat="1" applyFont="1" applyAlignment="1">
      <alignment horizontal="center" vertical="center"/>
    </xf>
    <xf numFmtId="3" fontId="0" fillId="4" borderId="0" xfId="2" applyNumberFormat="1" applyFont="1" applyFill="1" applyAlignment="1">
      <alignment horizontal="center" vertical="center"/>
    </xf>
    <xf numFmtId="3" fontId="3" fillId="3" borderId="0" xfId="2" applyNumberFormat="1" applyFont="1" applyFill="1" applyAlignment="1">
      <alignment horizontal="center" vertical="center"/>
    </xf>
    <xf numFmtId="0" fontId="4" fillId="8" borderId="0" xfId="0" applyFont="1" applyFill="1" applyBorder="1"/>
    <xf numFmtId="1" fontId="17" fillId="8" borderId="0" xfId="2" applyNumberFormat="1" applyFont="1" applyFill="1" applyBorder="1" applyAlignment="1">
      <alignment horizontal="center"/>
    </xf>
    <xf numFmtId="0" fontId="4" fillId="9" borderId="0" xfId="0" applyFont="1" applyFill="1" applyBorder="1"/>
    <xf numFmtId="1" fontId="17" fillId="0" borderId="0" xfId="2" applyNumberFormat="1" applyFont="1" applyBorder="1" applyAlignment="1">
      <alignment horizontal="center"/>
    </xf>
    <xf numFmtId="0" fontId="17" fillId="0" borderId="7" xfId="0" applyFont="1" applyBorder="1" applyAlignment="1">
      <alignment horizontal="right"/>
    </xf>
    <xf numFmtId="0" fontId="17" fillId="8" borderId="7" xfId="0" applyFont="1" applyFill="1" applyBorder="1" applyAlignment="1">
      <alignment horizontal="right"/>
    </xf>
    <xf numFmtId="0" fontId="4" fillId="0" borderId="6" xfId="0" quotePrefix="1" applyFont="1" applyBorder="1" applyAlignment="1">
      <alignment horizontal="left"/>
    </xf>
    <xf numFmtId="2" fontId="3" fillId="3" borderId="0" xfId="0" applyNumberFormat="1" applyFont="1" applyFill="1"/>
    <xf numFmtId="2" fontId="3" fillId="3" borderId="0" xfId="0" applyNumberFormat="1" applyFont="1" applyFill="1" applyAlignment="1">
      <alignment horizontal="right"/>
    </xf>
    <xf numFmtId="10" fontId="3" fillId="6" borderId="5" xfId="0" applyNumberFormat="1" applyFont="1" applyFill="1" applyBorder="1" applyAlignment="1">
      <alignment horizontal="right"/>
    </xf>
    <xf numFmtId="169" fontId="0" fillId="0" borderId="0" xfId="0" applyNumberFormat="1"/>
    <xf numFmtId="170" fontId="0" fillId="0" borderId="0" xfId="0" applyNumberFormat="1"/>
    <xf numFmtId="0" fontId="18" fillId="0" borderId="0" xfId="0" applyFont="1"/>
    <xf numFmtId="171" fontId="0" fillId="0" borderId="0" xfId="0" applyNumberFormat="1"/>
    <xf numFmtId="37" fontId="0" fillId="4" borderId="0" xfId="2" applyNumberFormat="1" applyFont="1" applyFill="1" applyAlignment="1">
      <alignment horizontal="right"/>
    </xf>
    <xf numFmtId="37" fontId="0" fillId="0" borderId="0" xfId="2" applyNumberFormat="1" applyFont="1" applyAlignment="1">
      <alignment horizontal="right"/>
    </xf>
    <xf numFmtId="168" fontId="3" fillId="6" borderId="5" xfId="3" applyNumberFormat="1" applyFont="1" applyFill="1" applyBorder="1" applyAlignment="1">
      <alignment horizontal="right"/>
    </xf>
    <xf numFmtId="167" fontId="13" fillId="0" borderId="0" xfId="0" applyNumberFormat="1" applyFont="1"/>
    <xf numFmtId="169" fontId="13" fillId="0" borderId="0" xfId="0" applyNumberFormat="1" applyFont="1"/>
    <xf numFmtId="165" fontId="0" fillId="0" borderId="0" xfId="0" applyNumberFormat="1"/>
    <xf numFmtId="9" fontId="13" fillId="0" borderId="0" xfId="3" applyFont="1"/>
    <xf numFmtId="166" fontId="0" fillId="0" borderId="0" xfId="0" applyNumberFormat="1"/>
    <xf numFmtId="168" fontId="0" fillId="4" borderId="0" xfId="3" applyNumberFormat="1" applyFont="1" applyFill="1" applyBorder="1"/>
    <xf numFmtId="168" fontId="0" fillId="0" borderId="0" xfId="3" applyNumberFormat="1" applyFont="1" applyBorder="1"/>
    <xf numFmtId="2" fontId="0" fillId="0" borderId="0" xfId="0" applyNumberFormat="1"/>
    <xf numFmtId="172" fontId="0" fillId="4" borderId="0" xfId="4" applyNumberFormat="1" applyFont="1" applyFill="1" applyAlignment="1">
      <alignment horizontal="right"/>
    </xf>
    <xf numFmtId="172" fontId="0" fillId="0" borderId="0" xfId="4" applyNumberFormat="1" applyFont="1" applyAlignment="1">
      <alignment horizontal="right"/>
    </xf>
    <xf numFmtId="10" fontId="13" fillId="0" borderId="0" xfId="0" applyNumberFormat="1" applyFont="1"/>
    <xf numFmtId="168" fontId="18" fillId="0" borderId="0" xfId="3" applyNumberFormat="1" applyFont="1"/>
    <xf numFmtId="17" fontId="4" fillId="4" borderId="0" xfId="0" applyNumberFormat="1" applyFont="1" applyFill="1" applyAlignment="1">
      <alignment horizontal="left"/>
    </xf>
    <xf numFmtId="17" fontId="4" fillId="0" borderId="0" xfId="0" applyNumberFormat="1" applyFont="1" applyAlignment="1">
      <alignment horizontal="left"/>
    </xf>
    <xf numFmtId="37" fontId="0" fillId="4" borderId="0" xfId="4" applyNumberFormat="1" applyFont="1" applyFill="1" applyAlignment="1">
      <alignment horizontal="right"/>
    </xf>
    <xf numFmtId="37" fontId="0" fillId="0" borderId="0" xfId="4" applyNumberFormat="1" applyFont="1" applyAlignment="1">
      <alignment horizontal="right"/>
    </xf>
    <xf numFmtId="170" fontId="0" fillId="4" borderId="0" xfId="4" applyNumberFormat="1" applyFont="1" applyFill="1" applyAlignment="1">
      <alignment horizontal="right"/>
    </xf>
    <xf numFmtId="170" fontId="0" fillId="0" borderId="0" xfId="4" applyNumberFormat="1" applyFont="1" applyAlignment="1">
      <alignment horizontal="right"/>
    </xf>
    <xf numFmtId="0" fontId="4" fillId="0" borderId="0" xfId="0" applyFont="1" applyAlignment="1"/>
    <xf numFmtId="1" fontId="17" fillId="8" borderId="7" xfId="0" applyNumberFormat="1" applyFont="1" applyFill="1" applyBorder="1" applyAlignment="1">
      <alignment horizontal="center"/>
    </xf>
    <xf numFmtId="0" fontId="17" fillId="0" borderId="7" xfId="0" applyFont="1" applyBorder="1" applyAlignment="1">
      <alignment horizontal="center"/>
    </xf>
    <xf numFmtId="0" fontId="17" fillId="8" borderId="7" xfId="0" applyFont="1" applyFill="1" applyBorder="1" applyAlignment="1">
      <alignment horizontal="center"/>
    </xf>
    <xf numFmtId="0" fontId="3" fillId="3" borderId="0" xfId="0" quotePrefix="1" applyFont="1" applyFill="1" applyAlignment="1">
      <alignment horizontal="right"/>
    </xf>
    <xf numFmtId="166" fontId="0" fillId="7" borderId="5" xfId="2" applyNumberFormat="1" applyFont="1" applyFill="1" applyBorder="1" applyAlignment="1">
      <alignment horizontal="right"/>
    </xf>
    <xf numFmtId="166" fontId="0" fillId="0" borderId="1" xfId="2" applyNumberFormat="1" applyFont="1" applyBorder="1" applyAlignment="1">
      <alignment horizontal="right"/>
    </xf>
    <xf numFmtId="0" fontId="1" fillId="0" borderId="0" xfId="1" applyAlignment="1" applyProtection="1"/>
    <xf numFmtId="166" fontId="13" fillId="0" borderId="0" xfId="0" applyNumberFormat="1" applyFont="1"/>
    <xf numFmtId="165" fontId="0" fillId="0" borderId="8" xfId="2" applyFont="1" applyFill="1" applyBorder="1" applyAlignment="1">
      <alignment horizontal="left"/>
    </xf>
    <xf numFmtId="167" fontId="2" fillId="0" borderId="8" xfId="2" applyNumberFormat="1" applyFont="1" applyFill="1" applyBorder="1"/>
    <xf numFmtId="167" fontId="4" fillId="0" borderId="9" xfId="2" applyNumberFormat="1" applyFont="1" applyFill="1" applyBorder="1"/>
    <xf numFmtId="165" fontId="0" fillId="0" borderId="9" xfId="2" applyFont="1" applyFill="1" applyBorder="1" applyAlignment="1">
      <alignment horizontal="left"/>
    </xf>
    <xf numFmtId="167" fontId="2" fillId="0" borderId="9" xfId="2" applyNumberFormat="1" applyFont="1" applyFill="1" applyBorder="1"/>
    <xf numFmtId="167" fontId="4" fillId="0" borderId="10" xfId="2" applyNumberFormat="1" applyFont="1" applyFill="1" applyBorder="1"/>
    <xf numFmtId="0" fontId="4" fillId="0" borderId="9" xfId="2" applyNumberFormat="1" applyFont="1" applyFill="1" applyBorder="1" applyAlignment="1">
      <alignment horizontal="left"/>
    </xf>
    <xf numFmtId="0" fontId="4" fillId="0" borderId="10" xfId="2" applyNumberFormat="1" applyFont="1" applyFill="1" applyBorder="1" applyAlignment="1">
      <alignment horizontal="left"/>
    </xf>
    <xf numFmtId="165" fontId="0" fillId="0" borderId="8" xfId="2" applyFont="1" applyFill="1" applyBorder="1" applyAlignment="1">
      <alignment horizontal="left" indent="1"/>
    </xf>
    <xf numFmtId="165" fontId="0" fillId="0" borderId="9" xfId="2" applyFont="1" applyFill="1" applyBorder="1" applyAlignment="1">
      <alignment horizontal="left" indent="1"/>
    </xf>
    <xf numFmtId="165" fontId="4" fillId="0" borderId="9" xfId="2" applyFont="1" applyFill="1" applyBorder="1" applyAlignment="1">
      <alignment horizontal="left"/>
    </xf>
    <xf numFmtId="167" fontId="2" fillId="0" borderId="9" xfId="2" applyNumberFormat="1" applyFont="1" applyFill="1" applyBorder="1" applyAlignment="1">
      <alignment horizontal="left" indent="1"/>
    </xf>
    <xf numFmtId="167" fontId="2" fillId="0" borderId="8" xfId="2" applyNumberFormat="1" applyFont="1" applyFill="1" applyBorder="1" applyAlignment="1">
      <alignment horizontal="left" indent="1"/>
    </xf>
    <xf numFmtId="167" fontId="2" fillId="5" borderId="8" xfId="2" applyNumberFormat="1" applyFont="1" applyFill="1" applyBorder="1" applyAlignment="1">
      <alignment horizontal="left"/>
    </xf>
    <xf numFmtId="167" fontId="2" fillId="5" borderId="8" xfId="2" applyNumberFormat="1" applyFont="1" applyFill="1" applyBorder="1"/>
    <xf numFmtId="0" fontId="4" fillId="5" borderId="9" xfId="2" applyNumberFormat="1" applyFont="1" applyFill="1" applyBorder="1" applyAlignment="1">
      <alignment horizontal="left"/>
    </xf>
    <xf numFmtId="167" fontId="4" fillId="5" borderId="9" xfId="2" applyNumberFormat="1" applyFont="1" applyFill="1" applyBorder="1"/>
    <xf numFmtId="167" fontId="2" fillId="5" borderId="9" xfId="2" applyNumberFormat="1" applyFont="1" applyFill="1" applyBorder="1" applyAlignment="1">
      <alignment horizontal="left"/>
    </xf>
    <xf numFmtId="167" fontId="2" fillId="5" borderId="9" xfId="2" applyNumberFormat="1" applyFont="1" applyFill="1" applyBorder="1"/>
    <xf numFmtId="0" fontId="4" fillId="5" borderId="10" xfId="2" applyNumberFormat="1" applyFont="1" applyFill="1" applyBorder="1" applyAlignment="1">
      <alignment horizontal="left"/>
    </xf>
    <xf numFmtId="167" fontId="4" fillId="5" borderId="10" xfId="2" applyNumberFormat="1" applyFont="1" applyFill="1" applyBorder="1"/>
    <xf numFmtId="168" fontId="3" fillId="3" borderId="0" xfId="3" applyNumberFormat="1" applyFont="1" applyFill="1" applyAlignment="1">
      <alignment horizontal="right"/>
    </xf>
    <xf numFmtId="3" fontId="0" fillId="0" borderId="0" xfId="2" applyNumberFormat="1" applyFont="1"/>
    <xf numFmtId="3" fontId="0" fillId="4" borderId="0" xfId="2" applyNumberFormat="1" applyFont="1" applyFill="1"/>
    <xf numFmtId="165" fontId="0" fillId="5" borderId="8" xfId="2" applyFont="1" applyFill="1" applyBorder="1" applyAlignment="1">
      <alignment horizontal="left"/>
    </xf>
    <xf numFmtId="165" fontId="0" fillId="5" borderId="9" xfId="2" applyFont="1" applyFill="1" applyBorder="1" applyAlignment="1">
      <alignment horizontal="left"/>
    </xf>
    <xf numFmtId="0" fontId="4" fillId="5" borderId="9" xfId="0" applyFont="1" applyFill="1" applyBorder="1" applyAlignment="1">
      <alignment horizontal="left"/>
    </xf>
    <xf numFmtId="0" fontId="0" fillId="5" borderId="8" xfId="0" applyFont="1" applyFill="1" applyBorder="1" applyAlignment="1">
      <alignment horizontal="left" indent="1"/>
    </xf>
    <xf numFmtId="167" fontId="0" fillId="5" borderId="8" xfId="0" applyNumberFormat="1" applyFont="1" applyFill="1" applyBorder="1"/>
    <xf numFmtId="167" fontId="4" fillId="5" borderId="9" xfId="0" applyNumberFormat="1" applyFont="1" applyFill="1" applyBorder="1"/>
    <xf numFmtId="0" fontId="0" fillId="5" borderId="9" xfId="0" applyFont="1" applyFill="1" applyBorder="1" applyAlignment="1">
      <alignment horizontal="left" indent="1"/>
    </xf>
    <xf numFmtId="167" fontId="0" fillId="5" borderId="9" xfId="0" applyNumberFormat="1" applyFont="1" applyFill="1" applyBorder="1"/>
    <xf numFmtId="0" fontId="4" fillId="4" borderId="0" xfId="0" quotePrefix="1" applyFont="1" applyFill="1" applyAlignment="1">
      <alignment horizontal="left"/>
    </xf>
    <xf numFmtId="0" fontId="4" fillId="0" borderId="0" xfId="0" quotePrefix="1" applyFont="1" applyAlignment="1">
      <alignment horizontal="left"/>
    </xf>
    <xf numFmtId="9" fontId="16" fillId="0" borderId="0" xfId="3" applyFont="1" applyAlignment="1" applyProtection="1">
      <alignment vertical="top"/>
      <protection locked="0"/>
    </xf>
    <xf numFmtId="10" fontId="18" fillId="0" borderId="0" xfId="3" applyNumberFormat="1" applyFont="1"/>
    <xf numFmtId="168" fontId="18" fillId="0" borderId="0" xfId="3" applyNumberFormat="1" applyFont="1" applyAlignment="1">
      <alignment horizontal="left"/>
    </xf>
    <xf numFmtId="0" fontId="4" fillId="7" borderId="4" xfId="0" quotePrefix="1" applyFont="1" applyFill="1" applyBorder="1" applyAlignment="1">
      <alignment horizontal="left"/>
    </xf>
    <xf numFmtId="0" fontId="3" fillId="6" borderId="0" xfId="0" applyFont="1" applyFill="1" applyBorder="1" applyAlignment="1">
      <alignment horizontal="right"/>
    </xf>
    <xf numFmtId="0" fontId="4" fillId="10" borderId="4" xfId="0" applyFont="1" applyFill="1" applyBorder="1" applyAlignment="1">
      <alignment horizontal="left"/>
    </xf>
    <xf numFmtId="9" fontId="0" fillId="7" borderId="5" xfId="3" applyNumberFormat="1" applyFont="1" applyFill="1" applyBorder="1" applyAlignment="1">
      <alignment horizontal="right"/>
    </xf>
    <xf numFmtId="9" fontId="0" fillId="0" borderId="1" xfId="3" applyNumberFormat="1" applyFont="1" applyBorder="1" applyAlignment="1">
      <alignment horizontal="right"/>
    </xf>
    <xf numFmtId="0" fontId="3" fillId="6" borderId="5" xfId="0" quotePrefix="1" applyFont="1" applyFill="1" applyBorder="1" applyAlignment="1">
      <alignment horizontal="right"/>
    </xf>
    <xf numFmtId="166" fontId="4" fillId="7" borderId="5" xfId="2" applyNumberFormat="1" applyFont="1" applyFill="1" applyBorder="1" applyAlignment="1">
      <alignment horizontal="left"/>
    </xf>
    <xf numFmtId="166" fontId="4" fillId="0" borderId="1" xfId="2" applyNumberFormat="1" applyFont="1" applyBorder="1" applyAlignment="1">
      <alignment horizontal="left"/>
    </xf>
    <xf numFmtId="9" fontId="0" fillId="0" borderId="0" xfId="3" applyFont="1"/>
    <xf numFmtId="0" fontId="20" fillId="0" borderId="0" xfId="1" applyFont="1" applyAlignment="1" applyProtection="1"/>
    <xf numFmtId="173" fontId="13" fillId="0" borderId="0" xfId="0" applyNumberFormat="1" applyFont="1"/>
    <xf numFmtId="0" fontId="3" fillId="3" borderId="0" xfId="0" applyFont="1" applyFill="1" applyBorder="1" applyAlignment="1">
      <alignment horizontal="right"/>
    </xf>
    <xf numFmtId="0" fontId="17" fillId="8" borderId="0" xfId="0" applyFont="1" applyFill="1" applyBorder="1" applyAlignment="1">
      <alignment horizontal="right"/>
    </xf>
    <xf numFmtId="0" fontId="17" fillId="0" borderId="0" xfId="0" applyFont="1" applyBorder="1" applyAlignment="1">
      <alignment horizontal="right"/>
    </xf>
    <xf numFmtId="173" fontId="0" fillId="4" borderId="0" xfId="2" applyNumberFormat="1" applyFont="1" applyFill="1" applyAlignment="1">
      <alignment horizontal="right"/>
    </xf>
    <xf numFmtId="173" fontId="0" fillId="4" borderId="0" xfId="2" applyNumberFormat="1" applyFont="1" applyFill="1"/>
    <xf numFmtId="173" fontId="0" fillId="0" borderId="0" xfId="2" applyNumberFormat="1" applyFont="1" applyAlignment="1">
      <alignment horizontal="right"/>
    </xf>
    <xf numFmtId="173" fontId="0" fillId="0" borderId="0" xfId="2" applyNumberFormat="1" applyFont="1"/>
    <xf numFmtId="173" fontId="3" fillId="3" borderId="0" xfId="0" applyNumberFormat="1" applyFont="1" applyFill="1"/>
    <xf numFmtId="173" fontId="3" fillId="3" borderId="0" xfId="0" applyNumberFormat="1" applyFont="1" applyFill="1" applyAlignment="1">
      <alignment horizontal="right"/>
    </xf>
    <xf numFmtId="9" fontId="18" fillId="0" borderId="0" xfId="3" applyFont="1"/>
    <xf numFmtId="9" fontId="18" fillId="0" borderId="0" xfId="3" applyNumberFormat="1" applyFont="1"/>
    <xf numFmtId="168" fontId="3" fillId="5" borderId="0" xfId="0" applyNumberFormat="1" applyFont="1" applyFill="1" applyAlignment="1">
      <alignment horizontal="right"/>
    </xf>
    <xf numFmtId="1" fontId="3" fillId="3" borderId="0" xfId="2" applyNumberFormat="1" applyFont="1" applyFill="1" applyAlignment="1">
      <alignment horizontal="right"/>
    </xf>
    <xf numFmtId="1" fontId="17" fillId="8" borderId="0" xfId="2" applyNumberFormat="1" applyFont="1" applyFill="1" applyBorder="1" applyAlignment="1">
      <alignment horizontal="right"/>
    </xf>
    <xf numFmtId="1" fontId="17" fillId="0" borderId="0" xfId="2" applyNumberFormat="1" applyFont="1" applyBorder="1" applyAlignment="1">
      <alignment horizontal="right"/>
    </xf>
    <xf numFmtId="3" fontId="18" fillId="7" borderId="5" xfId="3" applyNumberFormat="1" applyFont="1" applyFill="1" applyBorder="1" applyAlignment="1">
      <alignment horizontal="right"/>
    </xf>
    <xf numFmtId="9" fontId="13" fillId="0" borderId="0" xfId="3" applyNumberFormat="1" applyFont="1"/>
    <xf numFmtId="0" fontId="4" fillId="4" borderId="2" xfId="0" applyFont="1" applyFill="1" applyBorder="1" applyAlignment="1">
      <alignment horizontal="left"/>
    </xf>
    <xf numFmtId="167" fontId="0" fillId="4" borderId="2" xfId="2" applyNumberFormat="1" applyFont="1" applyFill="1" applyBorder="1"/>
    <xf numFmtId="1" fontId="0" fillId="0" borderId="0" xfId="0" applyNumberFormat="1"/>
    <xf numFmtId="37" fontId="18" fillId="0" borderId="0" xfId="2" applyNumberFormat="1" applyFont="1" applyAlignment="1">
      <alignment horizontal="right"/>
    </xf>
    <xf numFmtId="0" fontId="19" fillId="0" borderId="0" xfId="0" applyFont="1" applyAlignment="1">
      <alignment horizontal="left"/>
    </xf>
    <xf numFmtId="174" fontId="0" fillId="4" borderId="0" xfId="4" applyNumberFormat="1" applyFont="1" applyFill="1" applyAlignment="1">
      <alignment horizontal="right"/>
    </xf>
    <xf numFmtId="174" fontId="0" fillId="0" borderId="0" xfId="4" applyNumberFormat="1" applyFont="1" applyAlignment="1">
      <alignment horizontal="right"/>
    </xf>
    <xf numFmtId="175" fontId="0" fillId="0" borderId="0" xfId="0" applyNumberFormat="1"/>
    <xf numFmtId="2" fontId="13" fillId="0" borderId="0" xfId="3" applyNumberFormat="1" applyFont="1"/>
    <xf numFmtId="165" fontId="13" fillId="0" borderId="0" xfId="0" applyNumberFormat="1" applyFont="1"/>
    <xf numFmtId="176" fontId="3" fillId="6" borderId="5" xfId="3" applyNumberFormat="1" applyFont="1" applyFill="1" applyBorder="1" applyAlignment="1">
      <alignment horizontal="right"/>
    </xf>
    <xf numFmtId="168" fontId="13" fillId="0" borderId="0" xfId="3" applyNumberFormat="1" applyFont="1" applyAlignment="1">
      <alignment horizontal="left"/>
    </xf>
    <xf numFmtId="0" fontId="0" fillId="0" borderId="0" xfId="0" applyAlignment="1">
      <alignment horizontal="center" vertical="center"/>
    </xf>
    <xf numFmtId="0" fontId="4" fillId="4" borderId="9" xfId="0" applyFont="1" applyFill="1" applyBorder="1" applyAlignment="1">
      <alignment horizontal="left"/>
    </xf>
    <xf numFmtId="167" fontId="4" fillId="4" borderId="9" xfId="2" applyNumberFormat="1" applyFont="1" applyFill="1" applyBorder="1"/>
    <xf numFmtId="0" fontId="3" fillId="5" borderId="0" xfId="0" applyFont="1" applyFill="1" applyAlignment="1">
      <alignment horizontal="right"/>
    </xf>
    <xf numFmtId="167" fontId="0" fillId="4" borderId="0" xfId="2" applyNumberFormat="1" applyFont="1" applyFill="1" applyAlignment="1">
      <alignment horizontal="right"/>
    </xf>
    <xf numFmtId="9" fontId="0" fillId="0" borderId="0" xfId="3" applyFont="1" applyAlignment="1">
      <alignment horizontal="right"/>
    </xf>
    <xf numFmtId="9" fontId="0" fillId="4" borderId="0" xfId="3" applyFont="1" applyFill="1" applyAlignment="1">
      <alignment horizontal="right"/>
    </xf>
    <xf numFmtId="177" fontId="0" fillId="0" borderId="0" xfId="4" applyNumberFormat="1" applyFont="1" applyAlignment="1">
      <alignment horizontal="right"/>
    </xf>
    <xf numFmtId="177" fontId="0" fillId="4" borderId="0" xfId="4" applyNumberFormat="1" applyFont="1" applyFill="1" applyAlignment="1">
      <alignment horizontal="right"/>
    </xf>
    <xf numFmtId="178" fontId="0" fillId="4" borderId="0" xfId="4" applyNumberFormat="1" applyFont="1" applyFill="1" applyAlignment="1">
      <alignment horizontal="right"/>
    </xf>
    <xf numFmtId="178" fontId="0" fillId="0" borderId="0" xfId="4" applyNumberFormat="1" applyFont="1" applyAlignment="1">
      <alignment horizontal="right"/>
    </xf>
    <xf numFmtId="178" fontId="0" fillId="4" borderId="2" xfId="4" applyNumberFormat="1" applyFont="1" applyFill="1" applyBorder="1" applyAlignment="1">
      <alignment horizontal="right"/>
    </xf>
    <xf numFmtId="178" fontId="0" fillId="0" borderId="0" xfId="4" applyNumberFormat="1" applyFont="1" applyBorder="1" applyAlignment="1">
      <alignment horizontal="right"/>
    </xf>
    <xf numFmtId="178" fontId="0" fillId="4" borderId="0" xfId="4" applyNumberFormat="1" applyFont="1" applyFill="1" applyBorder="1" applyAlignment="1">
      <alignment horizontal="right"/>
    </xf>
    <xf numFmtId="172" fontId="0" fillId="4" borderId="2" xfId="4" applyNumberFormat="1" applyFont="1" applyFill="1" applyBorder="1" applyAlignment="1">
      <alignment horizontal="right"/>
    </xf>
    <xf numFmtId="172" fontId="0" fillId="0" borderId="0" xfId="4" applyNumberFormat="1" applyFont="1" applyBorder="1" applyAlignment="1">
      <alignment horizontal="right"/>
    </xf>
    <xf numFmtId="172" fontId="0" fillId="4" borderId="0" xfId="4" applyNumberFormat="1" applyFont="1" applyFill="1" applyBorder="1" applyAlignment="1">
      <alignment horizontal="right"/>
    </xf>
    <xf numFmtId="0" fontId="0" fillId="0" borderId="0" xfId="0"/>
    <xf numFmtId="0" fontId="0" fillId="0" borderId="0" xfId="0"/>
    <xf numFmtId="0" fontId="4" fillId="0" borderId="0" xfId="0" applyFont="1" applyAlignment="1">
      <alignment horizontal="center"/>
    </xf>
    <xf numFmtId="0" fontId="0" fillId="0" borderId="0" xfId="0"/>
    <xf numFmtId="4" fontId="0" fillId="0" borderId="0" xfId="0" applyNumberFormat="1"/>
    <xf numFmtId="0" fontId="0" fillId="0" borderId="0" xfId="0"/>
    <xf numFmtId="4" fontId="21" fillId="12" borderId="12" xfId="0" applyNumberFormat="1" applyFont="1" applyFill="1" applyBorder="1" applyAlignment="1">
      <alignment horizontal="right"/>
    </xf>
    <xf numFmtId="1" fontId="17" fillId="8" borderId="7" xfId="0" applyNumberFormat="1" applyFont="1" applyFill="1" applyBorder="1" applyAlignment="1">
      <alignment horizontal="right"/>
    </xf>
    <xf numFmtId="1" fontId="17" fillId="0" borderId="7" xfId="0" applyNumberFormat="1" applyFont="1" applyBorder="1" applyAlignment="1">
      <alignment horizontal="center"/>
    </xf>
    <xf numFmtId="0" fontId="0" fillId="0" borderId="0" xfId="0"/>
    <xf numFmtId="2" fontId="13" fillId="0" borderId="0" xfId="0" applyNumberFormat="1" applyFont="1" applyAlignment="1">
      <alignment horizontal="right"/>
    </xf>
    <xf numFmtId="0" fontId="13" fillId="0" borderId="0" xfId="0" applyNumberFormat="1" applyFont="1" applyAlignment="1">
      <alignment horizontal="right"/>
    </xf>
    <xf numFmtId="173" fontId="0" fillId="0" borderId="0" xfId="0" applyNumberFormat="1"/>
    <xf numFmtId="0" fontId="3" fillId="3" borderId="0" xfId="0" applyFont="1" applyFill="1" applyAlignment="1">
      <alignment vertical="center"/>
    </xf>
    <xf numFmtId="0" fontId="3" fillId="3" borderId="0" xfId="0" applyFont="1" applyFill="1" applyAlignment="1">
      <alignment horizontal="right" vertical="center"/>
    </xf>
    <xf numFmtId="0" fontId="4" fillId="4" borderId="0" xfId="0" applyFont="1" applyFill="1" applyAlignment="1">
      <alignment horizontal="left" vertical="center"/>
    </xf>
    <xf numFmtId="168" fontId="0" fillId="4" borderId="0" xfId="3" applyNumberFormat="1" applyFont="1" applyFill="1" applyAlignment="1">
      <alignment vertical="center"/>
    </xf>
    <xf numFmtId="0" fontId="4" fillId="0" borderId="0" xfId="0" applyFont="1" applyAlignment="1">
      <alignment horizontal="left" vertical="center"/>
    </xf>
    <xf numFmtId="168" fontId="0" fillId="0" borderId="0" xfId="3" applyNumberFormat="1" applyFont="1" applyAlignment="1">
      <alignment vertical="center"/>
    </xf>
    <xf numFmtId="0" fontId="0" fillId="0" borderId="0" xfId="0"/>
    <xf numFmtId="2" fontId="13" fillId="0" borderId="0" xfId="0" applyNumberFormat="1" applyFont="1"/>
    <xf numFmtId="167" fontId="13" fillId="0" borderId="0" xfId="2" applyNumberFormat="1" applyFont="1"/>
    <xf numFmtId="1" fontId="13" fillId="0" borderId="0" xfId="0" applyNumberFormat="1" applyFont="1"/>
    <xf numFmtId="0" fontId="0" fillId="0" borderId="0" xfId="0"/>
    <xf numFmtId="0" fontId="0" fillId="13" borderId="0" xfId="0" applyFill="1"/>
    <xf numFmtId="0" fontId="19" fillId="11" borderId="11" xfId="7" applyFont="1" applyBorder="1" applyAlignment="1">
      <alignment vertical="center" wrapText="1"/>
    </xf>
    <xf numFmtId="0" fontId="0" fillId="14" borderId="0" xfId="0" applyFill="1"/>
    <xf numFmtId="0" fontId="0" fillId="15" borderId="0" xfId="0" applyFill="1"/>
    <xf numFmtId="0" fontId="0" fillId="0" borderId="0" xfId="0"/>
    <xf numFmtId="3" fontId="13" fillId="3" borderId="0" xfId="2" applyNumberFormat="1" applyFont="1" applyFill="1"/>
    <xf numFmtId="0" fontId="19" fillId="11" borderId="13" xfId="7" applyFont="1" applyBorder="1" applyAlignment="1">
      <alignment vertical="center" wrapText="1"/>
    </xf>
    <xf numFmtId="0" fontId="0" fillId="0" borderId="0" xfId="0"/>
    <xf numFmtId="0" fontId="0" fillId="0" borderId="0" xfId="0" applyAlignment="1">
      <alignment horizontal="right"/>
    </xf>
    <xf numFmtId="168" fontId="0" fillId="0" borderId="0" xfId="0" applyNumberFormat="1" applyAlignment="1">
      <alignment horizontal="right"/>
    </xf>
    <xf numFmtId="0" fontId="0" fillId="0" borderId="0" xfId="0" quotePrefix="1"/>
    <xf numFmtId="169" fontId="0" fillId="0" borderId="0" xfId="0" quotePrefix="1" applyNumberFormat="1"/>
    <xf numFmtId="0" fontId="4" fillId="7" borderId="14" xfId="0" quotePrefix="1" applyFont="1" applyFill="1" applyBorder="1" applyAlignment="1">
      <alignment horizontal="left"/>
    </xf>
    <xf numFmtId="169" fontId="0" fillId="7" borderId="15" xfId="2" applyNumberFormat="1" applyFont="1" applyFill="1" applyBorder="1" applyAlignment="1">
      <alignment horizontal="right"/>
    </xf>
    <xf numFmtId="165" fontId="0" fillId="7" borderId="15" xfId="2" applyNumberFormat="1" applyFont="1" applyFill="1" applyBorder="1" applyAlignment="1">
      <alignment horizontal="right"/>
    </xf>
    <xf numFmtId="0" fontId="4" fillId="0" borderId="16" xfId="0" applyFont="1" applyBorder="1" applyAlignment="1">
      <alignment horizontal="left"/>
    </xf>
    <xf numFmtId="169" fontId="0" fillId="0" borderId="0" xfId="2" applyNumberFormat="1" applyFont="1" applyBorder="1" applyAlignment="1">
      <alignment horizontal="right"/>
    </xf>
    <xf numFmtId="165" fontId="0" fillId="0" borderId="0" xfId="2" applyNumberFormat="1" applyFont="1" applyBorder="1" applyAlignment="1">
      <alignment horizontal="right"/>
    </xf>
    <xf numFmtId="0" fontId="4" fillId="7" borderId="16" xfId="0" quotePrefix="1" applyFont="1" applyFill="1" applyBorder="1" applyAlignment="1">
      <alignment horizontal="left"/>
    </xf>
    <xf numFmtId="169" fontId="0" fillId="7" borderId="0" xfId="2" applyNumberFormat="1" applyFont="1" applyFill="1" applyBorder="1" applyAlignment="1">
      <alignment horizontal="right"/>
    </xf>
    <xf numFmtId="165" fontId="0" fillId="7" borderId="0" xfId="2" applyNumberFormat="1" applyFont="1" applyFill="1" applyBorder="1" applyAlignment="1">
      <alignment horizontal="right"/>
    </xf>
    <xf numFmtId="0" fontId="4" fillId="7" borderId="6" xfId="0" quotePrefix="1" applyFont="1" applyFill="1" applyBorder="1" applyAlignment="1">
      <alignment horizontal="left"/>
    </xf>
    <xf numFmtId="169" fontId="0" fillId="7" borderId="1" xfId="2" applyNumberFormat="1" applyFont="1" applyFill="1" applyBorder="1" applyAlignment="1">
      <alignment horizontal="right"/>
    </xf>
    <xf numFmtId="165" fontId="0" fillId="7" borderId="1" xfId="2" applyNumberFormat="1" applyFont="1" applyFill="1" applyBorder="1" applyAlignment="1">
      <alignment horizontal="right"/>
    </xf>
    <xf numFmtId="168" fontId="18" fillId="7" borderId="5" xfId="3" applyNumberFormat="1" applyFont="1" applyFill="1" applyBorder="1" applyAlignment="1">
      <alignment horizontal="right"/>
    </xf>
    <xf numFmtId="168" fontId="18" fillId="0" borderId="1" xfId="3" applyNumberFormat="1" applyFont="1" applyBorder="1" applyAlignment="1">
      <alignment horizontal="right"/>
    </xf>
    <xf numFmtId="3" fontId="0" fillId="0" borderId="0" xfId="0" applyNumberFormat="1"/>
    <xf numFmtId="168" fontId="18" fillId="0" borderId="0" xfId="3" applyNumberFormat="1" applyFont="1" applyAlignment="1">
      <alignment horizontal="right"/>
    </xf>
    <xf numFmtId="0" fontId="0" fillId="0" borderId="0" xfId="0"/>
    <xf numFmtId="0" fontId="3" fillId="3" borderId="17" xfId="0" applyFont="1" applyFill="1" applyBorder="1"/>
    <xf numFmtId="0" fontId="3" fillId="3" borderId="17" xfId="0" applyFont="1" applyFill="1" applyBorder="1" applyAlignment="1">
      <alignment horizontal="right"/>
    </xf>
    <xf numFmtId="168" fontId="13" fillId="0" borderId="0" xfId="0" applyNumberFormat="1" applyFont="1" applyAlignment="1">
      <alignment horizontal="right"/>
    </xf>
    <xf numFmtId="168" fontId="18" fillId="0" borderId="0" xfId="0" applyNumberFormat="1" applyFont="1"/>
    <xf numFmtId="0" fontId="0" fillId="0" borderId="0" xfId="0"/>
    <xf numFmtId="0" fontId="4" fillId="0" borderId="0" xfId="0" applyFont="1" applyAlignment="1">
      <alignment horizontal="center"/>
    </xf>
    <xf numFmtId="0" fontId="3" fillId="2" borderId="0" xfId="0" applyFont="1" applyFill="1" applyAlignment="1">
      <alignment horizontal="center" wrapText="1"/>
    </xf>
    <xf numFmtId="0" fontId="4" fillId="4" borderId="0" xfId="0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3" fillId="2" borderId="0" xfId="0" applyFont="1" applyFill="1" applyAlignment="1">
      <alignment horizontal="center"/>
    </xf>
    <xf numFmtId="0" fontId="0" fillId="0" borderId="0" xfId="0" applyAlignment="1">
      <alignment horizontal="center" vertical="center"/>
    </xf>
    <xf numFmtId="0" fontId="3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vertical="center" wrapText="1"/>
    </xf>
    <xf numFmtId="0" fontId="4" fillId="4" borderId="3" xfId="0" applyFont="1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  <xf numFmtId="0" fontId="4" fillId="5" borderId="0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0" xfId="0" applyFont="1" applyFill="1" applyBorder="1" applyAlignment="1">
      <alignment horizontal="center" vertical="center"/>
    </xf>
    <xf numFmtId="0" fontId="4" fillId="5" borderId="0" xfId="0" applyFont="1" applyFill="1" applyAlignment="1">
      <alignment horizontal="center" vertical="center"/>
    </xf>
    <xf numFmtId="0" fontId="4" fillId="0" borderId="0" xfId="0" applyFont="1" applyAlignment="1">
      <alignment horizontal="center" wrapText="1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17" fontId="4" fillId="4" borderId="0" xfId="0" applyNumberFormat="1" applyFont="1" applyFill="1" applyAlignment="1">
      <alignment horizontal="center" vertical="center"/>
    </xf>
    <xf numFmtId="17" fontId="4" fillId="0" borderId="0" xfId="0" applyNumberFormat="1" applyFont="1" applyAlignment="1">
      <alignment horizontal="center" vertical="center"/>
    </xf>
    <xf numFmtId="17" fontId="4" fillId="5" borderId="0" xfId="0" applyNumberFormat="1" applyFont="1" applyFill="1" applyAlignment="1">
      <alignment horizontal="center" vertical="center"/>
    </xf>
    <xf numFmtId="0" fontId="19" fillId="0" borderId="0" xfId="0" applyFont="1" applyAlignment="1">
      <alignment horizontal="center"/>
    </xf>
    <xf numFmtId="0" fontId="0" fillId="0" borderId="0" xfId="0"/>
    <xf numFmtId="17" fontId="4" fillId="5" borderId="0" xfId="0" applyNumberFormat="1" applyFont="1" applyFill="1" applyAlignment="1">
      <alignment vertical="center"/>
    </xf>
    <xf numFmtId="17" fontId="4" fillId="4" borderId="0" xfId="0" applyNumberFormat="1" applyFont="1" applyFill="1" applyAlignment="1">
      <alignment vertical="center"/>
    </xf>
    <xf numFmtId="17" fontId="4" fillId="0" borderId="0" xfId="0" applyNumberFormat="1" applyFont="1" applyAlignment="1">
      <alignment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 wrapText="1"/>
    </xf>
  </cellXfs>
  <cellStyles count="8">
    <cellStyle name="60% - Ênfase1" xfId="7" builtinId="32"/>
    <cellStyle name="Hiperlink" xfId="1" builtinId="8"/>
    <cellStyle name="Moeda" xfId="4" builtinId="4"/>
    <cellStyle name="Normal" xfId="0" builtinId="0"/>
    <cellStyle name="Normal 3" xfId="5"/>
    <cellStyle name="Porcentagem" xfId="3" builtinId="5"/>
    <cellStyle name="Separador de milhares 2" xfId="6"/>
    <cellStyle name="Vírgula" xfId="2" builtinId="3"/>
  </cellStyles>
  <dxfs count="0"/>
  <tableStyles count="0" defaultTableStyle="TableStyleMedium9" defaultPivotStyle="PivotStyleLight16"/>
  <colors>
    <mruColors>
      <color rgb="FFF0EA00"/>
      <color rgb="FFB4B000"/>
      <color rgb="FF8B4935"/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styles" Target="styles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calcChain" Target="calcChain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theme" Target="theme/theme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6.xml"/><Relationship Id="rId1" Type="http://schemas.openxmlformats.org/officeDocument/2006/relationships/themeOverride" Target="../theme/themeOverride1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1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0.xml"/><Relationship Id="rId1" Type="http://schemas.openxmlformats.org/officeDocument/2006/relationships/themeOverride" Target="../theme/themeOverride4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1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3.xml"/><Relationship Id="rId1" Type="http://schemas.openxmlformats.org/officeDocument/2006/relationships/themeOverride" Target="../theme/themeOverride6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2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7.xml"/><Relationship Id="rId1" Type="http://schemas.openxmlformats.org/officeDocument/2006/relationships/themeOverride" Target="../theme/themeOverride10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4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57.xml"/><Relationship Id="rId1" Type="http://schemas.openxmlformats.org/officeDocument/2006/relationships/themeOverride" Target="../theme/themeOverride14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5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69.xml"/><Relationship Id="rId1" Type="http://schemas.openxmlformats.org/officeDocument/2006/relationships/themeOverride" Target="../theme/themeOverride17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59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77.xml"/><Relationship Id="rId1" Type="http://schemas.openxmlformats.org/officeDocument/2006/relationships/themeOverride" Target="../theme/themeOverride1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6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80.xml"/><Relationship Id="rId1" Type="http://schemas.openxmlformats.org/officeDocument/2006/relationships/themeOverride" Target="../theme/themeOverride21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6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86.xml"/><Relationship Id="rId1" Type="http://schemas.openxmlformats.org/officeDocument/2006/relationships/themeOverride" Target="../theme/themeOverride23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8.xml"/></Relationships>
</file>

<file path=xl/charts/_rels/chart8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13.xml"/><Relationship Id="rId1" Type="http://schemas.openxmlformats.org/officeDocument/2006/relationships/themeOverride" Target="../theme/themeOverride27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0.xml"/></Relationships>
</file>

<file path=xl/charts/_rels/chart9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27.xml"/><Relationship Id="rId1" Type="http://schemas.openxmlformats.org/officeDocument/2006/relationships/themeOverride" Target="../theme/themeOverride31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3.xml"/></Relationships>
</file>

<file path=xl/charts/_rels/chart10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38.xml"/><Relationship Id="rId1" Type="http://schemas.openxmlformats.org/officeDocument/2006/relationships/themeOverride" Target="../theme/themeOverride34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6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7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2.xml"/></Relationships>
</file>

<file path=xl/charts/_rels/chart1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9.xml"/></Relationships>
</file>

<file path=xl/charts/_rels/chart1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2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81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83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86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88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90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91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92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6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00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06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08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211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213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216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218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219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223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224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225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226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227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228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229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230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231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232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233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234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235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236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1.1'!$B$6:$B$15</c:f>
              <c:numCache>
                <c:formatCode>0.0%</c:formatCode>
                <c:ptCount val="10"/>
                <c:pt idx="0">
                  <c:v>5.0941953699519482E-2</c:v>
                </c:pt>
                <c:pt idx="1">
                  <c:v>-1.2581203171927458E-3</c:v>
                </c:pt>
                <c:pt idx="2">
                  <c:v>7.5282256690781146E-2</c:v>
                </c:pt>
                <c:pt idx="3">
                  <c:v>3.9744230794473534E-2</c:v>
                </c:pt>
                <c:pt idx="4">
                  <c:v>1.9211759850944032E-2</c:v>
                </c:pt>
                <c:pt idx="5">
                  <c:v>3.0048226702886982E-2</c:v>
                </c:pt>
                <c:pt idx="6">
                  <c:v>5.0395574027344292E-3</c:v>
                </c:pt>
                <c:pt idx="7">
                  <c:v>-3.5457633934727784E-2</c:v>
                </c:pt>
                <c:pt idx="8">
                  <c:v>-3.4627157205371462E-2</c:v>
                </c:pt>
                <c:pt idx="9">
                  <c:v>9.8543643016733018E-3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CB-4939-ABF9-ECD6C2F86CE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6679104"/>
        <c:axId val="296679496"/>
      </c:barChart>
      <c:catAx>
        <c:axId val="296679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96679496"/>
        <c:crosses val="autoZero"/>
        <c:auto val="1"/>
        <c:lblAlgn val="ctr"/>
        <c:lblOffset val="100"/>
        <c:noMultiLvlLbl val="0"/>
      </c:catAx>
      <c:valAx>
        <c:axId val="296679496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Variação Percentual PIB (%)</a:t>
                </a:r>
              </a:p>
            </c:rich>
          </c:tx>
          <c:overlay val="0"/>
        </c:title>
        <c:numFmt formatCode="0%" sourceLinked="0"/>
        <c:majorTickMark val="out"/>
        <c:minorTickMark val="none"/>
        <c:tickLblPos val="nextTo"/>
        <c:crossAx val="296679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;[Red]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1.2'!$A$7:$A$16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1.2'!$B$7:$B$16</c:f>
              <c:numCache>
                <c:formatCode>_(* #,##0_);_(* \(#,##0\);_(* "-"??_);_(@_)</c:formatCode>
                <c:ptCount val="10"/>
                <c:pt idx="0">
                  <c:v>191514</c:v>
                </c:pt>
                <c:pt idx="1">
                  <c:v>193528</c:v>
                </c:pt>
                <c:pt idx="2">
                  <c:v>195488</c:v>
                </c:pt>
                <c:pt idx="3">
                  <c:v>197394</c:v>
                </c:pt>
                <c:pt idx="4">
                  <c:v>199245</c:v>
                </c:pt>
                <c:pt idx="5">
                  <c:v>201041</c:v>
                </c:pt>
                <c:pt idx="6">
                  <c:v>202783</c:v>
                </c:pt>
                <c:pt idx="7">
                  <c:v>204470</c:v>
                </c:pt>
                <c:pt idx="8">
                  <c:v>206102</c:v>
                </c:pt>
                <c:pt idx="9">
                  <c:v>207679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4B-4FAE-9672-A779C353A53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6681456"/>
        <c:axId val="131249256"/>
      </c:barChart>
      <c:catAx>
        <c:axId val="29668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1249256"/>
        <c:crosses val="autoZero"/>
        <c:auto val="1"/>
        <c:lblAlgn val="ctr"/>
        <c:lblOffset val="100"/>
        <c:noMultiLvlLbl val="0"/>
      </c:catAx>
      <c:valAx>
        <c:axId val="131249256"/>
        <c:scaling>
          <c:orientation val="minMax"/>
        </c:scaling>
        <c:delete val="0"/>
        <c:axPos val="l"/>
        <c:numFmt formatCode="_(* #,##0_);_(* \(#,##0\);_(* &quot;-&quot;??_);_(@_)" sourceLinked="1"/>
        <c:majorTickMark val="out"/>
        <c:minorTickMark val="none"/>
        <c:tickLblPos val="nextTo"/>
        <c:crossAx val="29668145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habitantes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'Fig 1.3'!$A$18:$A$137</c:f>
              <c:numCache>
                <c:formatCode>General</c:formatCode>
                <c:ptCount val="120"/>
                <c:pt idx="0">
                  <c:v>2008</c:v>
                </c:pt>
                <c:pt idx="12">
                  <c:v>2009</c:v>
                </c:pt>
                <c:pt idx="24">
                  <c:v>2010</c:v>
                </c:pt>
                <c:pt idx="36">
                  <c:v>2011</c:v>
                </c:pt>
                <c:pt idx="48">
                  <c:v>2012</c:v>
                </c:pt>
                <c:pt idx="60">
                  <c:v>2013</c:v>
                </c:pt>
                <c:pt idx="72">
                  <c:v>2014</c:v>
                </c:pt>
                <c:pt idx="84">
                  <c:v>2015</c:v>
                </c:pt>
                <c:pt idx="96">
                  <c:v>2016</c:v>
                </c:pt>
                <c:pt idx="108">
                  <c:v>2017</c:v>
                </c:pt>
              </c:numCache>
            </c:numRef>
          </c:cat>
          <c:val>
            <c:numRef>
              <c:f>'Fig 1.3'!$C$18:$C$137</c:f>
              <c:numCache>
                <c:formatCode>_(* #,##0.00_);_(* \(#,##0.00\);_(* "-"??_);_(@_)</c:formatCode>
                <c:ptCount val="120"/>
                <c:pt idx="0">
                  <c:v>1.7735000000000001</c:v>
                </c:pt>
                <c:pt idx="1">
                  <c:v>1.7269000000000001</c:v>
                </c:pt>
                <c:pt idx="2">
                  <c:v>1.7068000000000001</c:v>
                </c:pt>
                <c:pt idx="3">
                  <c:v>1.6880999999999999</c:v>
                </c:pt>
                <c:pt idx="4">
                  <c:v>1.6597</c:v>
                </c:pt>
                <c:pt idx="5">
                  <c:v>1.6181000000000001</c:v>
                </c:pt>
                <c:pt idx="6">
                  <c:v>1.5906</c:v>
                </c:pt>
                <c:pt idx="7">
                  <c:v>1.6114999999999999</c:v>
                </c:pt>
                <c:pt idx="8">
                  <c:v>1.7988</c:v>
                </c:pt>
                <c:pt idx="9">
                  <c:v>2.1720999999999999</c:v>
                </c:pt>
                <c:pt idx="10">
                  <c:v>2.2654999999999998</c:v>
                </c:pt>
                <c:pt idx="11">
                  <c:v>2.3936000000000002</c:v>
                </c:pt>
                <c:pt idx="12">
                  <c:v>2.3066</c:v>
                </c:pt>
                <c:pt idx="13">
                  <c:v>2.3119000000000001</c:v>
                </c:pt>
                <c:pt idx="14">
                  <c:v>2.3130000000000002</c:v>
                </c:pt>
                <c:pt idx="15">
                  <c:v>2.2050999999999998</c:v>
                </c:pt>
                <c:pt idx="16">
                  <c:v>2.0600999999999998</c:v>
                </c:pt>
                <c:pt idx="17">
                  <c:v>1.9568000000000001</c:v>
                </c:pt>
                <c:pt idx="18">
                  <c:v>1.9319999999999999</c:v>
                </c:pt>
                <c:pt idx="19">
                  <c:v>1.8444</c:v>
                </c:pt>
                <c:pt idx="20">
                  <c:v>1.819</c:v>
                </c:pt>
                <c:pt idx="21">
                  <c:v>1.7376</c:v>
                </c:pt>
                <c:pt idx="22">
                  <c:v>1.7254</c:v>
                </c:pt>
                <c:pt idx="23">
                  <c:v>1.7495000000000001</c:v>
                </c:pt>
                <c:pt idx="24">
                  <c:v>1.7789999999999999</c:v>
                </c:pt>
                <c:pt idx="25">
                  <c:v>1.8408</c:v>
                </c:pt>
                <c:pt idx="26">
                  <c:v>1.7849999999999999</c:v>
                </c:pt>
                <c:pt idx="27">
                  <c:v>1.7558</c:v>
                </c:pt>
                <c:pt idx="28">
                  <c:v>1.8124</c:v>
                </c:pt>
                <c:pt idx="29">
                  <c:v>1.8057000000000001</c:v>
                </c:pt>
                <c:pt idx="30">
                  <c:v>1.7687999999999999</c:v>
                </c:pt>
                <c:pt idx="31">
                  <c:v>1.7587999999999999</c:v>
                </c:pt>
                <c:pt idx="32">
                  <c:v>1.7179</c:v>
                </c:pt>
                <c:pt idx="33">
                  <c:v>1.6827000000000001</c:v>
                </c:pt>
                <c:pt idx="34">
                  <c:v>1.7124999999999999</c:v>
                </c:pt>
                <c:pt idx="35">
                  <c:v>1.6926000000000001</c:v>
                </c:pt>
                <c:pt idx="36">
                  <c:v>1.6740999999999999</c:v>
                </c:pt>
                <c:pt idx="37">
                  <c:v>1.6672</c:v>
                </c:pt>
                <c:pt idx="38">
                  <c:v>1.6583000000000001</c:v>
                </c:pt>
                <c:pt idx="39">
                  <c:v>1.5855999999999999</c:v>
                </c:pt>
                <c:pt idx="40">
                  <c:v>1.6127</c:v>
                </c:pt>
                <c:pt idx="41">
                  <c:v>1.5862000000000001</c:v>
                </c:pt>
                <c:pt idx="42">
                  <c:v>1.5630999999999999</c:v>
                </c:pt>
                <c:pt idx="43">
                  <c:v>1.5962000000000001</c:v>
                </c:pt>
                <c:pt idx="44">
                  <c:v>1.7490000000000001</c:v>
                </c:pt>
                <c:pt idx="45">
                  <c:v>1.7719</c:v>
                </c:pt>
                <c:pt idx="46">
                  <c:v>1.7898000000000001</c:v>
                </c:pt>
                <c:pt idx="47">
                  <c:v>1.8362000000000001</c:v>
                </c:pt>
                <c:pt idx="48">
                  <c:v>1.7889999999999999</c:v>
                </c:pt>
                <c:pt idx="49">
                  <c:v>1.7178</c:v>
                </c:pt>
                <c:pt idx="50">
                  <c:v>1.7947</c:v>
                </c:pt>
                <c:pt idx="51">
                  <c:v>1.8542000000000001</c:v>
                </c:pt>
                <c:pt idx="52">
                  <c:v>1.9854000000000001</c:v>
                </c:pt>
                <c:pt idx="53">
                  <c:v>2.0486</c:v>
                </c:pt>
                <c:pt idx="54">
                  <c:v>2.0282</c:v>
                </c:pt>
                <c:pt idx="55">
                  <c:v>2.0289000000000001</c:v>
                </c:pt>
                <c:pt idx="56">
                  <c:v>2.0274999999999999</c:v>
                </c:pt>
                <c:pt idx="57">
                  <c:v>2.0293000000000001</c:v>
                </c:pt>
                <c:pt idx="58">
                  <c:v>2.0672000000000001</c:v>
                </c:pt>
                <c:pt idx="59">
                  <c:v>2.0771999999999999</c:v>
                </c:pt>
                <c:pt idx="60">
                  <c:v>2.0305</c:v>
                </c:pt>
                <c:pt idx="61">
                  <c:v>1.9726999999999999</c:v>
                </c:pt>
                <c:pt idx="62">
                  <c:v>1.9823</c:v>
                </c:pt>
                <c:pt idx="63">
                  <c:v>2.0015999999999998</c:v>
                </c:pt>
                <c:pt idx="64">
                  <c:v>2.0343</c:v>
                </c:pt>
                <c:pt idx="65">
                  <c:v>2.1724000000000001</c:v>
                </c:pt>
                <c:pt idx="66">
                  <c:v>2.2515999999999998</c:v>
                </c:pt>
                <c:pt idx="67">
                  <c:v>2.3416000000000001</c:v>
                </c:pt>
                <c:pt idx="68">
                  <c:v>2.2698999999999998</c:v>
                </c:pt>
                <c:pt idx="69">
                  <c:v>2.1880999999999999</c:v>
                </c:pt>
                <c:pt idx="70">
                  <c:v>2.2947000000000002</c:v>
                </c:pt>
                <c:pt idx="71">
                  <c:v>2.3449</c:v>
                </c:pt>
                <c:pt idx="72">
                  <c:v>2.3816000000000002</c:v>
                </c:pt>
                <c:pt idx="73">
                  <c:v>2.3831000000000002</c:v>
                </c:pt>
                <c:pt idx="74">
                  <c:v>2.3254999999999999</c:v>
                </c:pt>
                <c:pt idx="75">
                  <c:v>2.2322000000000002</c:v>
                </c:pt>
                <c:pt idx="76">
                  <c:v>2.2202999999999999</c:v>
                </c:pt>
                <c:pt idx="77">
                  <c:v>2.2349000000000001</c:v>
                </c:pt>
                <c:pt idx="78">
                  <c:v>2.2240000000000002</c:v>
                </c:pt>
                <c:pt idx="79">
                  <c:v>2.2673999999999999</c:v>
                </c:pt>
                <c:pt idx="80">
                  <c:v>2.3323</c:v>
                </c:pt>
                <c:pt idx="81">
                  <c:v>2.4476</c:v>
                </c:pt>
                <c:pt idx="82">
                  <c:v>2.5476999999999999</c:v>
                </c:pt>
                <c:pt idx="83">
                  <c:v>2.6387</c:v>
                </c:pt>
                <c:pt idx="84">
                  <c:v>2.6335999999999999</c:v>
                </c:pt>
                <c:pt idx="85">
                  <c:v>2.8157999999999999</c:v>
                </c:pt>
                <c:pt idx="86">
                  <c:v>3.1389</c:v>
                </c:pt>
                <c:pt idx="87">
                  <c:v>3.0426000000000002</c:v>
                </c:pt>
                <c:pt idx="88">
                  <c:v>3.0611000000000002</c:v>
                </c:pt>
                <c:pt idx="89">
                  <c:v>3.1111</c:v>
                </c:pt>
                <c:pt idx="90">
                  <c:v>3.2225000000000001</c:v>
                </c:pt>
                <c:pt idx="91">
                  <c:v>3.5137</c:v>
                </c:pt>
                <c:pt idx="92">
                  <c:v>3.9058000000000002</c:v>
                </c:pt>
                <c:pt idx="93">
                  <c:v>3.8795000000000002</c:v>
                </c:pt>
                <c:pt idx="94">
                  <c:v>3.7757999999999998</c:v>
                </c:pt>
                <c:pt idx="95">
                  <c:v>3.8704999999999998</c:v>
                </c:pt>
                <c:pt idx="96">
                  <c:v>4.0517000000000003</c:v>
                </c:pt>
                <c:pt idx="97">
                  <c:v>3.9731000000000001</c:v>
                </c:pt>
                <c:pt idx="98">
                  <c:v>3.7033</c:v>
                </c:pt>
                <c:pt idx="99">
                  <c:v>3.5651999999999999</c:v>
                </c:pt>
                <c:pt idx="100">
                  <c:v>3.5387</c:v>
                </c:pt>
                <c:pt idx="101">
                  <c:v>3.4239000000000002</c:v>
                </c:pt>
                <c:pt idx="102">
                  <c:v>3.2749999999999999</c:v>
                </c:pt>
                <c:pt idx="103">
                  <c:v>3.2090999999999998</c:v>
                </c:pt>
                <c:pt idx="104">
                  <c:v>3.2557999999999998</c:v>
                </c:pt>
                <c:pt idx="105">
                  <c:v>3.1852</c:v>
                </c:pt>
                <c:pt idx="106">
                  <c:v>3.3414000000000001</c:v>
                </c:pt>
                <c:pt idx="107">
                  <c:v>3.3517000000000001</c:v>
                </c:pt>
                <c:pt idx="108">
                  <c:v>3.1960000000000002</c:v>
                </c:pt>
                <c:pt idx="109">
                  <c:v>3.1036000000000001</c:v>
                </c:pt>
                <c:pt idx="110">
                  <c:v>3.1273</c:v>
                </c:pt>
                <c:pt idx="111">
                  <c:v>3.1356000000000002</c:v>
                </c:pt>
                <c:pt idx="112">
                  <c:v>3.2086999999999999</c:v>
                </c:pt>
                <c:pt idx="113">
                  <c:v>3.2948</c:v>
                </c:pt>
                <c:pt idx="114">
                  <c:v>3.2054999999999998</c:v>
                </c:pt>
                <c:pt idx="115">
                  <c:v>3.1503000000000001</c:v>
                </c:pt>
                <c:pt idx="116">
                  <c:v>3.1341999999999999</c:v>
                </c:pt>
                <c:pt idx="117">
                  <c:v>3.1905999999999999</c:v>
                </c:pt>
                <c:pt idx="118">
                  <c:v>3.2587000000000002</c:v>
                </c:pt>
                <c:pt idx="119">
                  <c:v>3.2913000000000001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60-480D-BCBA-86C5301076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1250040"/>
        <c:axId val="131248864"/>
      </c:lineChart>
      <c:catAx>
        <c:axId val="131250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1248864"/>
        <c:crosses val="autoZero"/>
        <c:auto val="1"/>
        <c:lblAlgn val="ctr"/>
        <c:lblOffset val="100"/>
        <c:tickLblSkip val="12"/>
        <c:tickMarkSkip val="1"/>
        <c:noMultiLvlLbl val="0"/>
      </c:catAx>
      <c:valAx>
        <c:axId val="1312488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Taxa de Câmbio R$/US$</a:t>
                </a:r>
              </a:p>
            </c:rich>
          </c:tx>
          <c:overlay val="0"/>
        </c:title>
        <c:numFmt formatCode="_(* #,##0.00_);_(* \(#,##0.00\);_(* &quot;-&quot;??_);_(@_)" sourceLinked="1"/>
        <c:majorTickMark val="out"/>
        <c:minorTickMark val="none"/>
        <c:tickLblPos val="nextTo"/>
        <c:crossAx val="131250040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'Fig 1.4'!$A$18:$A$137</c:f>
              <c:numCache>
                <c:formatCode>General</c:formatCode>
                <c:ptCount val="120"/>
                <c:pt idx="0">
                  <c:v>2008</c:v>
                </c:pt>
                <c:pt idx="12">
                  <c:v>2009</c:v>
                </c:pt>
                <c:pt idx="24">
                  <c:v>2010</c:v>
                </c:pt>
                <c:pt idx="36">
                  <c:v>2011</c:v>
                </c:pt>
                <c:pt idx="48">
                  <c:v>2012</c:v>
                </c:pt>
                <c:pt idx="60">
                  <c:v>2013</c:v>
                </c:pt>
                <c:pt idx="72">
                  <c:v>2014</c:v>
                </c:pt>
                <c:pt idx="84">
                  <c:v>2015</c:v>
                </c:pt>
                <c:pt idx="96">
                  <c:v>2016</c:v>
                </c:pt>
                <c:pt idx="108">
                  <c:v>2017</c:v>
                </c:pt>
              </c:numCache>
            </c:numRef>
          </c:cat>
          <c:val>
            <c:numRef>
              <c:f>'Fig 1.4'!$C$18:$C$137</c:f>
              <c:numCache>
                <c:formatCode>_(* #,##0.00_);_(* \(#,##0.00\);_(* "-"??_);_(@_)</c:formatCode>
                <c:ptCount val="120"/>
                <c:pt idx="0">
                  <c:v>1.408485</c:v>
                </c:pt>
                <c:pt idx="1">
                  <c:v>1.4062399999999999</c:v>
                </c:pt>
                <c:pt idx="2">
                  <c:v>1.4303299999999999</c:v>
                </c:pt>
                <c:pt idx="3">
                  <c:v>1.5651375000000001</c:v>
                </c:pt>
                <c:pt idx="4">
                  <c:v>1.64954</c:v>
                </c:pt>
                <c:pt idx="5">
                  <c:v>1.8013079999999999</c:v>
                </c:pt>
                <c:pt idx="6">
                  <c:v>1.8562575000000001</c:v>
                </c:pt>
                <c:pt idx="7">
                  <c:v>1.8693724999999999</c:v>
                </c:pt>
                <c:pt idx="8">
                  <c:v>1.6196279999999998</c:v>
                </c:pt>
                <c:pt idx="9">
                  <c:v>1.7376875000000001</c:v>
                </c:pt>
                <c:pt idx="10">
                  <c:v>1.6008850000000001</c:v>
                </c:pt>
                <c:pt idx="11">
                  <c:v>1.2665039999999999</c:v>
                </c:pt>
                <c:pt idx="12">
                  <c:v>1.0769500000000001</c:v>
                </c:pt>
                <c:pt idx="13">
                  <c:v>1.0687975000000001</c:v>
                </c:pt>
                <c:pt idx="14">
                  <c:v>0.95434799999999986</c:v>
                </c:pt>
                <c:pt idx="15">
                  <c:v>0.91895500000000008</c:v>
                </c:pt>
                <c:pt idx="16">
                  <c:v>0.97388750000000002</c:v>
                </c:pt>
                <c:pt idx="17">
                  <c:v>0.97506599999999999</c:v>
                </c:pt>
                <c:pt idx="18">
                  <c:v>1.0730374999999999</c:v>
                </c:pt>
                <c:pt idx="19">
                  <c:v>1.0364659999999999</c:v>
                </c:pt>
                <c:pt idx="20">
                  <c:v>1.0608325000000001</c:v>
                </c:pt>
                <c:pt idx="21">
                  <c:v>1.0185300000000002</c:v>
                </c:pt>
                <c:pt idx="22">
                  <c:v>1.0225519999999999</c:v>
                </c:pt>
                <c:pt idx="23">
                  <c:v>1.0569824999999999</c:v>
                </c:pt>
                <c:pt idx="24">
                  <c:v>1.0657824999999999</c:v>
                </c:pt>
                <c:pt idx="25">
                  <c:v>1.1351225</c:v>
                </c:pt>
                <c:pt idx="26">
                  <c:v>1.1320359999999998</c:v>
                </c:pt>
                <c:pt idx="27">
                  <c:v>1.1637549999999999</c:v>
                </c:pt>
                <c:pt idx="28">
                  <c:v>1.199176</c:v>
                </c:pt>
                <c:pt idx="29">
                  <c:v>1.1706599999999998</c:v>
                </c:pt>
                <c:pt idx="30">
                  <c:v>1.1452525</c:v>
                </c:pt>
                <c:pt idx="31">
                  <c:v>1.1275559999999998</c:v>
                </c:pt>
                <c:pt idx="32">
                  <c:v>1.1436325000000001</c:v>
                </c:pt>
                <c:pt idx="33">
                  <c:v>1.1147274999999999</c:v>
                </c:pt>
                <c:pt idx="34">
                  <c:v>1.1632780000000003</c:v>
                </c:pt>
                <c:pt idx="35">
                  <c:v>1.2071875000000001</c:v>
                </c:pt>
                <c:pt idx="36">
                  <c:v>1.2732479999999999</c:v>
                </c:pt>
                <c:pt idx="37">
                  <c:v>1.3250299999999999</c:v>
                </c:pt>
                <c:pt idx="38">
                  <c:v>1.4046824999999998</c:v>
                </c:pt>
                <c:pt idx="39">
                  <c:v>1.54705</c:v>
                </c:pt>
                <c:pt idx="40">
                  <c:v>1.5487220000000002</c:v>
                </c:pt>
                <c:pt idx="41">
                  <c:v>1.4847425000000001</c:v>
                </c:pt>
                <c:pt idx="42">
                  <c:v>1.4747825000000001</c:v>
                </c:pt>
                <c:pt idx="43">
                  <c:v>1.4172180000000001</c:v>
                </c:pt>
                <c:pt idx="44">
                  <c:v>1.4495525000000002</c:v>
                </c:pt>
                <c:pt idx="45">
                  <c:v>1.5280739999999999</c:v>
                </c:pt>
                <c:pt idx="46">
                  <c:v>1.5726599999999999</c:v>
                </c:pt>
                <c:pt idx="47">
                  <c:v>1.6107374999999999</c:v>
                </c:pt>
                <c:pt idx="48">
                  <c:v>1.5958640000000002</c:v>
                </c:pt>
                <c:pt idx="49">
                  <c:v>1.654585</c:v>
                </c:pt>
                <c:pt idx="50">
                  <c:v>1.6242274999999999</c:v>
                </c:pt>
                <c:pt idx="51">
                  <c:v>1.7196080000000002</c:v>
                </c:pt>
                <c:pt idx="52">
                  <c:v>1.756195</c:v>
                </c:pt>
                <c:pt idx="53">
                  <c:v>1.7668300000000001</c:v>
                </c:pt>
                <c:pt idx="54">
                  <c:v>1.6668099999999999</c:v>
                </c:pt>
                <c:pt idx="55">
                  <c:v>1.7183825000000001</c:v>
                </c:pt>
                <c:pt idx="56">
                  <c:v>1.8361025</c:v>
                </c:pt>
                <c:pt idx="57">
                  <c:v>1.9073660000000001</c:v>
                </c:pt>
                <c:pt idx="58">
                  <c:v>1.8767199999999999</c:v>
                </c:pt>
                <c:pt idx="59">
                  <c:v>1.8173520000000001</c:v>
                </c:pt>
                <c:pt idx="60">
                  <c:v>1.8382475</c:v>
                </c:pt>
                <c:pt idx="61">
                  <c:v>1.8569200000000001</c:v>
                </c:pt>
                <c:pt idx="62">
                  <c:v>1.8871899999999999</c:v>
                </c:pt>
                <c:pt idx="63">
                  <c:v>1.7517099999999999</c:v>
                </c:pt>
                <c:pt idx="64">
                  <c:v>1.70459</c:v>
                </c:pt>
                <c:pt idx="65">
                  <c:v>1.6599175000000002</c:v>
                </c:pt>
                <c:pt idx="66">
                  <c:v>1.7817519999999998</c:v>
                </c:pt>
                <c:pt idx="67">
                  <c:v>1.9067150000000002</c:v>
                </c:pt>
                <c:pt idx="68">
                  <c:v>2.0148319999999997</c:v>
                </c:pt>
                <c:pt idx="69">
                  <c:v>2.0113924999999999</c:v>
                </c:pt>
                <c:pt idx="70">
                  <c:v>1.8826075</c:v>
                </c:pt>
                <c:pt idx="71">
                  <c:v>1.9055140000000002</c:v>
                </c:pt>
                <c:pt idx="72">
                  <c:v>2.0136924999999999</c:v>
                </c:pt>
                <c:pt idx="73">
                  <c:v>2.0302700000000002</c:v>
                </c:pt>
                <c:pt idx="74">
                  <c:v>2.0611740000000003</c:v>
                </c:pt>
                <c:pt idx="75">
                  <c:v>1.995695</c:v>
                </c:pt>
                <c:pt idx="76">
                  <c:v>1.9117749999999998</c:v>
                </c:pt>
                <c:pt idx="77">
                  <c:v>1.8909819999999999</c:v>
                </c:pt>
                <c:pt idx="78">
                  <c:v>1.9104649999999999</c:v>
                </c:pt>
                <c:pt idx="79">
                  <c:v>1.9005075000000002</c:v>
                </c:pt>
                <c:pt idx="80">
                  <c:v>1.923576</c:v>
                </c:pt>
                <c:pt idx="81">
                  <c:v>1.9094449999999998</c:v>
                </c:pt>
                <c:pt idx="82">
                  <c:v>1.8602874999999999</c:v>
                </c:pt>
                <c:pt idx="83">
                  <c:v>1.8139939999999999</c:v>
                </c:pt>
                <c:pt idx="84">
                  <c:v>1.580635</c:v>
                </c:pt>
                <c:pt idx="85">
                  <c:v>1.3703650000000001</c:v>
                </c:pt>
                <c:pt idx="86">
                  <c:v>1.5162499999999999</c:v>
                </c:pt>
                <c:pt idx="87">
                  <c:v>1.6469624999999999</c:v>
                </c:pt>
                <c:pt idx="88">
                  <c:v>1.6256699999999999</c:v>
                </c:pt>
                <c:pt idx="89">
                  <c:v>1.7341799999999998</c:v>
                </c:pt>
                <c:pt idx="90">
                  <c:v>1.7212524999999999</c:v>
                </c:pt>
                <c:pt idx="91">
                  <c:v>1.629084</c:v>
                </c:pt>
                <c:pt idx="92">
                  <c:v>1.60189</c:v>
                </c:pt>
                <c:pt idx="93">
                  <c:v>1.676485</c:v>
                </c:pt>
                <c:pt idx="94">
                  <c:v>1.7317180000000001</c:v>
                </c:pt>
                <c:pt idx="95">
                  <c:v>1.6504224999999999</c:v>
                </c:pt>
                <c:pt idx="96">
                  <c:v>1.4828424999999998</c:v>
                </c:pt>
                <c:pt idx="97">
                  <c:v>1.337914</c:v>
                </c:pt>
                <c:pt idx="98">
                  <c:v>1.3375425000000001</c:v>
                </c:pt>
                <c:pt idx="99">
                  <c:v>1.3352124999999999</c:v>
                </c:pt>
                <c:pt idx="100">
                  <c:v>1.3264199999999999</c:v>
                </c:pt>
                <c:pt idx="101">
                  <c:v>1.4423475000000001</c:v>
                </c:pt>
                <c:pt idx="102">
                  <c:v>1.5586674999999999</c:v>
                </c:pt>
                <c:pt idx="103">
                  <c:v>1.4080280000000003</c:v>
                </c:pt>
                <c:pt idx="104">
                  <c:v>1.3530525</c:v>
                </c:pt>
                <c:pt idx="105">
                  <c:v>1.4285760000000001</c:v>
                </c:pt>
                <c:pt idx="106">
                  <c:v>1.4802074999999999</c:v>
                </c:pt>
                <c:pt idx="107">
                  <c:v>1.458815</c:v>
                </c:pt>
                <c:pt idx="108">
                  <c:v>1.6000779999999999</c:v>
                </c:pt>
                <c:pt idx="109">
                  <c:v>1.5830550000000001</c:v>
                </c:pt>
                <c:pt idx="110">
                  <c:v>1.56115</c:v>
                </c:pt>
                <c:pt idx="111">
                  <c:v>1.533345</c:v>
                </c:pt>
                <c:pt idx="112">
                  <c:v>1.569868</c:v>
                </c:pt>
                <c:pt idx="113">
                  <c:v>1.5062025000000001</c:v>
                </c:pt>
                <c:pt idx="114">
                  <c:v>1.4871379999999998</c:v>
                </c:pt>
                <c:pt idx="115">
                  <c:v>1.5160299999999998</c:v>
                </c:pt>
                <c:pt idx="116">
                  <c:v>1.5960425</c:v>
                </c:pt>
                <c:pt idx="117">
                  <c:v>1.75624</c:v>
                </c:pt>
                <c:pt idx="118">
                  <c:v>1.714235</c:v>
                </c:pt>
                <c:pt idx="119">
                  <c:v>1.8099649999999998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E5-4C98-B0C0-E31DC5A2D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1249648"/>
        <c:axId val="131253176"/>
      </c:lineChart>
      <c:catAx>
        <c:axId val="131249648"/>
        <c:scaling>
          <c:orientation val="minMax"/>
        </c:scaling>
        <c:delete val="0"/>
        <c:axPos val="b"/>
        <c:numFmt formatCode="General" sourceLinked="0"/>
        <c:majorTickMark val="cross"/>
        <c:minorTickMark val="none"/>
        <c:tickLblPos val="nextTo"/>
        <c:spPr>
          <a:ln/>
        </c:spPr>
        <c:txPr>
          <a:bodyPr/>
          <a:lstStyle/>
          <a:p>
            <a:pPr>
              <a:defRPr sz="900"/>
            </a:pPr>
            <a:endParaRPr lang="pt-BR"/>
          </a:p>
        </c:txPr>
        <c:crossAx val="131253176"/>
        <c:crosses val="autoZero"/>
        <c:auto val="1"/>
        <c:lblAlgn val="ctr"/>
        <c:lblOffset val="100"/>
        <c:tickMarkSkip val="12"/>
        <c:noMultiLvlLbl val="0"/>
      </c:catAx>
      <c:valAx>
        <c:axId val="1312531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Querosene de Aviação (QAV) - preço médio mensal (R$/litro)</a:t>
                </a:r>
              </a:p>
            </c:rich>
          </c:tx>
          <c:overlay val="0"/>
        </c:title>
        <c:numFmt formatCode="0.0;[Red]0.0" sourceLinked="0"/>
        <c:majorTickMark val="out"/>
        <c:minorTickMark val="none"/>
        <c:tickLblPos val="nextTo"/>
        <c:crossAx val="131249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2.1'!$A$6</c:f>
              <c:strCache>
                <c:ptCount val="1"/>
                <c:pt idx="0">
                  <c:v>Pilotos e Co-pilotos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2.1'!$B$6:$F$6</c:f>
              <c:numCache>
                <c:formatCode>_(* #,##0_);_(* \(#,##0\);_(* "-"??_);_(@_)</c:formatCode>
                <c:ptCount val="5"/>
                <c:pt idx="0">
                  <c:v>5698</c:v>
                </c:pt>
                <c:pt idx="1">
                  <c:v>5956</c:v>
                </c:pt>
                <c:pt idx="2">
                  <c:v>5966</c:v>
                </c:pt>
                <c:pt idx="3">
                  <c:v>5672</c:v>
                </c:pt>
                <c:pt idx="4">
                  <c:v>5850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C8-447B-9DD2-173E9F0DF18E}"/>
            </c:ext>
          </c:extLst>
        </c:ser>
        <c:ser>
          <c:idx val="1"/>
          <c:order val="1"/>
          <c:tx>
            <c:strRef>
              <c:f>'Fig 2.1'!$A$7</c:f>
              <c:strCache>
                <c:ptCount val="1"/>
                <c:pt idx="0">
                  <c:v>Outros tripulantes de voo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2.1'!$B$7:$F$7</c:f>
              <c:numCache>
                <c:formatCode>_(* #,##0_);_(* \(#,##0\);_(* "-"??_);_(@_)</c:formatCode>
                <c:ptCount val="5"/>
                <c:pt idx="0">
                  <c:v>36</c:v>
                </c:pt>
                <c:pt idx="1">
                  <c:v>51</c:v>
                </c:pt>
                <c:pt idx="2">
                  <c:v>35</c:v>
                </c:pt>
                <c:pt idx="3">
                  <c:v>40</c:v>
                </c:pt>
                <c:pt idx="4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C8-447B-9DD2-173E9F0DF18E}"/>
            </c:ext>
          </c:extLst>
        </c:ser>
        <c:ser>
          <c:idx val="2"/>
          <c:order val="2"/>
          <c:tx>
            <c:strRef>
              <c:f>'Fig 2.1'!$A$8</c:f>
              <c:strCache>
                <c:ptCount val="1"/>
                <c:pt idx="0">
                  <c:v>Tripulação de Cabine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2.1'!$B$8:$F$8</c:f>
              <c:numCache>
                <c:formatCode>_(* #,##0_);_(* \(#,##0\);_(* "-"??_);_(@_)</c:formatCode>
                <c:ptCount val="5"/>
                <c:pt idx="0">
                  <c:v>11059</c:v>
                </c:pt>
                <c:pt idx="1">
                  <c:v>11293</c:v>
                </c:pt>
                <c:pt idx="2">
                  <c:v>11338</c:v>
                </c:pt>
                <c:pt idx="3">
                  <c:v>10862</c:v>
                </c:pt>
                <c:pt idx="4">
                  <c:v>11026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C8-447B-9DD2-173E9F0DF18E}"/>
            </c:ext>
          </c:extLst>
        </c:ser>
        <c:ser>
          <c:idx val="3"/>
          <c:order val="3"/>
          <c:tx>
            <c:strRef>
              <c:f>'Fig 2.1'!$A$9</c:f>
              <c:strCache>
                <c:ptCount val="1"/>
                <c:pt idx="0">
                  <c:v>Pessoal de Manutenção e Revisão Geral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2.1'!$B$9:$F$9</c:f>
              <c:numCache>
                <c:formatCode>_(* #,##0_);_(* \(#,##0\);_(* "-"??_);_(@_)</c:formatCode>
                <c:ptCount val="5"/>
                <c:pt idx="0">
                  <c:v>8413</c:v>
                </c:pt>
                <c:pt idx="1">
                  <c:v>8802</c:v>
                </c:pt>
                <c:pt idx="2">
                  <c:v>8077</c:v>
                </c:pt>
                <c:pt idx="3">
                  <c:v>7744</c:v>
                </c:pt>
                <c:pt idx="4">
                  <c:v>7815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C8-447B-9DD2-173E9F0DF18E}"/>
            </c:ext>
          </c:extLst>
        </c:ser>
        <c:ser>
          <c:idx val="4"/>
          <c:order val="4"/>
          <c:tx>
            <c:strRef>
              <c:f>'Fig 2.1'!$A$10</c:f>
              <c:strCache>
                <c:ptCount val="1"/>
                <c:pt idx="0">
                  <c:v>Pessoal de Tarifação e Vendas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2.1'!$B$10:$F$10</c:f>
              <c:numCache>
                <c:formatCode>_(* #,##0_);_(* \(#,##0\);_(* "-"??_);_(@_)</c:formatCode>
                <c:ptCount val="5"/>
                <c:pt idx="0">
                  <c:v>11094</c:v>
                </c:pt>
                <c:pt idx="1">
                  <c:v>11011</c:v>
                </c:pt>
                <c:pt idx="2">
                  <c:v>10071</c:v>
                </c:pt>
                <c:pt idx="3">
                  <c:v>7022</c:v>
                </c:pt>
                <c:pt idx="4">
                  <c:v>9808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C8-447B-9DD2-173E9F0DF18E}"/>
            </c:ext>
          </c:extLst>
        </c:ser>
        <c:ser>
          <c:idx val="5"/>
          <c:order val="5"/>
          <c:tx>
            <c:strRef>
              <c:f>'Fig 2.1'!$A$11</c:f>
              <c:strCache>
                <c:ptCount val="1"/>
                <c:pt idx="0">
                  <c:v>Outros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2.1'!$B$11:$F$11</c:f>
              <c:numCache>
                <c:formatCode>_(* #,##0_);_(* \(#,##0\);_(* "-"??_);_(@_)</c:formatCode>
                <c:ptCount val="5"/>
                <c:pt idx="0">
                  <c:v>22999</c:v>
                </c:pt>
                <c:pt idx="1">
                  <c:v>24166</c:v>
                </c:pt>
                <c:pt idx="2">
                  <c:v>23049</c:v>
                </c:pt>
                <c:pt idx="3">
                  <c:v>23350</c:v>
                </c:pt>
                <c:pt idx="4">
                  <c:v>17924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C8-447B-9DD2-173E9F0DF18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131250432"/>
        <c:axId val="131248472"/>
      </c:barChart>
      <c:catAx>
        <c:axId val="131250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1248472"/>
        <c:crosses val="autoZero"/>
        <c:auto val="1"/>
        <c:lblAlgn val="ctr"/>
        <c:lblOffset val="100"/>
        <c:noMultiLvlLbl val="0"/>
      </c:catAx>
      <c:valAx>
        <c:axId val="131248472"/>
        <c:scaling>
          <c:orientation val="minMax"/>
        </c:scaling>
        <c:delete val="1"/>
        <c:axPos val="l"/>
        <c:numFmt formatCode="_(* #,##0_);_(* \(#,##0\);_(* &quot;-&quot;??_);_(@_)" sourceLinked="1"/>
        <c:majorTickMark val="out"/>
        <c:minorTickMark val="none"/>
        <c:tickLblPos val="nextTo"/>
        <c:crossAx val="1312504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1"/>
          <c:order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2.2'!$A$6:$A$11</c:f>
              <c:strCache>
                <c:ptCount val="6"/>
                <c:pt idx="0">
                  <c:v>Pilotos e Co-pilotos</c:v>
                </c:pt>
                <c:pt idx="1">
                  <c:v>Outros tripulantes de voo</c:v>
                </c:pt>
                <c:pt idx="2">
                  <c:v>Tripulação de Cabine</c:v>
                </c:pt>
                <c:pt idx="3">
                  <c:v>Pessoal de Manutenção e Revisão Geral</c:v>
                </c:pt>
                <c:pt idx="4">
                  <c:v>Pessoal de Tarifação e Vendas</c:v>
                </c:pt>
                <c:pt idx="5">
                  <c:v>Outros</c:v>
                </c:pt>
              </c:strCache>
            </c:strRef>
          </c:cat>
          <c:val>
            <c:numRef>
              <c:f>'Fig 2.2'!$B$6:$B$11</c:f>
              <c:numCache>
                <c:formatCode>0.0%</c:formatCode>
                <c:ptCount val="6"/>
                <c:pt idx="0">
                  <c:v>0.11154117490037561</c:v>
                </c:pt>
                <c:pt idx="1">
                  <c:v>4.5760482010410509E-4</c:v>
                </c:pt>
                <c:pt idx="2">
                  <c:v>0.21023128110282763</c:v>
                </c:pt>
                <c:pt idx="3">
                  <c:v>0.14900756954639921</c:v>
                </c:pt>
                <c:pt idx="4">
                  <c:v>0.18700783648254429</c:v>
                </c:pt>
                <c:pt idx="5">
                  <c:v>0.34175453314774917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75-4A4C-96C2-9FC8083FFF07}"/>
            </c:ext>
          </c:extLst>
        </c:ser>
        <c:ser>
          <c:idx val="0"/>
          <c:order val="1"/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2.2'!$A$6:$A$11</c:f>
              <c:strCache>
                <c:ptCount val="6"/>
                <c:pt idx="0">
                  <c:v>Pilotos e Co-pilotos</c:v>
                </c:pt>
                <c:pt idx="1">
                  <c:v>Outros tripulantes de voo</c:v>
                </c:pt>
                <c:pt idx="2">
                  <c:v>Tripulação de Cabine</c:v>
                </c:pt>
                <c:pt idx="3">
                  <c:v>Pessoal de Manutenção e Revisão Geral</c:v>
                </c:pt>
                <c:pt idx="4">
                  <c:v>Pessoal de Tarifação e Vendas</c:v>
                </c:pt>
                <c:pt idx="5">
                  <c:v>Outros</c:v>
                </c:pt>
              </c:strCache>
            </c:strRef>
          </c:cat>
          <c:val>
            <c:numRef>
              <c:f>'Fig 2.2'!$B$6:$B$11</c:f>
              <c:numCache>
                <c:formatCode>0.0%</c:formatCode>
                <c:ptCount val="6"/>
                <c:pt idx="0">
                  <c:v>0.11154117490037561</c:v>
                </c:pt>
                <c:pt idx="1">
                  <c:v>4.5760482010410509E-4</c:v>
                </c:pt>
                <c:pt idx="2">
                  <c:v>0.21023128110282763</c:v>
                </c:pt>
                <c:pt idx="3">
                  <c:v>0.14900756954639921</c:v>
                </c:pt>
                <c:pt idx="4">
                  <c:v>0.18700783648254429</c:v>
                </c:pt>
                <c:pt idx="5">
                  <c:v>0.34175453314774917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75-4A4C-96C2-9FC8083FFF0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2.3'!$B$5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2.3'!$A$6:$A$21</c:f>
              <c:strCache>
                <c:ptCount val="16"/>
                <c:pt idx="0">
                  <c:v>Abaeté</c:v>
                </c:pt>
                <c:pt idx="1">
                  <c:v>Azul</c:v>
                </c:pt>
                <c:pt idx="2">
                  <c:v>Flyways</c:v>
                </c:pt>
                <c:pt idx="3">
                  <c:v>Gol</c:v>
                </c:pt>
                <c:pt idx="4">
                  <c:v>Absa</c:v>
                </c:pt>
                <c:pt idx="5">
                  <c:v>Modern</c:v>
                </c:pt>
                <c:pt idx="6">
                  <c:v>Avianca</c:v>
                </c:pt>
                <c:pt idx="7">
                  <c:v>MAP</c:v>
                </c:pt>
                <c:pt idx="8">
                  <c:v>Passaredo</c:v>
                </c:pt>
                <c:pt idx="9">
                  <c:v>Rio Linhas Aéreas</c:v>
                </c:pt>
                <c:pt idx="10">
                  <c:v>Sideral</c:v>
                </c:pt>
                <c:pt idx="11">
                  <c:v>Sete</c:v>
                </c:pt>
                <c:pt idx="12">
                  <c:v>Sterna</c:v>
                </c:pt>
                <c:pt idx="13">
                  <c:v>Latam</c:v>
                </c:pt>
                <c:pt idx="14">
                  <c:v>Total Linhas Aéreas</c:v>
                </c:pt>
                <c:pt idx="15">
                  <c:v>Indústria</c:v>
                </c:pt>
              </c:strCache>
            </c:strRef>
          </c:cat>
          <c:val>
            <c:numRef>
              <c:f>'Fig 2.3'!$B$6:$B$21</c:f>
              <c:numCache>
                <c:formatCode>_(* #,##0.0_);_(* \(#,##0.0\);_(* "-"??_);_(@_)</c:formatCode>
                <c:ptCount val="16"/>
                <c:pt idx="0">
                  <c:v>2</c:v>
                </c:pt>
                <c:pt idx="1">
                  <c:v>69.317880794701992</c:v>
                </c:pt>
                <c:pt idx="2">
                  <c:v>0</c:v>
                </c:pt>
                <c:pt idx="3">
                  <c:v>113.75539568345324</c:v>
                </c:pt>
                <c:pt idx="4">
                  <c:v>51.5</c:v>
                </c:pt>
                <c:pt idx="5">
                  <c:v>0</c:v>
                </c:pt>
                <c:pt idx="6">
                  <c:v>84.058823529411768</c:v>
                </c:pt>
                <c:pt idx="7">
                  <c:v>42.5</c:v>
                </c:pt>
                <c:pt idx="8">
                  <c:v>70.142857142857139</c:v>
                </c:pt>
                <c:pt idx="9">
                  <c:v>27.333333333333332</c:v>
                </c:pt>
                <c:pt idx="10">
                  <c:v>31.4</c:v>
                </c:pt>
                <c:pt idx="11">
                  <c:v>25.571428571428573</c:v>
                </c:pt>
                <c:pt idx="12">
                  <c:v>0</c:v>
                </c:pt>
                <c:pt idx="13">
                  <c:v>152.54166666666666</c:v>
                </c:pt>
                <c:pt idx="14">
                  <c:v>29.571428571428573</c:v>
                </c:pt>
                <c:pt idx="15">
                  <c:v>104.34224598930481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8-46E0-8FC6-A621F34FBFC7}"/>
            </c:ext>
          </c:extLst>
        </c:ser>
        <c:ser>
          <c:idx val="1"/>
          <c:order val="1"/>
          <c:tx>
            <c:strRef>
              <c:f>'Fig 2.3'!$C$5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2.3'!$A$6:$A$21</c:f>
              <c:strCache>
                <c:ptCount val="16"/>
                <c:pt idx="0">
                  <c:v>Abaeté</c:v>
                </c:pt>
                <c:pt idx="1">
                  <c:v>Azul</c:v>
                </c:pt>
                <c:pt idx="2">
                  <c:v>Flyways</c:v>
                </c:pt>
                <c:pt idx="3">
                  <c:v>Gol</c:v>
                </c:pt>
                <c:pt idx="4">
                  <c:v>Absa</c:v>
                </c:pt>
                <c:pt idx="5">
                  <c:v>Modern</c:v>
                </c:pt>
                <c:pt idx="6">
                  <c:v>Avianca</c:v>
                </c:pt>
                <c:pt idx="7">
                  <c:v>MAP</c:v>
                </c:pt>
                <c:pt idx="8">
                  <c:v>Passaredo</c:v>
                </c:pt>
                <c:pt idx="9">
                  <c:v>Rio Linhas Aéreas</c:v>
                </c:pt>
                <c:pt idx="10">
                  <c:v>Sideral</c:v>
                </c:pt>
                <c:pt idx="11">
                  <c:v>Sete</c:v>
                </c:pt>
                <c:pt idx="12">
                  <c:v>Sterna</c:v>
                </c:pt>
                <c:pt idx="13">
                  <c:v>Latam</c:v>
                </c:pt>
                <c:pt idx="14">
                  <c:v>Total Linhas Aéreas</c:v>
                </c:pt>
                <c:pt idx="15">
                  <c:v>Indústria</c:v>
                </c:pt>
              </c:strCache>
            </c:strRef>
          </c:cat>
          <c:val>
            <c:numRef>
              <c:f>'Fig 2.3'!$C$6:$C$21</c:f>
              <c:numCache>
                <c:formatCode>_(* #,##0.0_);_(* \(#,##0.0\);_(* "-"??_);_(@_)</c:formatCode>
                <c:ptCount val="16"/>
                <c:pt idx="0">
                  <c:v>2</c:v>
                </c:pt>
                <c:pt idx="1">
                  <c:v>82.427419354838705</c:v>
                </c:pt>
                <c:pt idx="2">
                  <c:v>110</c:v>
                </c:pt>
                <c:pt idx="3">
                  <c:v>118.1953125</c:v>
                </c:pt>
                <c:pt idx="4">
                  <c:v>66.75</c:v>
                </c:pt>
                <c:pt idx="5">
                  <c:v>0</c:v>
                </c:pt>
                <c:pt idx="6">
                  <c:v>105.88372093023256</c:v>
                </c:pt>
                <c:pt idx="7">
                  <c:v>38.75</c:v>
                </c:pt>
                <c:pt idx="8">
                  <c:v>83.111111111111114</c:v>
                </c:pt>
                <c:pt idx="9">
                  <c:v>22</c:v>
                </c:pt>
                <c:pt idx="10">
                  <c:v>31.714285714285715</c:v>
                </c:pt>
                <c:pt idx="11">
                  <c:v>19</c:v>
                </c:pt>
                <c:pt idx="12">
                  <c:v>21</c:v>
                </c:pt>
                <c:pt idx="13">
                  <c:v>138.96363636363637</c:v>
                </c:pt>
                <c:pt idx="14">
                  <c:v>40.799999999999997</c:v>
                </c:pt>
                <c:pt idx="15">
                  <c:v>109.81927710843374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8-46E0-8FC6-A621F34FBFC7}"/>
            </c:ext>
          </c:extLst>
        </c:ser>
        <c:ser>
          <c:idx val="2"/>
          <c:order val="2"/>
          <c:tx>
            <c:strRef>
              <c:f>'Fig 2.3'!$D$5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2.3'!$A$6:$A$21</c:f>
              <c:strCache>
                <c:ptCount val="16"/>
                <c:pt idx="0">
                  <c:v>Abaeté</c:v>
                </c:pt>
                <c:pt idx="1">
                  <c:v>Azul</c:v>
                </c:pt>
                <c:pt idx="2">
                  <c:v>Flyways</c:v>
                </c:pt>
                <c:pt idx="3">
                  <c:v>Gol</c:v>
                </c:pt>
                <c:pt idx="4">
                  <c:v>Absa</c:v>
                </c:pt>
                <c:pt idx="5">
                  <c:v>Modern</c:v>
                </c:pt>
                <c:pt idx="6">
                  <c:v>Avianca</c:v>
                </c:pt>
                <c:pt idx="7">
                  <c:v>MAP</c:v>
                </c:pt>
                <c:pt idx="8">
                  <c:v>Passaredo</c:v>
                </c:pt>
                <c:pt idx="9">
                  <c:v>Rio Linhas Aéreas</c:v>
                </c:pt>
                <c:pt idx="10">
                  <c:v>Sideral</c:v>
                </c:pt>
                <c:pt idx="11">
                  <c:v>Sete</c:v>
                </c:pt>
                <c:pt idx="12">
                  <c:v>Sterna</c:v>
                </c:pt>
                <c:pt idx="13">
                  <c:v>Latam</c:v>
                </c:pt>
                <c:pt idx="14">
                  <c:v>Total Linhas Aéreas</c:v>
                </c:pt>
                <c:pt idx="15">
                  <c:v>Indústria</c:v>
                </c:pt>
              </c:strCache>
            </c:strRef>
          </c:cat>
          <c:val>
            <c:numRef>
              <c:f>'Fig 2.3'!$D$6:$D$21</c:f>
              <c:numCache>
                <c:formatCode>_(* #,##0.0_);_(* \(#,##0.0\);_(* "-"??_);_(@_)</c:formatCode>
                <c:ptCount val="16"/>
                <c:pt idx="0">
                  <c:v>2</c:v>
                </c:pt>
                <c:pt idx="1">
                  <c:v>90.193548387096769</c:v>
                </c:pt>
                <c:pt idx="2">
                  <c:v>0</c:v>
                </c:pt>
                <c:pt idx="3">
                  <c:v>97.447999999999993</c:v>
                </c:pt>
                <c:pt idx="4">
                  <c:v>54.25</c:v>
                </c:pt>
                <c:pt idx="5">
                  <c:v>122</c:v>
                </c:pt>
                <c:pt idx="6">
                  <c:v>121.68181818181819</c:v>
                </c:pt>
                <c:pt idx="7">
                  <c:v>43.5</c:v>
                </c:pt>
                <c:pt idx="8">
                  <c:v>94</c:v>
                </c:pt>
                <c:pt idx="9">
                  <c:v>15.666666666666666</c:v>
                </c:pt>
                <c:pt idx="10">
                  <c:v>40</c:v>
                </c:pt>
                <c:pt idx="11">
                  <c:v>0</c:v>
                </c:pt>
                <c:pt idx="12">
                  <c:v>0</c:v>
                </c:pt>
                <c:pt idx="13">
                  <c:v>134.89506172839506</c:v>
                </c:pt>
                <c:pt idx="14">
                  <c:v>37.4</c:v>
                </c:pt>
                <c:pt idx="15">
                  <c:v>107.25357873210633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518-46E0-8FC6-A621F34FB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50"/>
        <c:axId val="131252000"/>
        <c:axId val="131252784"/>
      </c:barChart>
      <c:catAx>
        <c:axId val="13125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1252784"/>
        <c:crosses val="autoZero"/>
        <c:auto val="1"/>
        <c:lblAlgn val="ctr"/>
        <c:lblOffset val="100"/>
        <c:noMultiLvlLbl val="0"/>
      </c:catAx>
      <c:valAx>
        <c:axId val="131252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125200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2.4'!$B$5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2.4'!$A$6:$A$21</c15:sqref>
                  </c15:fullRef>
                </c:ext>
              </c:extLst>
              <c:f>'Fig 2.4'!$A$7:$A$21</c:f>
              <c:strCache>
                <c:ptCount val="15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Modern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2.4'!$B$6:$B$21</c15:sqref>
                  </c15:fullRef>
                </c:ext>
              </c:extLst>
              <c:f>'Fig 2.4'!$B$7:$B$21</c:f>
              <c:numCache>
                <c:formatCode>0.0%</c:formatCode>
                <c:ptCount val="15"/>
                <c:pt idx="0">
                  <c:v>0.14989968472341644</c:v>
                </c:pt>
                <c:pt idx="1">
                  <c:v>0</c:v>
                </c:pt>
                <c:pt idx="2">
                  <c:v>0.10327599291677207</c:v>
                </c:pt>
                <c:pt idx="3">
                  <c:v>0.25566343042071199</c:v>
                </c:pt>
                <c:pt idx="4">
                  <c:v>0</c:v>
                </c:pt>
                <c:pt idx="5">
                  <c:v>9.4238395148122225E-2</c:v>
                </c:pt>
                <c:pt idx="6">
                  <c:v>9.4117647058823528E-2</c:v>
                </c:pt>
                <c:pt idx="7">
                  <c:v>0.1425661914460285</c:v>
                </c:pt>
                <c:pt idx="8">
                  <c:v>0.17682926829268292</c:v>
                </c:pt>
                <c:pt idx="9">
                  <c:v>0.2356687898089172</c:v>
                </c:pt>
                <c:pt idx="10">
                  <c:v>0.1787709497206704</c:v>
                </c:pt>
                <c:pt idx="11">
                  <c:v>0</c:v>
                </c:pt>
                <c:pt idx="12">
                  <c:v>7.7106177078862137E-2</c:v>
                </c:pt>
                <c:pt idx="13">
                  <c:v>8.2125603864734303E-2</c:v>
                </c:pt>
                <c:pt idx="14">
                  <c:v>0.10192018586852535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87-4C02-A290-A3DDD63B78A8}"/>
            </c:ext>
          </c:extLst>
        </c:ser>
        <c:ser>
          <c:idx val="1"/>
          <c:order val="1"/>
          <c:tx>
            <c:strRef>
              <c:f>'Fig 2.4'!$C$5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2.4'!$A$6:$A$21</c15:sqref>
                  </c15:fullRef>
                </c:ext>
              </c:extLst>
              <c:f>'Fig 2.4'!$A$7:$A$21</c:f>
              <c:strCache>
                <c:ptCount val="15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Modern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2.4'!$C$6:$C$21</c15:sqref>
                  </c15:fullRef>
                </c:ext>
              </c:extLst>
              <c:f>'Fig 2.4'!$C$7:$C$21</c:f>
              <c:numCache>
                <c:formatCode>0.0%</c:formatCode>
                <c:ptCount val="15"/>
                <c:pt idx="0">
                  <c:v>0.14117992368652774</c:v>
                </c:pt>
                <c:pt idx="1">
                  <c:v>0.12727272727272726</c:v>
                </c:pt>
                <c:pt idx="2">
                  <c:v>0.10529446757882213</c:v>
                </c:pt>
                <c:pt idx="3">
                  <c:v>0.27715355805243447</c:v>
                </c:pt>
                <c:pt idx="4">
                  <c:v>0</c:v>
                </c:pt>
                <c:pt idx="5">
                  <c:v>0.10103228640456842</c:v>
                </c:pt>
                <c:pt idx="6">
                  <c:v>0.12258064516129032</c:v>
                </c:pt>
                <c:pt idx="7">
                  <c:v>0.16577540106951871</c:v>
                </c:pt>
                <c:pt idx="8">
                  <c:v>0.19090909090909092</c:v>
                </c:pt>
                <c:pt idx="9">
                  <c:v>0.25225225225225223</c:v>
                </c:pt>
                <c:pt idx="10">
                  <c:v>0</c:v>
                </c:pt>
                <c:pt idx="11">
                  <c:v>0.2857142857142857</c:v>
                </c:pt>
                <c:pt idx="12">
                  <c:v>8.033494701033625E-2</c:v>
                </c:pt>
                <c:pt idx="13">
                  <c:v>8.8235294117647065E-2</c:v>
                </c:pt>
                <c:pt idx="14">
                  <c:v>0.1037118303163284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87-4C02-A290-A3DDD63B78A8}"/>
            </c:ext>
          </c:extLst>
        </c:ser>
        <c:ser>
          <c:idx val="2"/>
          <c:order val="2"/>
          <c:tx>
            <c:strRef>
              <c:f>'Fig 2.4'!$D$5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2.4'!$A$6:$A$21</c15:sqref>
                  </c15:fullRef>
                </c:ext>
              </c:extLst>
              <c:f>'Fig 2.4'!$A$7:$A$21</c:f>
              <c:strCache>
                <c:ptCount val="15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Modern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2.4'!$D$6:$D$21</c15:sqref>
                  </c15:fullRef>
                </c:ext>
              </c:extLst>
              <c:f>'Fig 2.4'!$D$7:$D$21</c:f>
              <c:numCache>
                <c:formatCode>0.0%</c:formatCode>
                <c:ptCount val="15"/>
                <c:pt idx="0">
                  <c:v>0.14628040057224606</c:v>
                </c:pt>
                <c:pt idx="1">
                  <c:v>0</c:v>
                </c:pt>
                <c:pt idx="2">
                  <c:v>0.11452261719070683</c:v>
                </c:pt>
                <c:pt idx="3">
                  <c:v>0.35023041474654376</c:v>
                </c:pt>
                <c:pt idx="4">
                  <c:v>9.8360655737704916E-2</c:v>
                </c:pt>
                <c:pt idx="5">
                  <c:v>0.11524094135226</c:v>
                </c:pt>
                <c:pt idx="6">
                  <c:v>0.1206896551724138</c:v>
                </c:pt>
                <c:pt idx="7">
                  <c:v>0.11583924349881797</c:v>
                </c:pt>
                <c:pt idx="8">
                  <c:v>0</c:v>
                </c:pt>
                <c:pt idx="9">
                  <c:v>0.23214285714285715</c:v>
                </c:pt>
                <c:pt idx="10">
                  <c:v>0</c:v>
                </c:pt>
                <c:pt idx="11">
                  <c:v>0</c:v>
                </c:pt>
                <c:pt idx="12">
                  <c:v>8.7493707957717479E-2</c:v>
                </c:pt>
                <c:pt idx="13">
                  <c:v>8.5561497326203204E-2</c:v>
                </c:pt>
                <c:pt idx="14">
                  <c:v>0.11154117490037561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87-4C02-A290-A3DDD63B78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50"/>
        <c:axId val="132207032"/>
        <c:axId val="132207424"/>
      </c:barChart>
      <c:catAx>
        <c:axId val="132207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07424"/>
        <c:crosses val="autoZero"/>
        <c:auto val="1"/>
        <c:lblAlgn val="ctr"/>
        <c:lblOffset val="100"/>
        <c:noMultiLvlLbl val="0"/>
      </c:catAx>
      <c:valAx>
        <c:axId val="132207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07032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2.5'!$B$5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2.5'!$A$6:$A$21</c15:sqref>
                  </c15:fullRef>
                </c:ext>
              </c:extLst>
              <c:f>'Fig 2.5'!$A$7:$A$21</c:f>
              <c:strCache>
                <c:ptCount val="15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Modern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2.5'!$B$6:$B$21</c15:sqref>
                  </c15:fullRef>
                </c:ext>
              </c:extLst>
              <c:f>'Fig 2.5'!$B$7:$B$21</c:f>
              <c:numCache>
                <c:formatCode>_(* #,##0.0_);_(* \(#,##0.0\);_(* "-"??_);_(@_)</c:formatCode>
                <c:ptCount val="15"/>
                <c:pt idx="0">
                  <c:v>5.668926047432544</c:v>
                </c:pt>
                <c:pt idx="1">
                  <c:v>0</c:v>
                </c:pt>
                <c:pt idx="2">
                  <c:v>5.1736482932980188</c:v>
                </c:pt>
                <c:pt idx="3">
                  <c:v>16.092890609085355</c:v>
                </c:pt>
                <c:pt idx="4">
                  <c:v>0</c:v>
                </c:pt>
                <c:pt idx="5">
                  <c:v>5.6227470738055141</c:v>
                </c:pt>
                <c:pt idx="6">
                  <c:v>3.575418994413408</c:v>
                </c:pt>
                <c:pt idx="7">
                  <c:v>5.1899907321594068</c:v>
                </c:pt>
                <c:pt idx="8">
                  <c:v>7.7230359520639151</c:v>
                </c:pt>
                <c:pt idx="9">
                  <c:v>10.378681626928472</c:v>
                </c:pt>
                <c:pt idx="10">
                  <c:v>4.2815092320042814</c:v>
                </c:pt>
                <c:pt idx="11">
                  <c:v>0</c:v>
                </c:pt>
                <c:pt idx="12">
                  <c:v>7.5194550678311156</c:v>
                </c:pt>
                <c:pt idx="13">
                  <c:v>4.0630975143403436</c:v>
                </c:pt>
                <c:pt idx="14">
                  <c:v>6.0633470366737976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F6-4013-988C-7889DC014FD6}"/>
            </c:ext>
          </c:extLst>
        </c:ser>
        <c:ser>
          <c:idx val="1"/>
          <c:order val="1"/>
          <c:tx>
            <c:strRef>
              <c:f>'Fig 2.5'!$C$5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2.5'!$A$6:$A$21</c15:sqref>
                  </c15:fullRef>
                </c:ext>
              </c:extLst>
              <c:f>'Fig 2.5'!$A$7:$A$21</c:f>
              <c:strCache>
                <c:ptCount val="15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Modern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2.5'!$C$6:$C$21</c15:sqref>
                  </c15:fullRef>
                </c:ext>
              </c:extLst>
              <c:f>'Fig 2.5'!$C$7:$C$21</c:f>
              <c:numCache>
                <c:formatCode>_(* #,##0.0_);_(* \(#,##0.0\);_(* "-"??_);_(@_)</c:formatCode>
                <c:ptCount val="15"/>
                <c:pt idx="0">
                  <c:v>5.5949749912760263</c:v>
                </c:pt>
                <c:pt idx="1">
                  <c:v>12.068965517241381</c:v>
                </c:pt>
                <c:pt idx="2">
                  <c:v>6.0958109954195319</c:v>
                </c:pt>
                <c:pt idx="3">
                  <c:v>17.733045770428948</c:v>
                </c:pt>
                <c:pt idx="4">
                  <c:v>0</c:v>
                </c:pt>
                <c:pt idx="5">
                  <c:v>6.0438044435101359</c:v>
                </c:pt>
                <c:pt idx="6">
                  <c:v>4.1152263374485596</c:v>
                </c:pt>
                <c:pt idx="7">
                  <c:v>5.5357142857142865</c:v>
                </c:pt>
                <c:pt idx="8">
                  <c:v>11.660188784008884</c:v>
                </c:pt>
                <c:pt idx="9">
                  <c:v>9.4054417198522007</c:v>
                </c:pt>
                <c:pt idx="10">
                  <c:v>0</c:v>
                </c:pt>
                <c:pt idx="11">
                  <c:v>25</c:v>
                </c:pt>
                <c:pt idx="12">
                  <c:v>7.838931658304289</c:v>
                </c:pt>
                <c:pt idx="13">
                  <c:v>4.2928690674934415</c:v>
                </c:pt>
                <c:pt idx="14">
                  <c:v>6.4675618477705612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F6-4013-988C-7889DC014FD6}"/>
            </c:ext>
          </c:extLst>
        </c:ser>
        <c:ser>
          <c:idx val="2"/>
          <c:order val="2"/>
          <c:tx>
            <c:strRef>
              <c:f>'Fig 2.5'!$D$5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2.5'!$A$6:$A$21</c15:sqref>
                  </c15:fullRef>
                </c:ext>
              </c:extLst>
              <c:f>'Fig 2.5'!$A$7:$A$21</c:f>
              <c:strCache>
                <c:ptCount val="15"/>
                <c:pt idx="0">
                  <c:v>Azul</c:v>
                </c:pt>
                <c:pt idx="1">
                  <c:v>Flyways</c:v>
                </c:pt>
                <c:pt idx="2">
                  <c:v>Gol</c:v>
                </c:pt>
                <c:pt idx="3">
                  <c:v>Absa</c:v>
                </c:pt>
                <c:pt idx="4">
                  <c:v>Modern</c:v>
                </c:pt>
                <c:pt idx="5">
                  <c:v>Avianca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Sete</c:v>
                </c:pt>
                <c:pt idx="11">
                  <c:v>Sterna</c:v>
                </c:pt>
                <c:pt idx="12">
                  <c:v>Latam</c:v>
                </c:pt>
                <c:pt idx="13">
                  <c:v>Total Linhas Aéreas</c:v>
                </c:pt>
                <c:pt idx="14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2.5'!$D$6:$D$21</c15:sqref>
                  </c15:fullRef>
                </c:ext>
              </c:extLst>
              <c:f>'Fig 2.5'!$D$7:$D$21</c:f>
              <c:numCache>
                <c:formatCode>_(* #,##0.0_);_(* \(#,##0.0\);_(* "-"??_);_(@_)</c:formatCode>
                <c:ptCount val="15"/>
                <c:pt idx="0">
                  <c:v>6.393372152096604</c:v>
                </c:pt>
                <c:pt idx="1">
                  <c:v>0</c:v>
                </c:pt>
                <c:pt idx="2">
                  <c:v>5.5685288306089458</c:v>
                </c:pt>
                <c:pt idx="3">
                  <c:v>18.15575728619207</c:v>
                </c:pt>
                <c:pt idx="4">
                  <c:v>0</c:v>
                </c:pt>
                <c:pt idx="5">
                  <c:v>7.0882876672985233</c:v>
                </c:pt>
                <c:pt idx="6">
                  <c:v>5.1432770022042611</c:v>
                </c:pt>
                <c:pt idx="7">
                  <c:v>5.7765988800471559</c:v>
                </c:pt>
                <c:pt idx="8">
                  <c:v>0</c:v>
                </c:pt>
                <c:pt idx="9">
                  <c:v>8.0675189276405614</c:v>
                </c:pt>
                <c:pt idx="10">
                  <c:v>0</c:v>
                </c:pt>
                <c:pt idx="11">
                  <c:v>0</c:v>
                </c:pt>
                <c:pt idx="12">
                  <c:v>8.4634350391522393</c:v>
                </c:pt>
                <c:pt idx="13">
                  <c:v>4.2350449973530973</c:v>
                </c:pt>
                <c:pt idx="14">
                  <c:v>6.8296601047448044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F6-4013-988C-7889DC014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7"/>
        <c:axId val="132210560"/>
        <c:axId val="132213304"/>
      </c:barChart>
      <c:catAx>
        <c:axId val="132210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13304"/>
        <c:crosses val="autoZero"/>
        <c:auto val="1"/>
        <c:lblAlgn val="ctr"/>
        <c:lblOffset val="100"/>
        <c:noMultiLvlLbl val="0"/>
      </c:catAx>
      <c:valAx>
        <c:axId val="132213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13221056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2.6'!$A$6</c:f>
              <c:strCache>
                <c:ptCount val="1"/>
                <c:pt idx="0">
                  <c:v> Airbus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2.6'!$B$6:$F$6</c:f>
              <c:numCache>
                <c:formatCode>_(* #,##0_);_(* \(#,##0\);_(* "-"??_);_(@_)</c:formatCode>
                <c:ptCount val="5"/>
                <c:pt idx="0">
                  <c:v>210</c:v>
                </c:pt>
                <c:pt idx="1">
                  <c:v>183</c:v>
                </c:pt>
                <c:pt idx="2">
                  <c:v>195</c:v>
                </c:pt>
                <c:pt idx="3">
                  <c:v>195</c:v>
                </c:pt>
                <c:pt idx="4">
                  <c:v>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C6-4E5C-B2E3-5D41C3AF269D}"/>
            </c:ext>
          </c:extLst>
        </c:ser>
        <c:ser>
          <c:idx val="1"/>
          <c:order val="1"/>
          <c:tx>
            <c:strRef>
              <c:f>'Fig 2.6'!$A$7</c:f>
              <c:strCache>
                <c:ptCount val="1"/>
                <c:pt idx="0">
                  <c:v> Boeing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2.6'!$B$7:$F$7</c:f>
              <c:numCache>
                <c:formatCode>_(* #,##0_);_(* \(#,##0\);_(* "-"??_);_(@_)</c:formatCode>
                <c:ptCount val="5"/>
                <c:pt idx="0">
                  <c:v>183</c:v>
                </c:pt>
                <c:pt idx="1">
                  <c:v>184</c:v>
                </c:pt>
                <c:pt idx="2">
                  <c:v>186</c:v>
                </c:pt>
                <c:pt idx="3">
                  <c:v>171</c:v>
                </c:pt>
                <c:pt idx="4">
                  <c:v>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C6-4E5C-B2E3-5D41C3AF269D}"/>
            </c:ext>
          </c:extLst>
        </c:ser>
        <c:ser>
          <c:idx val="2"/>
          <c:order val="2"/>
          <c:tx>
            <c:strRef>
              <c:f>'Fig 2.6'!$A$8</c:f>
              <c:strCache>
                <c:ptCount val="1"/>
                <c:pt idx="0">
                  <c:v> Embraer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2.6'!$B$8:$F$8</c:f>
              <c:numCache>
                <c:formatCode>_(* #,##0_);_(* \(#,##0\);_(* "-"??_);_(@_)</c:formatCode>
                <c:ptCount val="5"/>
                <c:pt idx="0">
                  <c:v>119</c:v>
                </c:pt>
                <c:pt idx="1">
                  <c:v>89</c:v>
                </c:pt>
                <c:pt idx="2">
                  <c:v>91</c:v>
                </c:pt>
                <c:pt idx="3">
                  <c:v>76</c:v>
                </c:pt>
                <c:pt idx="4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C6-4E5C-B2E3-5D41C3AF269D}"/>
            </c:ext>
          </c:extLst>
        </c:ser>
        <c:ser>
          <c:idx val="3"/>
          <c:order val="3"/>
          <c:tx>
            <c:strRef>
              <c:f>'Fig 2.6'!$A$9</c:f>
              <c:strCache>
                <c:ptCount val="1"/>
                <c:pt idx="0">
                  <c:v> ATR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2.6'!$B$9:$F$9</c:f>
              <c:numCache>
                <c:formatCode>_(* #,##0_);_(* \(#,##0\);_(* "-"??_);_(@_)</c:formatCode>
                <c:ptCount val="5"/>
                <c:pt idx="0">
                  <c:v>111</c:v>
                </c:pt>
                <c:pt idx="1">
                  <c:v>76</c:v>
                </c:pt>
                <c:pt idx="2">
                  <c:v>78</c:v>
                </c:pt>
                <c:pt idx="3">
                  <c:v>56</c:v>
                </c:pt>
                <c:pt idx="4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C6-4E5C-B2E3-5D41C3AF269D}"/>
            </c:ext>
          </c:extLst>
        </c:ser>
        <c:ser>
          <c:idx val="4"/>
          <c:order val="4"/>
          <c:tx>
            <c:strRef>
              <c:f>'Fig 2.6'!$A$10</c:f>
              <c:strCache>
                <c:ptCount val="1"/>
                <c:pt idx="0">
                  <c:v> Fokker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2.6'!$B$10:$F$10</c:f>
              <c:numCache>
                <c:formatCode>_(* #,##0_);_(* \(#,##0\);_(* "-"??_);_(@_)</c:formatCode>
                <c:ptCount val="5"/>
                <c:pt idx="0">
                  <c:v>12</c:v>
                </c:pt>
                <c:pt idx="1">
                  <c:v>11</c:v>
                </c:pt>
                <c:pt idx="2">
                  <c:v>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C6-4E5C-B2E3-5D41C3AF269D}"/>
            </c:ext>
          </c:extLst>
        </c:ser>
        <c:ser>
          <c:idx val="5"/>
          <c:order val="5"/>
          <c:tx>
            <c:strRef>
              <c:f>'Fig 2.6'!$A$11</c:f>
              <c:strCache>
                <c:ptCount val="1"/>
                <c:pt idx="0">
                  <c:v> Cessna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2.6'!$B$5:$F$5</c:f>
              <c:numCache>
                <c:formatCode>General</c:formatCode>
                <c:ptCount val="5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</c:numCache>
            </c:numRef>
          </c:cat>
          <c:val>
            <c:numRef>
              <c:f>'Fig 2.6'!$B$11:$F$11</c:f>
              <c:numCache>
                <c:formatCode>_(* #,##0_);_(* \(#,##0\);_(* "-"??_);_(@_)</c:formatCode>
                <c:ptCount val="5"/>
                <c:pt idx="0">
                  <c:v>5</c:v>
                </c:pt>
                <c:pt idx="1">
                  <c:v>6</c:v>
                </c:pt>
                <c:pt idx="2">
                  <c:v>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2C6-4E5C-B2E3-5D41C3AF269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32208600"/>
        <c:axId val="132208992"/>
      </c:barChart>
      <c:catAx>
        <c:axId val="132208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2208992"/>
        <c:crosses val="autoZero"/>
        <c:auto val="1"/>
        <c:lblAlgn val="ctr"/>
        <c:lblOffset val="100"/>
        <c:noMultiLvlLbl val="0"/>
      </c:catAx>
      <c:valAx>
        <c:axId val="132208992"/>
        <c:scaling>
          <c:orientation val="minMax"/>
        </c:scaling>
        <c:delete val="1"/>
        <c:axPos val="l"/>
        <c:numFmt formatCode="_(* #,##0_);_(* \(#,##0\);_(* &quot;-&quot;??_);_(@_)" sourceLinked="1"/>
        <c:majorTickMark val="out"/>
        <c:minorTickMark val="none"/>
        <c:tickLblPos val="nextTo"/>
        <c:crossAx val="1322086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numFmt formatCode="General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2.7'!$A$6:$A$13</c:f>
              <c:strCache>
                <c:ptCount val="8"/>
                <c:pt idx="0">
                  <c:v>Nenhum (cargueiro)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2.7'!$B$6:$B$13</c:f>
              <c:numCache>
                <c:formatCode>_(* #,##0_);_(* \(#,##0\);_(* "-"??_);_(@_)</c:formatCode>
                <c:ptCount val="8"/>
                <c:pt idx="0">
                  <c:v>19</c:v>
                </c:pt>
                <c:pt idx="1">
                  <c:v>5</c:v>
                </c:pt>
                <c:pt idx="2">
                  <c:v>51</c:v>
                </c:pt>
                <c:pt idx="3">
                  <c:v>138</c:v>
                </c:pt>
                <c:pt idx="4">
                  <c:v>208</c:v>
                </c:pt>
                <c:pt idx="5">
                  <c:v>48</c:v>
                </c:pt>
                <c:pt idx="6">
                  <c:v>5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35-4697-838E-E0FCC7C5B3E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8070036929157213E-2"/>
          <c:y val="5.9505399195342798E-2"/>
          <c:w val="0.8790843001640517"/>
          <c:h val="0.754482921468726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3.1'!$B$5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cat>
            <c:numRef>
              <c:f>'Fig 3.1'!$A$6:$A$15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3.1'!$B$6:$B$15</c:f>
              <c:numCache>
                <c:formatCode>_(* #,##0_);_(* \(#,##0\);_(* "-"??_);_(@_)</c:formatCode>
                <c:ptCount val="10"/>
                <c:pt idx="0">
                  <c:v>657196</c:v>
                </c:pt>
                <c:pt idx="1">
                  <c:v>733624</c:v>
                </c:pt>
                <c:pt idx="2">
                  <c:v>844718</c:v>
                </c:pt>
                <c:pt idx="3">
                  <c:v>958083</c:v>
                </c:pt>
                <c:pt idx="4">
                  <c:v>990839</c:v>
                </c:pt>
                <c:pt idx="5">
                  <c:v>946686</c:v>
                </c:pt>
                <c:pt idx="6">
                  <c:v>941973</c:v>
                </c:pt>
                <c:pt idx="7">
                  <c:v>935704</c:v>
                </c:pt>
                <c:pt idx="8">
                  <c:v>828926</c:v>
                </c:pt>
                <c:pt idx="9">
                  <c:v>805448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68-4C91-B646-F4F893E9EF65}"/>
            </c:ext>
          </c:extLst>
        </c:ser>
        <c:ser>
          <c:idx val="1"/>
          <c:order val="1"/>
          <c:tx>
            <c:strRef>
              <c:f>'Fig 3.1'!$C$5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4BACC6">
                <a:lumMod val="60000"/>
                <a:lumOff val="40000"/>
              </a:srgbClr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7.9438011425042504E-2"/>
                </c:manualLayout>
              </c:layout>
              <c:tx>
                <c:rich>
                  <a:bodyPr/>
                  <a:lstStyle/>
                  <a:p>
                    <a:fld id="{1A12E3DE-D509-4B4C-B9AF-DE0F5236E1F3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F668-4C91-B646-F4F893E9EF65}"/>
                </c:ext>
              </c:extLst>
            </c:dLbl>
            <c:dLbl>
              <c:idx val="1"/>
              <c:layout>
                <c:manualLayout>
                  <c:x val="0"/>
                  <c:y val="-7.9034774632409752E-2"/>
                </c:manualLayout>
              </c:layout>
              <c:tx>
                <c:rich>
                  <a:bodyPr/>
                  <a:lstStyle/>
                  <a:p>
                    <a:fld id="{3721D80E-08CE-4C87-94ED-6091E78EF8FF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F668-4C91-B646-F4F893E9EF65}"/>
                </c:ext>
              </c:extLst>
            </c:dLbl>
            <c:dLbl>
              <c:idx val="2"/>
              <c:layout>
                <c:manualLayout>
                  <c:x val="0"/>
                  <c:y val="-8.0781770790761917E-2"/>
                </c:manualLayout>
              </c:layout>
              <c:tx>
                <c:rich>
                  <a:bodyPr/>
                  <a:lstStyle/>
                  <a:p>
                    <a:fld id="{2DB614AB-B8D9-4775-941B-AD912CF2627D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F668-4C91-B646-F4F893E9EF65}"/>
                </c:ext>
              </c:extLst>
            </c:dLbl>
            <c:dLbl>
              <c:idx val="3"/>
              <c:layout>
                <c:manualLayout>
                  <c:x val="-7.2513088292490016E-17"/>
                  <c:y val="-7.1028526278505866E-2"/>
                </c:manualLayout>
              </c:layout>
              <c:tx>
                <c:rich>
                  <a:bodyPr/>
                  <a:lstStyle/>
                  <a:p>
                    <a:fld id="{D9F8FE14-B8EF-4C7F-9AE2-8F198C5511C0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F668-4C91-B646-F4F893E9EF65}"/>
                </c:ext>
              </c:extLst>
            </c:dLbl>
            <c:dLbl>
              <c:idx val="4"/>
              <c:layout>
                <c:manualLayout>
                  <c:x val="-7.2513088292490016E-17"/>
                  <c:y val="-8.8453804866087241E-2"/>
                </c:manualLayout>
              </c:layout>
              <c:tx>
                <c:rich>
                  <a:bodyPr/>
                  <a:lstStyle/>
                  <a:p>
                    <a:fld id="{4CE693B9-68BA-48B8-BDA5-CBFC3C3F1775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F668-4C91-B646-F4F893E9EF65}"/>
                </c:ext>
              </c:extLst>
            </c:dLbl>
            <c:dLbl>
              <c:idx val="5"/>
              <c:layout>
                <c:manualLayout>
                  <c:x val="3.9553050529022053E-3"/>
                  <c:y val="-9.0838351088466884E-2"/>
                </c:manualLayout>
              </c:layout>
              <c:tx>
                <c:rich>
                  <a:bodyPr/>
                  <a:lstStyle/>
                  <a:p>
                    <a:fld id="{F7F9A960-DAE2-46BF-82EB-6A90956B5198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F668-4C91-B646-F4F893E9EF65}"/>
                </c:ext>
              </c:extLst>
            </c:dLbl>
            <c:dLbl>
              <c:idx val="6"/>
              <c:layout>
                <c:manualLayout>
                  <c:x val="3.9553050529022053E-3"/>
                  <c:y val="-9.4718869483875076E-2"/>
                </c:manualLayout>
              </c:layout>
              <c:tx>
                <c:rich>
                  <a:bodyPr/>
                  <a:lstStyle/>
                  <a:p>
                    <a:fld id="{392D9BAD-6C84-46EA-8913-2CDCCB566D48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F668-4C91-B646-F4F893E9EF65}"/>
                </c:ext>
              </c:extLst>
            </c:dLbl>
            <c:dLbl>
              <c:idx val="7"/>
              <c:layout>
                <c:manualLayout>
                  <c:x val="0"/>
                  <c:y val="-8.4093398359807128E-2"/>
                </c:manualLayout>
              </c:layout>
              <c:tx>
                <c:rich>
                  <a:bodyPr/>
                  <a:lstStyle/>
                  <a:p>
                    <a:fld id="{3EED8043-4E1F-4985-8BB7-F8FA8757B46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F668-4C91-B646-F4F893E9EF65}"/>
                </c:ext>
              </c:extLst>
            </c:dLbl>
            <c:dLbl>
              <c:idx val="8"/>
              <c:layout>
                <c:manualLayout>
                  <c:x val="7.9106101058044106E-3"/>
                  <c:y val="-7.5588008246374044E-2"/>
                </c:manualLayout>
              </c:layout>
              <c:tx>
                <c:rich>
                  <a:bodyPr/>
                  <a:lstStyle/>
                  <a:p>
                    <a:fld id="{3E962459-A1AE-4B4E-82A4-68AADC0F4FB9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F668-4C91-B646-F4F893E9EF65}"/>
                </c:ext>
              </c:extLst>
            </c:dLbl>
            <c:dLbl>
              <c:idx val="9"/>
              <c:layout>
                <c:manualLayout>
                  <c:x val="1.9776525264511026E-3"/>
                  <c:y val="-9.3057969829895851E-2"/>
                </c:manualLayout>
              </c:layout>
              <c:tx>
                <c:rich>
                  <a:bodyPr/>
                  <a:lstStyle/>
                  <a:p>
                    <a:fld id="{C3CE16DA-7D77-4E54-93CD-95CF08EE5EAC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F668-4C91-B646-F4F893E9EF65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3.1'!$A$6:$A$15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3.1'!$C$6:$C$15</c:f>
              <c:numCache>
                <c:formatCode>_(* #,##0_);_(* \(#,##0\);_(* "-"??_);_(@_)</c:formatCode>
                <c:ptCount val="10"/>
                <c:pt idx="0">
                  <c:v>106681</c:v>
                </c:pt>
                <c:pt idx="1">
                  <c:v>101124</c:v>
                </c:pt>
                <c:pt idx="2">
                  <c:v>117472</c:v>
                </c:pt>
                <c:pt idx="3">
                  <c:v>135461</c:v>
                </c:pt>
                <c:pt idx="4">
                  <c:v>142514</c:v>
                </c:pt>
                <c:pt idx="5">
                  <c:v>144845</c:v>
                </c:pt>
                <c:pt idx="6">
                  <c:v>149298</c:v>
                </c:pt>
                <c:pt idx="7">
                  <c:v>147004</c:v>
                </c:pt>
                <c:pt idx="8">
                  <c:v>135508</c:v>
                </c:pt>
                <c:pt idx="9">
                  <c:v>135033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3.1'!$E$6:$E$15</c15:f>
                <c15:dlblRangeCache>
                  <c:ptCount val="10"/>
                  <c:pt idx="0">
                    <c:v> 764 </c:v>
                  </c:pt>
                  <c:pt idx="1">
                    <c:v> 835 </c:v>
                  </c:pt>
                  <c:pt idx="2">
                    <c:v> 962 </c:v>
                  </c:pt>
                  <c:pt idx="3">
                    <c:v> 1.094 </c:v>
                  </c:pt>
                  <c:pt idx="4">
                    <c:v> 1.133 </c:v>
                  </c:pt>
                  <c:pt idx="5">
                    <c:v> 1.092 </c:v>
                  </c:pt>
                  <c:pt idx="6">
                    <c:v> 1.091 </c:v>
                  </c:pt>
                  <c:pt idx="7">
                    <c:v> 1.083 </c:v>
                  </c:pt>
                  <c:pt idx="8">
                    <c:v> 964 </c:v>
                  </c:pt>
                  <c:pt idx="9">
                    <c:v> 940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F668-4C91-B646-F4F893E9EF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2214088"/>
        <c:axId val="132210168"/>
      </c:barChart>
      <c:catAx>
        <c:axId val="132214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2210168"/>
        <c:crosses val="autoZero"/>
        <c:auto val="1"/>
        <c:lblAlgn val="ctr"/>
        <c:lblOffset val="100"/>
        <c:noMultiLvlLbl val="0"/>
      </c:catAx>
      <c:valAx>
        <c:axId val="13221016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132214088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3364057021795451"/>
          <c:y val="0.91161667075352604"/>
          <c:w val="0.32876339879051752"/>
          <c:h val="8.8383329246473949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3.2'!$A$6:$A$15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3.2'!$B$6:$B$15</c:f>
              <c:numCache>
                <c:formatCode>0.0%</c:formatCode>
                <c:ptCount val="10"/>
                <c:pt idx="0">
                  <c:v>4.3657597862070192E-2</c:v>
                </c:pt>
                <c:pt idx="1">
                  <c:v>9.2778025781637616E-2</c:v>
                </c:pt>
                <c:pt idx="2">
                  <c:v>0.15267122532788338</c:v>
                </c:pt>
                <c:pt idx="3">
                  <c:v>0.13651565699082302</c:v>
                </c:pt>
                <c:pt idx="4">
                  <c:v>3.6403656368650922E-2</c:v>
                </c:pt>
                <c:pt idx="5">
                  <c:v>-3.6901124362841937E-2</c:v>
                </c:pt>
                <c:pt idx="6">
                  <c:v>-2.3819754088523368E-4</c:v>
                </c:pt>
                <c:pt idx="7">
                  <c:v>-7.8468134862925889E-3</c:v>
                </c:pt>
                <c:pt idx="8">
                  <c:v>-0.10923905614440828</c:v>
                </c:pt>
                <c:pt idx="9">
                  <c:v>-2.4836328872685949E-2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D4E6-4B5E-8530-9F291C95A38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208208"/>
        <c:axId val="132210952"/>
      </c:barChart>
      <c:catAx>
        <c:axId val="132208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2210952"/>
        <c:crosses val="autoZero"/>
        <c:auto val="1"/>
        <c:lblAlgn val="ctr"/>
        <c:lblOffset val="100"/>
        <c:noMultiLvlLbl val="0"/>
      </c:catAx>
      <c:valAx>
        <c:axId val="1322109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2082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3.3'!$B$6:$B$17</c:f>
              <c:numCache>
                <c:formatCode>0.0%</c:formatCode>
                <c:ptCount val="12"/>
                <c:pt idx="0">
                  <c:v>-9.2095744680851063E-2</c:v>
                </c:pt>
                <c:pt idx="1">
                  <c:v>-0.11128861798608893</c:v>
                </c:pt>
                <c:pt idx="2">
                  <c:v>-2.5464081987817848E-2</c:v>
                </c:pt>
                <c:pt idx="3">
                  <c:v>-4.1813357154116965E-2</c:v>
                </c:pt>
                <c:pt idx="4">
                  <c:v>2.9628089508017775E-3</c:v>
                </c:pt>
                <c:pt idx="5">
                  <c:v>-3.6843902695318655E-2</c:v>
                </c:pt>
                <c:pt idx="6">
                  <c:v>9.1638308215848327E-3</c:v>
                </c:pt>
                <c:pt idx="7">
                  <c:v>-9.0582870243464831E-3</c:v>
                </c:pt>
                <c:pt idx="8">
                  <c:v>-4.6531027201751757E-3</c:v>
                </c:pt>
                <c:pt idx="9">
                  <c:v>8.6381016501314769E-4</c:v>
                </c:pt>
                <c:pt idx="10">
                  <c:v>1.1528585652151129E-2</c:v>
                </c:pt>
                <c:pt idx="11">
                  <c:v>1.2187167842303604E-2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6E96-4765-BB8C-CF35110B81B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212128"/>
        <c:axId val="132212520"/>
      </c:barChart>
      <c:catAx>
        <c:axId val="1322121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2212520"/>
        <c:crosses val="autoZero"/>
        <c:auto val="1"/>
        <c:lblAlgn val="ctr"/>
        <c:lblOffset val="100"/>
        <c:noMultiLvlLbl val="0"/>
      </c:catAx>
      <c:valAx>
        <c:axId val="132212520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3221212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9331257167074823E-2"/>
          <c:y val="5.0278240740740728E-2"/>
          <c:w val="0.90974659038623484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3.4'!$B$5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delete val="1"/>
          </c:dLbls>
          <c:cat>
            <c:numRef>
              <c:f>'Fig 3.4'!$A$6:$A$15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3.4'!$B$6:$B$15</c:f>
              <c:numCache>
                <c:formatCode>_(* #,##0_);_(* \(#,##0\);_(* "-"??_);_(@_)</c:formatCode>
                <c:ptCount val="10"/>
                <c:pt idx="0">
                  <c:v>75376801822</c:v>
                </c:pt>
                <c:pt idx="1">
                  <c:v>86324699412</c:v>
                </c:pt>
                <c:pt idx="2">
                  <c:v>102731429608</c:v>
                </c:pt>
                <c:pt idx="3">
                  <c:v>116095568545</c:v>
                </c:pt>
                <c:pt idx="4">
                  <c:v>119338209573</c:v>
                </c:pt>
                <c:pt idx="5">
                  <c:v>115906992050</c:v>
                </c:pt>
                <c:pt idx="6">
                  <c:v>117060015162</c:v>
                </c:pt>
                <c:pt idx="7">
                  <c:v>118222080572</c:v>
                </c:pt>
                <c:pt idx="8">
                  <c:v>111255627841</c:v>
                </c:pt>
                <c:pt idx="9">
                  <c:v>112813249499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1B-4ACD-AB28-F84D9EC80BA7}"/>
            </c:ext>
          </c:extLst>
        </c:ser>
        <c:ser>
          <c:idx val="1"/>
          <c:order val="1"/>
          <c:tx>
            <c:strRef>
              <c:f>'Fig 3.4'!$C$5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4BACC6">
                <a:lumMod val="60000"/>
                <a:lumOff val="40000"/>
              </a:srgbClr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0.1719730420636765"/>
                </c:manualLayout>
              </c:layout>
              <c:tx>
                <c:rich>
                  <a:bodyPr/>
                  <a:lstStyle/>
                  <a:p>
                    <a:fld id="{9E8B6EBD-193F-434B-A54A-A3D9BE67CE8B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271B-4ACD-AB28-F84D9EC80BA7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84337519-E865-420D-8B1D-D0E14076E09A}" type="CELLRANGE">
                      <a:rPr lang="pt-BR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2-271B-4ACD-AB28-F84D9EC80BA7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0DAE54F5-7A5B-4F20-9454-2CFA8DC9750E}" type="CELLRANGE">
                      <a:rPr lang="pt-BR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3-271B-4ACD-AB28-F84D9EC80BA7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EFD2241A-1D87-41A2-8C97-FA4E05AFD1B7}" type="CELLRANGE">
                      <a:rPr lang="pt-BR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4-271B-4ACD-AB28-F84D9EC80BA7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7309EC54-2321-4A39-A127-1F5B1993D02D}" type="CELLRANGE">
                      <a:rPr lang="pt-BR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5-271B-4ACD-AB28-F84D9EC80BA7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74BEE6C9-06CB-403F-AF3B-334D0ED74005}" type="CELLRANGE">
                      <a:rPr lang="pt-BR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6-271B-4ACD-AB28-F84D9EC80BA7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fld id="{A50739DA-73F7-4720-A9D6-75C1378A76B3}" type="CELLRANGE">
                      <a:rPr lang="pt-BR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7-271B-4ACD-AB28-F84D9EC80BA7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fld id="{C78338DC-29B6-44EA-A1D7-E10AE65ECEAB}" type="CELLRANGE">
                      <a:rPr lang="pt-BR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8-271B-4ACD-AB28-F84D9EC80BA7}"/>
                </c:ext>
              </c:extLst>
            </c:dLbl>
            <c:dLbl>
              <c:idx val="8"/>
              <c:tx>
                <c:rich>
                  <a:bodyPr/>
                  <a:lstStyle/>
                  <a:p>
                    <a:fld id="{864E20E9-3DD5-4BFB-A67E-157EBF270C63}" type="CELLRANGE">
                      <a:rPr lang="pt-BR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  <c:ext xmlns:c16="http://schemas.microsoft.com/office/drawing/2014/chart" uri="{C3380CC4-5D6E-409C-BE32-E72D297353CC}">
                  <c16:uniqueId val="{00000009-271B-4ACD-AB28-F84D9EC80BA7}"/>
                </c:ext>
              </c:extLst>
            </c:dLbl>
            <c:dLbl>
              <c:idx val="9"/>
              <c:layout>
                <c:manualLayout>
                  <c:x val="0"/>
                  <c:y val="-0.24633976295607721"/>
                </c:manualLayout>
              </c:layout>
              <c:tx>
                <c:rich>
                  <a:bodyPr/>
                  <a:lstStyle/>
                  <a:p>
                    <a:fld id="{F40CF629-F81D-4946-B154-9B50E97E9B72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271B-4ACD-AB28-F84D9EC80BA7}"/>
                </c:ext>
              </c:extLst>
            </c:dLbl>
            <c:spPr>
              <a:noFill/>
              <a:ln>
                <a:noFill/>
              </a:ln>
              <a:effectLst/>
            </c:sp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3.4'!$A$6:$A$15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3.4'!$C$6:$C$15</c:f>
              <c:numCache>
                <c:formatCode>_(* #,##0_);_(* \(#,##0\);_(* "-"??_);_(@_)</c:formatCode>
                <c:ptCount val="10"/>
                <c:pt idx="0">
                  <c:v>100886240187</c:v>
                </c:pt>
                <c:pt idx="1">
                  <c:v>101808274860</c:v>
                </c:pt>
                <c:pt idx="2">
                  <c:v>115446076490</c:v>
                </c:pt>
                <c:pt idx="3">
                  <c:v>131664331587</c:v>
                </c:pt>
                <c:pt idx="4">
                  <c:v>144492129751</c:v>
                </c:pt>
                <c:pt idx="5">
                  <c:v>151002150714</c:v>
                </c:pt>
                <c:pt idx="6">
                  <c:v>163166793090</c:v>
                </c:pt>
                <c:pt idx="7">
                  <c:v>166848372765</c:v>
                </c:pt>
                <c:pt idx="8">
                  <c:v>155668250625</c:v>
                </c:pt>
                <c:pt idx="9">
                  <c:v>152559673262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3.4'!$E$6:$E$15</c15:f>
                <c15:dlblRangeCache>
                  <c:ptCount val="10"/>
                  <c:pt idx="0">
                    <c:v> 176 </c:v>
                  </c:pt>
                  <c:pt idx="9">
                    <c:v> 265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271B-4ACD-AB28-F84D9EC80BA7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32206640"/>
        <c:axId val="131247688"/>
      </c:barChart>
      <c:catAx>
        <c:axId val="132206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1247688"/>
        <c:crosses val="autoZero"/>
        <c:auto val="1"/>
        <c:lblAlgn val="ctr"/>
        <c:lblOffset val="100"/>
        <c:noMultiLvlLbl val="0"/>
      </c:catAx>
      <c:valAx>
        <c:axId val="131247688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Bilhões de ASK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132206640"/>
        <c:crosses val="autoZero"/>
        <c:crossBetween val="between"/>
        <c:dispUnits>
          <c:builtInUnit val="billions"/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3337747685819114"/>
          <c:y val="0.91095939291576467"/>
          <c:w val="0.33324488844026301"/>
          <c:h val="8.9040607084235321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3.5'!$B$6:$B$15</c:f>
              <c:numCache>
                <c:formatCode>0.00%</c:formatCode>
                <c:ptCount val="10"/>
                <c:pt idx="0">
                  <c:v>0.12783911226051783</c:v>
                </c:pt>
                <c:pt idx="1">
                  <c:v>6.7342150275574622E-2</c:v>
                </c:pt>
                <c:pt idx="2">
                  <c:v>0.15969838324334382</c:v>
                </c:pt>
                <c:pt idx="3">
                  <c:v>0.13558865239165541</c:v>
                </c:pt>
                <c:pt idx="4">
                  <c:v>6.4862954753525853E-2</c:v>
                </c:pt>
                <c:pt idx="5">
                  <c:v>1.1669633780135644E-2</c:v>
                </c:pt>
                <c:pt idx="6">
                  <c:v>4.9895875990188264E-2</c:v>
                </c:pt>
                <c:pt idx="7">
                  <c:v>1.7284731304666068E-2</c:v>
                </c:pt>
                <c:pt idx="8">
                  <c:v>-6.3656456355186603E-2</c:v>
                </c:pt>
                <c:pt idx="9">
                  <c:v>-5.8104794292413086E-3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95F4-4026-B2D1-97EBA6DC489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1248080"/>
        <c:axId val="131253960"/>
      </c:barChart>
      <c:catAx>
        <c:axId val="13124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1253960"/>
        <c:crosses val="autoZero"/>
        <c:auto val="1"/>
        <c:lblAlgn val="ctr"/>
        <c:lblOffset val="100"/>
        <c:noMultiLvlLbl val="0"/>
      </c:catAx>
      <c:valAx>
        <c:axId val="131253960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extTo"/>
        <c:crossAx val="13124808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5329387626262624E-2"/>
          <c:y val="5.0278240740740728E-2"/>
          <c:w val="0.91374842171717174"/>
          <c:h val="0.772937268518536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3.6'!$A$6:$A$15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3.6'!$B$6:$B$15</c:f>
              <c:numCache>
                <c:formatCode>_(* #,##0_);_(* \(#,##0\);_(* "-"??_);_(@_)</c:formatCode>
                <c:ptCount val="10"/>
                <c:pt idx="0">
                  <c:v>657196</c:v>
                </c:pt>
                <c:pt idx="1">
                  <c:v>733624</c:v>
                </c:pt>
                <c:pt idx="2">
                  <c:v>844718</c:v>
                </c:pt>
                <c:pt idx="3">
                  <c:v>958083</c:v>
                </c:pt>
                <c:pt idx="4">
                  <c:v>990839</c:v>
                </c:pt>
                <c:pt idx="5">
                  <c:v>946686</c:v>
                </c:pt>
                <c:pt idx="6">
                  <c:v>941973</c:v>
                </c:pt>
                <c:pt idx="7">
                  <c:v>935704</c:v>
                </c:pt>
                <c:pt idx="8">
                  <c:v>828926</c:v>
                </c:pt>
                <c:pt idx="9">
                  <c:v>805448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92-41DE-8BB0-45AC8C8B5DE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89496"/>
        <c:axId val="132591064"/>
      </c:barChart>
      <c:catAx>
        <c:axId val="132589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2591064"/>
        <c:crosses val="autoZero"/>
        <c:auto val="1"/>
        <c:lblAlgn val="ctr"/>
        <c:lblOffset val="100"/>
        <c:noMultiLvlLbl val="0"/>
      </c:catAx>
      <c:valAx>
        <c:axId val="13259106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_(* #,##0_);_(* \(#,##0\);_(* &quot;-&quot;_);_(@_)" sourceLinked="0"/>
        <c:majorTickMark val="none"/>
        <c:minorTickMark val="none"/>
        <c:tickLblPos val="nextTo"/>
        <c:crossAx val="132589496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3.624210858585857E-3"/>
                <c:y val="5.0278239029645101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3.7'!$A$6:$A$15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3.7'!$B$6:$B$15</c:f>
              <c:numCache>
                <c:formatCode>0.0%</c:formatCode>
                <c:ptCount val="10"/>
                <c:pt idx="0">
                  <c:v>4.8964197414603547E-2</c:v>
                </c:pt>
                <c:pt idx="1">
                  <c:v>0.11629407360969939</c:v>
                </c:pt>
                <c:pt idx="2">
                  <c:v>0.15143179612444521</c:v>
                </c:pt>
                <c:pt idx="3">
                  <c:v>0.13420455110462901</c:v>
                </c:pt>
                <c:pt idx="4">
                  <c:v>3.4189104701784712E-2</c:v>
                </c:pt>
                <c:pt idx="5">
                  <c:v>-4.4561225385758935E-2</c:v>
                </c:pt>
                <c:pt idx="6">
                  <c:v>-4.9784194548139508E-3</c:v>
                </c:pt>
                <c:pt idx="7">
                  <c:v>-6.655180137859578E-3</c:v>
                </c:pt>
                <c:pt idx="8">
                  <c:v>-0.11411514752528577</c:v>
                </c:pt>
                <c:pt idx="9">
                  <c:v>-2.8323396780894797E-2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425F-4471-8026-69F7BFD15E8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91848"/>
        <c:axId val="132589888"/>
      </c:barChart>
      <c:catAx>
        <c:axId val="132591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2589888"/>
        <c:crosses val="autoZero"/>
        <c:auto val="1"/>
        <c:lblAlgn val="ctr"/>
        <c:lblOffset val="100"/>
        <c:noMultiLvlLbl val="0"/>
      </c:catAx>
      <c:valAx>
        <c:axId val="1325898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59184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3.8'!$B$6:$B$17</c:f>
              <c:numCache>
                <c:formatCode>0.0%</c:formatCode>
                <c:ptCount val="12"/>
                <c:pt idx="0">
                  <c:v>-9.179458726342396E-2</c:v>
                </c:pt>
                <c:pt idx="1">
                  <c:v>-0.11492819674950555</c:v>
                </c:pt>
                <c:pt idx="2">
                  <c:v>-2.4168209616787298E-2</c:v>
                </c:pt>
                <c:pt idx="3">
                  <c:v>-4.3967483657629244E-2</c:v>
                </c:pt>
                <c:pt idx="4">
                  <c:v>1.2400273535445636E-2</c:v>
                </c:pt>
                <c:pt idx="5">
                  <c:v>-3.8987426860381626E-2</c:v>
                </c:pt>
                <c:pt idx="6">
                  <c:v>6.1650354418512155E-3</c:v>
                </c:pt>
                <c:pt idx="7">
                  <c:v>-1.0392559276887472E-2</c:v>
                </c:pt>
                <c:pt idx="8">
                  <c:v>-6.9165754590781951E-3</c:v>
                </c:pt>
                <c:pt idx="9">
                  <c:v>-8.9776663964030376E-3</c:v>
                </c:pt>
                <c:pt idx="10">
                  <c:v>-2.5819385802375381E-4</c:v>
                </c:pt>
                <c:pt idx="11">
                  <c:v>-4.4965158983954982E-3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F6E5-4A1C-B34A-FFAB8E7B6F3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92240"/>
        <c:axId val="132592632"/>
      </c:barChart>
      <c:catAx>
        <c:axId val="1325922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2592632"/>
        <c:crosses val="autoZero"/>
        <c:auto val="1"/>
        <c:lblAlgn val="ctr"/>
        <c:lblOffset val="100"/>
        <c:noMultiLvlLbl val="0"/>
      </c:catAx>
      <c:valAx>
        <c:axId val="13259263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5922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2.2339120260570052E-2"/>
          <c:w val="0.86824043414275265"/>
          <c:h val="0.94327356670777596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1-CC6F-4A88-8249-C7BD69BF0560}"/>
              </c:ext>
            </c:extLst>
          </c:dPt>
          <c:dPt>
            <c:idx val="1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CC6F-4A88-8249-C7BD69BF0560}"/>
              </c:ext>
            </c:extLst>
          </c:dPt>
          <c:dPt>
            <c:idx val="2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5-CC6F-4A88-8249-C7BD69BF0560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CC6F-4A88-8249-C7BD69BF0560}"/>
              </c:ext>
            </c:extLst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CC6F-4A88-8249-C7BD69BF0560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CC6F-4A88-8249-C7BD69BF0560}"/>
              </c:ext>
            </c:extLst>
          </c:dPt>
          <c:dPt>
            <c:idx val="6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CC6F-4A88-8249-C7BD69BF0560}"/>
              </c:ext>
            </c:extLst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CC6F-4A88-8249-C7BD69BF0560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3.9'!$A$6:$A$10</c:f>
              <c:strCache>
                <c:ptCount val="5"/>
                <c:pt idx="0">
                  <c:v> Gol </c:v>
                </c:pt>
                <c:pt idx="1">
                  <c:v> Azul </c:v>
                </c:pt>
                <c:pt idx="2">
                  <c:v> Latam </c:v>
                </c:pt>
                <c:pt idx="3">
                  <c:v> Avianca </c:v>
                </c:pt>
                <c:pt idx="4">
                  <c:v> Outras </c:v>
                </c:pt>
              </c:strCache>
            </c:strRef>
          </c:cat>
          <c:val>
            <c:numRef>
              <c:f>'Fig 3.9'!$B$6:$B$10</c:f>
              <c:numCache>
                <c:formatCode>_(* #,##0_);_(* \(#,##0\);_(* "-"??_);_(@_)</c:formatCode>
                <c:ptCount val="5"/>
                <c:pt idx="0">
                  <c:v>236350</c:v>
                </c:pt>
                <c:pt idx="1">
                  <c:v>251014</c:v>
                </c:pt>
                <c:pt idx="2">
                  <c:v>198322</c:v>
                </c:pt>
                <c:pt idx="3">
                  <c:v>85260</c:v>
                </c:pt>
                <c:pt idx="4">
                  <c:v>34502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C6F-4A88-8249-C7BD69BF0560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1-9234-4BA9-A70B-63E7093D8570}"/>
              </c:ext>
            </c:extLst>
          </c:dPt>
          <c:dPt>
            <c:idx val="1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</c:spPr>
            <c:extLst>
              <c:ext xmlns:c16="http://schemas.microsoft.com/office/drawing/2014/chart" uri="{C3380CC4-5D6E-409C-BE32-E72D297353CC}">
                <c16:uniqueId val="{00000003-9234-4BA9-A70B-63E7093D8570}"/>
              </c:ext>
            </c:extLst>
          </c:dPt>
          <c:dPt>
            <c:idx val="2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5-9234-4BA9-A70B-63E7093D8570}"/>
              </c:ext>
            </c:extLst>
          </c:dPt>
          <c:dPt>
            <c:idx val="3"/>
            <c:invertIfNegative val="0"/>
            <c:bubble3D val="0"/>
            <c:spPr>
              <a:solidFill>
                <a:srgbClr val="F79646"/>
              </a:solidFill>
            </c:spPr>
            <c:extLst>
              <c:ext xmlns:c16="http://schemas.microsoft.com/office/drawing/2014/chart" uri="{C3380CC4-5D6E-409C-BE32-E72D297353CC}">
                <c16:uniqueId val="{00000007-9234-4BA9-A70B-63E7093D8570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9-9234-4BA9-A70B-63E7093D8570}"/>
              </c:ext>
            </c:extLst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B-9234-4BA9-A70B-63E7093D8570}"/>
              </c:ext>
            </c:extLst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9234-4BA9-A70B-63E7093D857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7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F-9234-4BA9-A70B-63E7093D857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3.10'!$A$6:$A$10</c:f>
              <c:strCache>
                <c:ptCount val="5"/>
                <c:pt idx="0">
                  <c:v> Avianca </c:v>
                </c:pt>
                <c:pt idx="1">
                  <c:v> Azul </c:v>
                </c:pt>
                <c:pt idx="2">
                  <c:v> Latam </c:v>
                </c:pt>
                <c:pt idx="3">
                  <c:v> Gol </c:v>
                </c:pt>
                <c:pt idx="4">
                  <c:v> Outras </c:v>
                </c:pt>
              </c:strCache>
            </c:strRef>
          </c:cat>
          <c:val>
            <c:numRef>
              <c:f>'Fig 3.10'!$B$6:$B$10</c:f>
              <c:numCache>
                <c:formatCode>0.0%</c:formatCode>
                <c:ptCount val="5"/>
                <c:pt idx="0">
                  <c:v>0.12861378799110446</c:v>
                </c:pt>
                <c:pt idx="1">
                  <c:v>-1.6318021146023542E-2</c:v>
                </c:pt>
                <c:pt idx="2">
                  <c:v>-4.2445428341050584E-2</c:v>
                </c:pt>
                <c:pt idx="3">
                  <c:v>-4.2097455995655286E-2</c:v>
                </c:pt>
                <c:pt idx="4">
                  <c:v>-0.22212201830725531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234-4BA9-A70B-63E7093D857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90672"/>
        <c:axId val="132593024"/>
      </c:barChart>
      <c:catAx>
        <c:axId val="1325906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2593024"/>
        <c:crosses val="autoZero"/>
        <c:auto val="1"/>
        <c:lblAlgn val="ctr"/>
        <c:lblOffset val="100"/>
        <c:noMultiLvlLbl val="0"/>
      </c:catAx>
      <c:valAx>
        <c:axId val="1325930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259067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9526145212511418"/>
          <c:y val="2.0591732827925698E-2"/>
          <c:w val="0.66983776544506524"/>
          <c:h val="0.9515422957451421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3.11'!$A$6:$A$25</c:f>
              <c:strCache>
                <c:ptCount val="20"/>
                <c:pt idx="0">
                  <c:v> São Paulo - Guarulhos </c:v>
                </c:pt>
                <c:pt idx="1">
                  <c:v> São Paulo - Congonhas </c:v>
                </c:pt>
                <c:pt idx="2">
                  <c:v> Brasília </c:v>
                </c:pt>
                <c:pt idx="3">
                  <c:v> Campinas </c:v>
                </c:pt>
                <c:pt idx="4">
                  <c:v> Belo Horizonte - Confins </c:v>
                </c:pt>
                <c:pt idx="5">
                  <c:v> Rio De Janeiro - Santos Dumont </c:v>
                </c:pt>
                <c:pt idx="6">
                  <c:v> Rio De Janeiro - Galeão </c:v>
                </c:pt>
                <c:pt idx="7">
                  <c:v> Porto Alegre </c:v>
                </c:pt>
                <c:pt idx="8">
                  <c:v> Recife </c:v>
                </c:pt>
                <c:pt idx="9">
                  <c:v> Curitiba </c:v>
                </c:pt>
                <c:pt idx="10">
                  <c:v> Salvador </c:v>
                </c:pt>
                <c:pt idx="11">
                  <c:v> Fortaleza </c:v>
                </c:pt>
                <c:pt idx="12">
                  <c:v> Florianópolis </c:v>
                </c:pt>
                <c:pt idx="13">
                  <c:v> Goiânia </c:v>
                </c:pt>
                <c:pt idx="14">
                  <c:v> Cuiabá </c:v>
                </c:pt>
                <c:pt idx="15">
                  <c:v> Belém </c:v>
                </c:pt>
                <c:pt idx="16">
                  <c:v> Vitória </c:v>
                </c:pt>
                <c:pt idx="17">
                  <c:v> Manaus </c:v>
                </c:pt>
                <c:pt idx="18">
                  <c:v> Natal </c:v>
                </c:pt>
                <c:pt idx="19">
                  <c:v> Foz Do Iguaçu </c:v>
                </c:pt>
              </c:strCache>
            </c:strRef>
          </c:cat>
          <c:val>
            <c:numRef>
              <c:f>'Fig 3.11'!$B$6:$B$25</c:f>
              <c:numCache>
                <c:formatCode>0.0%</c:formatCode>
                <c:ptCount val="20"/>
                <c:pt idx="0">
                  <c:v>0.11107731349509838</c:v>
                </c:pt>
                <c:pt idx="1">
                  <c:v>0.10845144565508885</c:v>
                </c:pt>
                <c:pt idx="2">
                  <c:v>7.7301079647599844E-2</c:v>
                </c:pt>
                <c:pt idx="3">
                  <c:v>5.9924414735650224E-2</c:v>
                </c:pt>
                <c:pt idx="4">
                  <c:v>5.8264468966339231E-2</c:v>
                </c:pt>
                <c:pt idx="5">
                  <c:v>5.5655982757421958E-2</c:v>
                </c:pt>
                <c:pt idx="6">
                  <c:v>5.5207784984257206E-2</c:v>
                </c:pt>
                <c:pt idx="7">
                  <c:v>3.834636127968534E-2</c:v>
                </c:pt>
                <c:pt idx="8">
                  <c:v>3.7888231145896442E-2</c:v>
                </c:pt>
                <c:pt idx="9">
                  <c:v>3.7626265134434504E-2</c:v>
                </c:pt>
                <c:pt idx="10">
                  <c:v>3.6534947010856071E-2</c:v>
                </c:pt>
                <c:pt idx="11">
                  <c:v>2.4816003019437628E-2</c:v>
                </c:pt>
                <c:pt idx="12">
                  <c:v>1.8489089301854372E-2</c:v>
                </c:pt>
                <c:pt idx="13">
                  <c:v>1.8104210327668575E-2</c:v>
                </c:pt>
                <c:pt idx="14">
                  <c:v>1.7134563621735977E-2</c:v>
                </c:pt>
                <c:pt idx="15">
                  <c:v>1.6718646020599717E-2</c:v>
                </c:pt>
                <c:pt idx="16">
                  <c:v>1.6315143870243642E-2</c:v>
                </c:pt>
                <c:pt idx="17">
                  <c:v>1.4152372344335078E-2</c:v>
                </c:pt>
                <c:pt idx="18">
                  <c:v>1.055065007300285E-2</c:v>
                </c:pt>
                <c:pt idx="19">
                  <c:v>9.9596746158659537E-3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3E-4D1A-81A1-028C553014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32593808"/>
        <c:axId val="132587536"/>
      </c:barChart>
      <c:valAx>
        <c:axId val="132587536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132593808"/>
        <c:crosses val="autoZero"/>
        <c:crossBetween val="between"/>
      </c:valAx>
      <c:catAx>
        <c:axId val="1325938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2587536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81085588251116"/>
          <c:y val="2.0591732827925698E-2"/>
          <c:w val="0.85728836049993729"/>
          <c:h val="0.9691195510350073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3.12'!$A$6:$A$25</c:f>
              <c:strCache>
                <c:ptCount val="20"/>
                <c:pt idx="0">
                  <c:v> São Paulo - Guarulhos </c:v>
                </c:pt>
                <c:pt idx="1">
                  <c:v> São Paulo - Congonhas </c:v>
                </c:pt>
                <c:pt idx="2">
                  <c:v> Brasília </c:v>
                </c:pt>
                <c:pt idx="3">
                  <c:v> Campinas </c:v>
                </c:pt>
                <c:pt idx="4">
                  <c:v> Belo Horizonte - Confins </c:v>
                </c:pt>
                <c:pt idx="5">
                  <c:v> Rio De Janeiro - Santos Dumont </c:v>
                </c:pt>
                <c:pt idx="6">
                  <c:v> Rio De Janeiro - Galeão </c:v>
                </c:pt>
                <c:pt idx="7">
                  <c:v> Porto Alegre </c:v>
                </c:pt>
                <c:pt idx="8">
                  <c:v> Recife </c:v>
                </c:pt>
                <c:pt idx="9">
                  <c:v> Curitiba </c:v>
                </c:pt>
                <c:pt idx="10">
                  <c:v> Salvador </c:v>
                </c:pt>
                <c:pt idx="11">
                  <c:v> Fortaleza </c:v>
                </c:pt>
                <c:pt idx="12">
                  <c:v> Florianópolis </c:v>
                </c:pt>
                <c:pt idx="13">
                  <c:v> Goiânia </c:v>
                </c:pt>
                <c:pt idx="14">
                  <c:v> Cuiabá </c:v>
                </c:pt>
                <c:pt idx="15">
                  <c:v> Belém </c:v>
                </c:pt>
                <c:pt idx="16">
                  <c:v> Vitória </c:v>
                </c:pt>
                <c:pt idx="17">
                  <c:v> Manaus </c:v>
                </c:pt>
                <c:pt idx="18">
                  <c:v> Natal </c:v>
                </c:pt>
                <c:pt idx="19">
                  <c:v> Foz Do Iguaçu </c:v>
                </c:pt>
              </c:strCache>
            </c:strRef>
          </c:cat>
          <c:val>
            <c:numRef>
              <c:f>'Fig 3.12'!$B$6:$B$25</c:f>
              <c:numCache>
                <c:formatCode>0.0%</c:formatCode>
                <c:ptCount val="20"/>
                <c:pt idx="0">
                  <c:v>-8.1263858093126393E-3</c:v>
                </c:pt>
                <c:pt idx="1">
                  <c:v>8.5933292849204256E-4</c:v>
                </c:pt>
                <c:pt idx="2">
                  <c:v>-8.1193554099521864E-2</c:v>
                </c:pt>
                <c:pt idx="3">
                  <c:v>-7.1379098045251652E-2</c:v>
                </c:pt>
                <c:pt idx="4">
                  <c:v>-1.1875434274524668E-2</c:v>
                </c:pt>
                <c:pt idx="5">
                  <c:v>-3.1206777316735823E-2</c:v>
                </c:pt>
                <c:pt idx="6">
                  <c:v>-2.2552920229485855E-2</c:v>
                </c:pt>
                <c:pt idx="7">
                  <c:v>4.7168276894050294E-3</c:v>
                </c:pt>
                <c:pt idx="8">
                  <c:v>9.1881641561415442E-2</c:v>
                </c:pt>
                <c:pt idx="9">
                  <c:v>4.8075329067338614E-3</c:v>
                </c:pt>
                <c:pt idx="10">
                  <c:v>-3.7106115637577305E-2</c:v>
                </c:pt>
                <c:pt idx="11">
                  <c:v>-1.9042010208087948E-2</c:v>
                </c:pt>
                <c:pt idx="12">
                  <c:v>3.834890531306652E-2</c:v>
                </c:pt>
                <c:pt idx="13">
                  <c:v>-7.5546178452324236E-3</c:v>
                </c:pt>
                <c:pt idx="14">
                  <c:v>-5.4531753099952042E-2</c:v>
                </c:pt>
                <c:pt idx="15">
                  <c:v>-6.5315471645727777E-2</c:v>
                </c:pt>
                <c:pt idx="16">
                  <c:v>-5.1259836834885567E-2</c:v>
                </c:pt>
                <c:pt idx="17">
                  <c:v>-6.9621286320600717E-2</c:v>
                </c:pt>
                <c:pt idx="18">
                  <c:v>3.6594291290558675E-2</c:v>
                </c:pt>
                <c:pt idx="19">
                  <c:v>0.11416666666666667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337D-4E9C-89BF-F65D95212F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32587928"/>
        <c:axId val="132587144"/>
      </c:barChart>
      <c:valAx>
        <c:axId val="132587144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132587928"/>
        <c:crosses val="autoZero"/>
        <c:crossBetween val="between"/>
      </c:valAx>
      <c:catAx>
        <c:axId val="13258792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132587144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E63A-4165-94F1-9F71FAB6CD45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E63A-4165-94F1-9F71FAB6CD45}"/>
              </c:ext>
            </c:extLst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E63A-4165-94F1-9F71FAB6CD45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  <c:extLst>
              <c:ext xmlns:c16="http://schemas.microsoft.com/office/drawing/2014/chart" uri="{C3380CC4-5D6E-409C-BE32-E72D297353CC}">
                <c16:uniqueId val="{00000007-E63A-4165-94F1-9F71FAB6CD45}"/>
              </c:ext>
            </c:extLst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  <c:extLst>
              <c:ext xmlns:c16="http://schemas.microsoft.com/office/drawing/2014/chart" uri="{C3380CC4-5D6E-409C-BE32-E72D297353CC}">
                <c16:uniqueId val="{00000009-E63A-4165-94F1-9F71FAB6CD45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3.14'!$A$6:$A$10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3.14'!$B$6:$B$10</c:f>
              <c:numCache>
                <c:formatCode>_(* #,##0.0_);_(* \(#,##0.0\);_(* "-"??_);_(@_)</c:formatCode>
                <c:ptCount val="5"/>
                <c:pt idx="0">
                  <c:v>6.4508440368162905</c:v>
                </c:pt>
                <c:pt idx="1">
                  <c:v>2.4671570147419333</c:v>
                </c:pt>
                <c:pt idx="2">
                  <c:v>2.7171305673927271</c:v>
                </c:pt>
                <c:pt idx="3">
                  <c:v>4.6453056763360943</c:v>
                </c:pt>
                <c:pt idx="4">
                  <c:v>3.6814704481856402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63A-4165-94F1-9F71FAB6CD4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2588712"/>
        <c:axId val="134591248"/>
      </c:barChart>
      <c:catAx>
        <c:axId val="1325887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4591248"/>
        <c:crosses val="autoZero"/>
        <c:auto val="1"/>
        <c:lblAlgn val="ctr"/>
        <c:lblOffset val="100"/>
        <c:noMultiLvlLbl val="0"/>
      </c:catAx>
      <c:valAx>
        <c:axId val="134591248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Decolagens / Milhar de habitantes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132588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3504-4952-BDC6-061B8A6F0220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3504-4952-BDC6-061B8A6F0220}"/>
              </c:ext>
            </c:extLst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3504-4952-BDC6-061B8A6F0220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  <c:extLst>
              <c:ext xmlns:c16="http://schemas.microsoft.com/office/drawing/2014/chart" uri="{C3380CC4-5D6E-409C-BE32-E72D297353CC}">
                <c16:uniqueId val="{00000007-3504-4952-BDC6-061B8A6F0220}"/>
              </c:ext>
            </c:extLst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  <c:extLst>
              <c:ext xmlns:c16="http://schemas.microsoft.com/office/drawing/2014/chart" uri="{C3380CC4-5D6E-409C-BE32-E72D297353CC}">
                <c16:uniqueId val="{00000009-3504-4952-BDC6-061B8A6F0220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3.15'!$A$6:$A$10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3.15'!$B$6:$B$10</c:f>
              <c:numCache>
                <c:formatCode>_(* #,##0.0_);_(* \(#,##0.0\);_(* "-"??_);_(@_)</c:formatCode>
                <c:ptCount val="5"/>
                <c:pt idx="0">
                  <c:v>194.7591930429852</c:v>
                </c:pt>
                <c:pt idx="1">
                  <c:v>167.59727752161083</c:v>
                </c:pt>
                <c:pt idx="2">
                  <c:v>201.31783832938007</c:v>
                </c:pt>
                <c:pt idx="3">
                  <c:v>125.23827959604061</c:v>
                </c:pt>
                <c:pt idx="4">
                  <c:v>107.58131169983371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504-4952-BDC6-061B8A6F022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6344"/>
        <c:axId val="134597912"/>
      </c:barChart>
      <c:catAx>
        <c:axId val="1345963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4597912"/>
        <c:crosses val="autoZero"/>
        <c:auto val="1"/>
        <c:lblAlgn val="ctr"/>
        <c:lblOffset val="100"/>
        <c:noMultiLvlLbl val="0"/>
      </c:catAx>
      <c:valAx>
        <c:axId val="134597912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Decolagens / Milhar de R$ em PÌB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crossAx val="134596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D285-40DA-ADDB-A1166362719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D285-40DA-ADDB-A11663627196}"/>
              </c:ext>
            </c:extLst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D285-40DA-ADDB-A11663627196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  <c:extLst>
              <c:ext xmlns:c16="http://schemas.microsoft.com/office/drawing/2014/chart" uri="{C3380CC4-5D6E-409C-BE32-E72D297353CC}">
                <c16:uniqueId val="{00000007-D285-40DA-ADDB-A11663627196}"/>
              </c:ext>
            </c:extLst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  <c:extLst>
              <c:ext xmlns:c16="http://schemas.microsoft.com/office/drawing/2014/chart" uri="{C3380CC4-5D6E-409C-BE32-E72D297353CC}">
                <c16:uniqueId val="{00000009-D285-40DA-ADDB-A11663627196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3.16'!$A$6:$A$10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3.16'!$B$6:$B$10</c:f>
              <c:numCache>
                <c:formatCode>_(* #,##0.0_);_(* \(#,##0.0\);_(* "-"??_);_(@_)</c:formatCode>
                <c:ptCount val="5"/>
                <c:pt idx="0">
                  <c:v>3.0075166431025639</c:v>
                </c:pt>
                <c:pt idx="1">
                  <c:v>9.4793155920017877</c:v>
                </c:pt>
                <c:pt idx="2">
                  <c:v>3.517553309436106</c:v>
                </c:pt>
                <c:pt idx="3">
                  <c:v>10.738621407867893</c:v>
                </c:pt>
                <c:pt idx="4">
                  <c:v>3.1446211056222451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285-40DA-ADDB-A1166362719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3208"/>
        <c:axId val="134592032"/>
      </c:barChart>
      <c:catAx>
        <c:axId val="1345932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4592032"/>
        <c:crosses val="autoZero"/>
        <c:auto val="1"/>
        <c:lblAlgn val="ctr"/>
        <c:lblOffset val="100"/>
        <c:noMultiLvlLbl val="0"/>
      </c:catAx>
      <c:valAx>
        <c:axId val="134592032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Decolagens / R$ em PIB per capita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crossAx val="134593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3.17'!$B$5</c:f>
              <c:strCache>
                <c:ptCount val="1"/>
                <c:pt idx="0">
                  <c:v>Decolagens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3.17'!$A$6:$A$10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3.17'!$B$6:$B$10</c:f>
              <c:numCache>
                <c:formatCode>0.0%</c:formatCode>
                <c:ptCount val="5"/>
                <c:pt idx="0">
                  <c:v>-6.7344820049541024E-2</c:v>
                </c:pt>
                <c:pt idx="1">
                  <c:v>-1.0113297217782429E-3</c:v>
                </c:pt>
                <c:pt idx="2">
                  <c:v>-9.2187616422025179E-2</c:v>
                </c:pt>
                <c:pt idx="3">
                  <c:v>-2.6645620715000061E-2</c:v>
                </c:pt>
                <c:pt idx="4">
                  <c:v>6.0511043265395938E-4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E98A-46DF-89A0-F5D1042034D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4592816"/>
        <c:axId val="134592424"/>
      </c:barChart>
      <c:catAx>
        <c:axId val="13459281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134592424"/>
        <c:crosses val="autoZero"/>
        <c:auto val="1"/>
        <c:lblAlgn val="ctr"/>
        <c:lblOffset val="100"/>
        <c:noMultiLvlLbl val="0"/>
      </c:catAx>
      <c:valAx>
        <c:axId val="134592424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one"/>
        <c:crossAx val="134592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57661274501341E-2"/>
          <c:y val="5.0278240740740728E-2"/>
          <c:w val="0.91331174793105019"/>
          <c:h val="0.7729372685185369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3.18'!$A$6:$A$15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3.18'!$B$6:$B$15</c:f>
              <c:numCache>
                <c:formatCode>_(* #,##0_);_(* \(#,##0\);_(* "-"??_);_(@_)</c:formatCode>
                <c:ptCount val="10"/>
                <c:pt idx="0">
                  <c:v>75376801822</c:v>
                </c:pt>
                <c:pt idx="1">
                  <c:v>86324699412</c:v>
                </c:pt>
                <c:pt idx="2">
                  <c:v>102731429608</c:v>
                </c:pt>
                <c:pt idx="3">
                  <c:v>116095568545</c:v>
                </c:pt>
                <c:pt idx="4">
                  <c:v>119338209573</c:v>
                </c:pt>
                <c:pt idx="5">
                  <c:v>115906992050</c:v>
                </c:pt>
                <c:pt idx="6">
                  <c:v>117060015162</c:v>
                </c:pt>
                <c:pt idx="7">
                  <c:v>118222080572</c:v>
                </c:pt>
                <c:pt idx="8">
                  <c:v>111255627841</c:v>
                </c:pt>
                <c:pt idx="9">
                  <c:v>112813249499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1F-40B8-8E8C-D9B7F50481A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4776"/>
        <c:axId val="134593600"/>
      </c:barChart>
      <c:catAx>
        <c:axId val="134594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4593600"/>
        <c:crosses val="autoZero"/>
        <c:auto val="1"/>
        <c:lblAlgn val="ctr"/>
        <c:lblOffset val="100"/>
        <c:noMultiLvlLbl val="0"/>
      </c:catAx>
      <c:valAx>
        <c:axId val="134593600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layout>
            <c:manualLayout>
              <c:xMode val="edge"/>
              <c:yMode val="edge"/>
              <c:x val="6.2871277028182949E-3"/>
              <c:y val="0.26387649460484108"/>
            </c:manualLayout>
          </c:layout>
          <c:overlay val="0"/>
        </c:title>
        <c:numFmt formatCode="#,##0" sourceLinked="0"/>
        <c:majorTickMark val="none"/>
        <c:minorTickMark val="none"/>
        <c:tickLblPos val="nextTo"/>
        <c:crossAx val="134594776"/>
        <c:crosses val="autoZero"/>
        <c:crossBetween val="between"/>
        <c:dispUnits>
          <c:builtInUnit val="billions"/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3.19'!$A$6:$A$15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3.19'!$B$6:$B$15</c:f>
              <c:numCache>
                <c:formatCode>0.0%</c:formatCode>
                <c:ptCount val="10"/>
                <c:pt idx="0">
                  <c:v>0.11703445843151501</c:v>
                </c:pt>
                <c:pt idx="1">
                  <c:v>0.14524226718789587</c:v>
                </c:pt>
                <c:pt idx="2">
                  <c:v>0.19005835302936833</c:v>
                </c:pt>
                <c:pt idx="3">
                  <c:v>0.13008812383897064</c:v>
                </c:pt>
                <c:pt idx="4">
                  <c:v>2.7930790715264161E-2</c:v>
                </c:pt>
                <c:pt idx="5">
                  <c:v>-2.8752044590555893E-2</c:v>
                </c:pt>
                <c:pt idx="6">
                  <c:v>9.9478305114035614E-3</c:v>
                </c:pt>
                <c:pt idx="7">
                  <c:v>9.9270908891632322E-3</c:v>
                </c:pt>
                <c:pt idx="8">
                  <c:v>-5.8926832426682493E-2</c:v>
                </c:pt>
                <c:pt idx="9">
                  <c:v>1.4000385312876588E-2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8C-44EE-8752-5AD709531D9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5168"/>
        <c:axId val="134595560"/>
      </c:barChart>
      <c:catAx>
        <c:axId val="13459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4595560"/>
        <c:crosses val="autoZero"/>
        <c:auto val="1"/>
        <c:lblAlgn val="ctr"/>
        <c:lblOffset val="100"/>
        <c:noMultiLvlLbl val="0"/>
      </c:catAx>
      <c:valAx>
        <c:axId val="1345955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59516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3.20'!$B$6:$B$17</c:f>
              <c:numCache>
                <c:formatCode>0.0%</c:formatCode>
                <c:ptCount val="12"/>
                <c:pt idx="0">
                  <c:v>-3.1141531171717543E-2</c:v>
                </c:pt>
                <c:pt idx="1">
                  <c:v>-6.1791733244718768E-2</c:v>
                </c:pt>
                <c:pt idx="2">
                  <c:v>3.5209187238676887E-2</c:v>
                </c:pt>
                <c:pt idx="3">
                  <c:v>1.5854548187524194E-2</c:v>
                </c:pt>
                <c:pt idx="4">
                  <c:v>2.9241526383932143E-2</c:v>
                </c:pt>
                <c:pt idx="5">
                  <c:v>-9.9470521675200842E-3</c:v>
                </c:pt>
                <c:pt idx="6">
                  <c:v>4.4148201051962335E-2</c:v>
                </c:pt>
                <c:pt idx="7">
                  <c:v>3.5036896851881175E-2</c:v>
                </c:pt>
                <c:pt idx="8">
                  <c:v>2.7164282240543514E-2</c:v>
                </c:pt>
                <c:pt idx="9">
                  <c:v>2.4755804871936647E-2</c:v>
                </c:pt>
                <c:pt idx="10">
                  <c:v>3.2703085373318959E-2</c:v>
                </c:pt>
                <c:pt idx="11">
                  <c:v>3.2355421565670991E-2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7B7-4B5B-924E-E3C429C40EE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7128"/>
        <c:axId val="134598304"/>
      </c:barChart>
      <c:catAx>
        <c:axId val="1345971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4598304"/>
        <c:crosses val="autoZero"/>
        <c:auto val="1"/>
        <c:lblAlgn val="ctr"/>
        <c:lblOffset val="100"/>
        <c:noMultiLvlLbl val="0"/>
      </c:catAx>
      <c:valAx>
        <c:axId val="13459830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59712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51024811218986E-2"/>
          <c:y val="7.818011273181015E-2"/>
          <c:w val="0.83514682023970765"/>
          <c:h val="0.9146174433113896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1-AD61-449C-B1A9-AA7D1DE7148B}"/>
              </c:ext>
            </c:extLst>
          </c:dPt>
          <c:dPt>
            <c:idx val="1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3-AD61-449C-B1A9-AA7D1DE7148B}"/>
              </c:ext>
            </c:extLst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AD61-449C-B1A9-AA7D1DE7148B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AD61-449C-B1A9-AA7D1DE7148B}"/>
              </c:ext>
            </c:extLst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AD61-449C-B1A9-AA7D1DE7148B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AD61-449C-B1A9-AA7D1DE7148B}"/>
              </c:ext>
            </c:extLst>
          </c:dPt>
          <c:dPt>
            <c:idx val="6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AD61-449C-B1A9-AA7D1DE7148B}"/>
              </c:ext>
            </c:extLst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D61-449C-B1A9-AA7D1DE7148B}"/>
              </c:ext>
            </c:extLst>
          </c:dPt>
          <c:dLbls>
            <c:dLbl>
              <c:idx val="4"/>
              <c:layout>
                <c:manualLayout>
                  <c:x val="9.3704831340526873E-2"/>
                  <c:y val="1.1904761904761906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D61-449C-B1A9-AA7D1DE7148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50" b="0">
                    <a:solidFill>
                      <a:sysClr val="windowText" lastClr="000000"/>
                    </a:solidFill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3.21'!$A$6:$A$10</c:f>
              <c:strCache>
                <c:ptCount val="5"/>
                <c:pt idx="0">
                  <c:v> Gol </c:v>
                </c:pt>
                <c:pt idx="1">
                  <c:v> Latam </c:v>
                </c:pt>
                <c:pt idx="2">
                  <c:v> Azul </c:v>
                </c:pt>
                <c:pt idx="3">
                  <c:v> Avianca </c:v>
                </c:pt>
                <c:pt idx="4">
                  <c:v> Outras </c:v>
                </c:pt>
              </c:strCache>
            </c:strRef>
          </c:cat>
          <c:val>
            <c:numRef>
              <c:f>'Fig 3.21'!$B$6:$B$10</c:f>
              <c:numCache>
                <c:formatCode>_(* #,##0_);_(* \(#,##0\);_(* "-"??_);_(@_)</c:formatCode>
                <c:ptCount val="5"/>
                <c:pt idx="0">
                  <c:v>41463868359</c:v>
                </c:pt>
                <c:pt idx="1">
                  <c:v>36282799225</c:v>
                </c:pt>
                <c:pt idx="2">
                  <c:v>20415650002</c:v>
                </c:pt>
                <c:pt idx="3">
                  <c:v>13938180541</c:v>
                </c:pt>
                <c:pt idx="4">
                  <c:v>712751372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D61-449C-B1A9-AA7D1DE7148B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86075614334615935"/>
          <c:y val="0.22314014026935158"/>
          <c:w val="0.12629887283507041"/>
          <c:h val="0.63240789983219314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1-46F7-4B06-BB4B-65A12B38D3B0}"/>
              </c:ext>
            </c:extLst>
          </c:dPt>
          <c:dPt>
            <c:idx val="1"/>
            <c:invertIfNegative val="0"/>
            <c:bubble3D val="0"/>
            <c:spPr>
              <a:solidFill>
                <a:srgbClr val="4F81BD"/>
              </a:solidFill>
            </c:spPr>
            <c:extLst>
              <c:ext xmlns:c16="http://schemas.microsoft.com/office/drawing/2014/chart" uri="{C3380CC4-5D6E-409C-BE32-E72D297353CC}">
                <c16:uniqueId val="{00000003-46F7-4B06-BB4B-65A12B38D3B0}"/>
              </c:ext>
            </c:extLst>
          </c:dPt>
          <c:dPt>
            <c:idx val="2"/>
            <c:invertIfNegative val="0"/>
            <c:bubble3D val="0"/>
            <c:spPr>
              <a:solidFill>
                <a:srgbClr val="F79646">
                  <a:lumMod val="75000"/>
                </a:srgbClr>
              </a:solidFill>
            </c:spPr>
            <c:extLst>
              <c:ext xmlns:c16="http://schemas.microsoft.com/office/drawing/2014/chart" uri="{C3380CC4-5D6E-409C-BE32-E72D297353CC}">
                <c16:uniqueId val="{00000005-46F7-4B06-BB4B-65A12B38D3B0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7-46F7-4B06-BB4B-65A12B38D3B0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50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9-46F7-4B06-BB4B-65A12B38D3B0}"/>
              </c:ext>
            </c:extLst>
          </c:dPt>
          <c:dPt>
            <c:idx val="5"/>
            <c:invertIfNegative val="0"/>
            <c:bubble3D val="0"/>
            <c:spPr>
              <a:solidFill>
                <a:sysClr val="windowText" lastClr="000000"/>
              </a:solidFill>
            </c:spPr>
            <c:extLst>
              <c:ext xmlns:c16="http://schemas.microsoft.com/office/drawing/2014/chart" uri="{C3380CC4-5D6E-409C-BE32-E72D297353CC}">
                <c16:uniqueId val="{0000000B-46F7-4B06-BB4B-65A12B38D3B0}"/>
              </c:ext>
            </c:extLst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46F7-4B06-BB4B-65A12B38D3B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F-46F7-4B06-BB4B-65A12B38D3B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3.22'!$A$6:$A$10</c:f>
              <c:strCache>
                <c:ptCount val="5"/>
                <c:pt idx="0">
                  <c:v> Avianca </c:v>
                </c:pt>
                <c:pt idx="1">
                  <c:v> Azul </c:v>
                </c:pt>
                <c:pt idx="2">
                  <c:v> Gol </c:v>
                </c:pt>
                <c:pt idx="3">
                  <c:v> Latam </c:v>
                </c:pt>
                <c:pt idx="4">
                  <c:v> Outras </c:v>
                </c:pt>
              </c:strCache>
            </c:strRef>
          </c:cat>
          <c:val>
            <c:numRef>
              <c:f>'Fig 3.22'!$B$6:$B$10</c:f>
              <c:numCache>
                <c:formatCode>0.0%</c:formatCode>
                <c:ptCount val="5"/>
                <c:pt idx="0">
                  <c:v>0.14615234597780358</c:v>
                </c:pt>
                <c:pt idx="1">
                  <c:v>5.3674835472427684E-2</c:v>
                </c:pt>
                <c:pt idx="2">
                  <c:v>8.7605090227702576E-3</c:v>
                </c:pt>
                <c:pt idx="3">
                  <c:v>-3.5338527575406786E-2</c:v>
                </c:pt>
                <c:pt idx="4">
                  <c:v>-0.28965694667427344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6F7-4B06-BB4B-65A12B38D3B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3744"/>
        <c:axId val="134020216"/>
      </c:barChart>
      <c:catAx>
        <c:axId val="1340237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4020216"/>
        <c:crosses val="autoZero"/>
        <c:auto val="1"/>
        <c:lblAlgn val="ctr"/>
        <c:lblOffset val="100"/>
        <c:noMultiLvlLbl val="0"/>
      </c:catAx>
      <c:valAx>
        <c:axId val="1340202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02374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3.23'!$B$19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invertIfNegative val="0"/>
          <c:cat>
            <c:strRef>
              <c:f>'Fig 3.23'!$A$6:$A$17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3.23'!$B$6:$B$17</c:f>
              <c:numCache>
                <c:formatCode>0.0%</c:formatCode>
                <c:ptCount val="12"/>
                <c:pt idx="0">
                  <c:v>-2.4947824817348318E-2</c:v>
                </c:pt>
                <c:pt idx="1">
                  <c:v>-8.1085498351220961E-2</c:v>
                </c:pt>
                <c:pt idx="2">
                  <c:v>6.8241364410454294E-2</c:v>
                </c:pt>
                <c:pt idx="3">
                  <c:v>3.1877740958917343E-2</c:v>
                </c:pt>
                <c:pt idx="4">
                  <c:v>-3.2386022758019356E-2</c:v>
                </c:pt>
                <c:pt idx="5">
                  <c:v>-4.7534723730372992E-2</c:v>
                </c:pt>
                <c:pt idx="6">
                  <c:v>7.9243074821606155E-2</c:v>
                </c:pt>
                <c:pt idx="7">
                  <c:v>2.6995649587807428E-2</c:v>
                </c:pt>
                <c:pt idx="8">
                  <c:v>6.6108700830042055E-3</c:v>
                </c:pt>
                <c:pt idx="9">
                  <c:v>1.7053426482425801E-2</c:v>
                </c:pt>
                <c:pt idx="10">
                  <c:v>1.9434939264663675E-2</c:v>
                </c:pt>
                <c:pt idx="11">
                  <c:v>4.4750228640954105E-2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13-4F97-A93B-A883E0DDDB05}"/>
            </c:ext>
          </c:extLst>
        </c:ser>
        <c:ser>
          <c:idx val="1"/>
          <c:order val="1"/>
          <c:tx>
            <c:strRef>
              <c:f>'Fig 3.23'!$C$19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cat>
            <c:strRef>
              <c:f>'Fig 3.23'!$A$6:$A$17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3.23'!$C$6:$C$17</c:f>
              <c:numCache>
                <c:formatCode>0.0%</c:formatCode>
                <c:ptCount val="12"/>
                <c:pt idx="0">
                  <c:v>-0.11181690796358418</c:v>
                </c:pt>
                <c:pt idx="1">
                  <c:v>-0.12511651865337262</c:v>
                </c:pt>
                <c:pt idx="2">
                  <c:v>-4.3610211587402213E-2</c:v>
                </c:pt>
                <c:pt idx="3">
                  <c:v>-5.4030643419067659E-2</c:v>
                </c:pt>
                <c:pt idx="4">
                  <c:v>-1.7512972199098993E-3</c:v>
                </c:pt>
                <c:pt idx="5">
                  <c:v>-5.7814417326581165E-2</c:v>
                </c:pt>
                <c:pt idx="6">
                  <c:v>-4.2908740697262131E-2</c:v>
                </c:pt>
                <c:pt idx="7">
                  <c:v>1.0182388115515348E-3</c:v>
                </c:pt>
                <c:pt idx="8">
                  <c:v>3.3937439278002818E-3</c:v>
                </c:pt>
                <c:pt idx="9">
                  <c:v>2.4761978964890668E-4</c:v>
                </c:pt>
                <c:pt idx="10">
                  <c:v>2.0574299348157039E-2</c:v>
                </c:pt>
                <c:pt idx="11">
                  <c:v>7.3655997246174212E-3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13-4F97-A93B-A883E0DDD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75"/>
        <c:axId val="134026096"/>
        <c:axId val="134026488"/>
      </c:barChart>
      <c:catAx>
        <c:axId val="1340260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134026488"/>
        <c:crosses val="autoZero"/>
        <c:auto val="1"/>
        <c:lblAlgn val="ctr"/>
        <c:lblOffset val="100"/>
        <c:noMultiLvlLbl val="0"/>
      </c:catAx>
      <c:valAx>
        <c:axId val="1340264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1340260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3.24'!$B$19</c:f>
              <c:strCache>
                <c:ptCount val="1"/>
                <c:pt idx="0">
                  <c:v>Azul</c:v>
                </c:pt>
              </c:strCache>
              <c:extLst xmlns:c15="http://schemas.microsoft.com/office/drawing/2012/chart"/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3.24'!$A$6:$A$17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  <c:extLst xmlns:c15="http://schemas.microsoft.com/office/drawing/2012/chart"/>
            </c:strRef>
          </c:cat>
          <c:val>
            <c:numRef>
              <c:f>'Fig 3.24'!$B$6:$B$17</c:f>
              <c:numCache>
                <c:formatCode>0.0%</c:formatCode>
                <c:ptCount val="12"/>
                <c:pt idx="0">
                  <c:v>1.5501600814806735E-2</c:v>
                </c:pt>
                <c:pt idx="1">
                  <c:v>1.0754837223931018E-2</c:v>
                </c:pt>
                <c:pt idx="2">
                  <c:v>8.8619453405687151E-2</c:v>
                </c:pt>
                <c:pt idx="3">
                  <c:v>0.1016387696001928</c:v>
                </c:pt>
                <c:pt idx="4">
                  <c:v>0.15183431122723132</c:v>
                </c:pt>
                <c:pt idx="5">
                  <c:v>7.4151876464690694E-2</c:v>
                </c:pt>
                <c:pt idx="6">
                  <c:v>7.5231838444395849E-2</c:v>
                </c:pt>
                <c:pt idx="7">
                  <c:v>4.3832930083654541E-2</c:v>
                </c:pt>
                <c:pt idx="8">
                  <c:v>4.4133799037733352E-2</c:v>
                </c:pt>
                <c:pt idx="9">
                  <c:v>7.242729422254417E-3</c:v>
                </c:pt>
                <c:pt idx="10">
                  <c:v>3.3729937071958316E-2</c:v>
                </c:pt>
                <c:pt idx="11">
                  <c:v>2.009759473026014E-2</c:v>
                </c:pt>
              </c:numCache>
              <c:extLst xmlns:c15="http://schemas.microsoft.com/office/drawing/2012/chart"/>
            </c:numRef>
          </c:val>
          <c:extLst>
            <c:ext xmlns:c16="http://schemas.microsoft.com/office/drawing/2014/chart" uri="{C3380CC4-5D6E-409C-BE32-E72D297353CC}">
              <c16:uniqueId val="{00000000-FC9F-44F1-9AC4-736BD5374481}"/>
            </c:ext>
          </c:extLst>
        </c:ser>
        <c:ser>
          <c:idx val="1"/>
          <c:order val="1"/>
          <c:tx>
            <c:strRef>
              <c:f>'Fig 3.24'!$C$19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'Fig 3.24'!$A$6:$A$17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3.24'!$C$6:$C$17</c:f>
              <c:numCache>
                <c:formatCode>0.0%</c:formatCode>
                <c:ptCount val="12"/>
                <c:pt idx="0">
                  <c:v>0.18886536404347287</c:v>
                </c:pt>
                <c:pt idx="1">
                  <c:v>0.12931836633449814</c:v>
                </c:pt>
                <c:pt idx="2">
                  <c:v>0.13921326807205656</c:v>
                </c:pt>
                <c:pt idx="3">
                  <c:v>8.8624178741861723E-2</c:v>
                </c:pt>
                <c:pt idx="4">
                  <c:v>0.17475785937225974</c:v>
                </c:pt>
                <c:pt idx="5">
                  <c:v>0.16149477526627173</c:v>
                </c:pt>
                <c:pt idx="6">
                  <c:v>0.17192458470847546</c:v>
                </c:pt>
                <c:pt idx="7">
                  <c:v>0.1664690149571966</c:v>
                </c:pt>
                <c:pt idx="8">
                  <c:v>0.1547058733572749</c:v>
                </c:pt>
                <c:pt idx="9">
                  <c:v>0.16444315325209466</c:v>
                </c:pt>
                <c:pt idx="10">
                  <c:v>0.12165412116322336</c:v>
                </c:pt>
                <c:pt idx="11">
                  <c:v>9.42396486130887E-2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9F-44F1-9AC4-736BD53744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1"/>
        <c:overlap val="-65"/>
        <c:axId val="134027272"/>
        <c:axId val="134026880"/>
        <c:extLst/>
      </c:barChart>
      <c:catAx>
        <c:axId val="1340272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134026880"/>
        <c:crosses val="autoZero"/>
        <c:auto val="1"/>
        <c:lblAlgn val="ctr"/>
        <c:lblOffset val="100"/>
        <c:noMultiLvlLbl val="0"/>
      </c:catAx>
      <c:valAx>
        <c:axId val="13402688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1340272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F30B-45FD-A4F9-CD9A1DEE9BF5}"/>
              </c:ext>
            </c:extLst>
          </c:dPt>
          <c:dPt>
            <c:idx val="14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3-F30B-45FD-A4F9-CD9A1DEE9BF5}"/>
              </c:ext>
            </c:extLst>
          </c:dPt>
          <c:dPt>
            <c:idx val="16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5-F30B-45FD-A4F9-CD9A1DEE9BF5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F30B-45FD-A4F9-CD9A1DEE9BF5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F30B-45FD-A4F9-CD9A1DEE9BF5}"/>
              </c:ext>
            </c:extLst>
          </c:dPt>
          <c:dPt>
            <c:idx val="19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9-F30B-45FD-A4F9-CD9A1DEE9BF5}"/>
              </c:ext>
            </c:extLst>
          </c:dPt>
          <c:dPt>
            <c:idx val="20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B-F30B-45FD-A4F9-CD9A1DEE9BF5}"/>
              </c:ext>
            </c:extLst>
          </c:dPt>
          <c:dPt>
            <c:idx val="23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D-F30B-45FD-A4F9-CD9A1DEE9BF5}"/>
              </c:ext>
            </c:extLst>
          </c:dPt>
          <c:dPt>
            <c:idx val="24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F-F30B-45FD-A4F9-CD9A1DEE9BF5}"/>
              </c:ext>
            </c:extLst>
          </c:dPt>
          <c:dPt>
            <c:idx val="3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1-F30B-45FD-A4F9-CD9A1DEE9BF5}"/>
              </c:ext>
            </c:extLst>
          </c:dPt>
          <c:dPt>
            <c:idx val="33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3-F30B-45FD-A4F9-CD9A1DEE9BF5}"/>
              </c:ext>
            </c:extLst>
          </c:dPt>
          <c:dPt>
            <c:idx val="34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5-F30B-45FD-A4F9-CD9A1DEE9BF5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F30B-45FD-A4F9-CD9A1DEE9BF5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F30B-45FD-A4F9-CD9A1DEE9BF5}"/>
              </c:ext>
            </c:extLst>
          </c:dPt>
          <c:dPt>
            <c:idx val="37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9-F30B-45FD-A4F9-CD9A1DEE9BF5}"/>
              </c:ext>
            </c:extLst>
          </c:dPt>
          <c:dPt>
            <c:idx val="39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B-F30B-45FD-A4F9-CD9A1DEE9BF5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3.26'!$A$6:$A$37</c:f>
              <c:strCache>
                <c:ptCount val="32"/>
                <c:pt idx="0">
                  <c:v> SBVT-ES </c:v>
                </c:pt>
                <c:pt idx="1">
                  <c:v>Total ES</c:v>
                </c:pt>
                <c:pt idx="2">
                  <c:v> SNPD-MG </c:v>
                </c:pt>
                <c:pt idx="3">
                  <c:v> SBAX-MG </c:v>
                </c:pt>
                <c:pt idx="4">
                  <c:v> SBVG-MG </c:v>
                </c:pt>
                <c:pt idx="5">
                  <c:v> SNDV-MG </c:v>
                </c:pt>
                <c:pt idx="6">
                  <c:v> SBGV-MG </c:v>
                </c:pt>
                <c:pt idx="7">
                  <c:v> SBUR-MG </c:v>
                </c:pt>
                <c:pt idx="8">
                  <c:v> SBBH-MG </c:v>
                </c:pt>
                <c:pt idx="9">
                  <c:v> SBZM-MG </c:v>
                </c:pt>
                <c:pt idx="10">
                  <c:v> SBIP-MG </c:v>
                </c:pt>
                <c:pt idx="11">
                  <c:v> SBMK-MG </c:v>
                </c:pt>
                <c:pt idx="12">
                  <c:v> SBUL-MG </c:v>
                </c:pt>
                <c:pt idx="13">
                  <c:v> SBCF-MG </c:v>
                </c:pt>
                <c:pt idx="14">
                  <c:v>Total MG</c:v>
                </c:pt>
                <c:pt idx="15">
                  <c:v> SBCB-RJ </c:v>
                </c:pt>
                <c:pt idx="16">
                  <c:v> SBCP-RJ </c:v>
                </c:pt>
                <c:pt idx="17">
                  <c:v> SBGL-RJ </c:v>
                </c:pt>
                <c:pt idx="18">
                  <c:v> SBRJ-RJ </c:v>
                </c:pt>
                <c:pt idx="19">
                  <c:v>Total RJ</c:v>
                </c:pt>
                <c:pt idx="20">
                  <c:v> SBSJ-SP </c:v>
                </c:pt>
                <c:pt idx="21">
                  <c:v> SDSC-SP </c:v>
                </c:pt>
                <c:pt idx="22">
                  <c:v> SBML-SP </c:v>
                </c:pt>
                <c:pt idx="23">
                  <c:v> SBAU-SP </c:v>
                </c:pt>
                <c:pt idx="24">
                  <c:v> SBAE-SP </c:v>
                </c:pt>
                <c:pt idx="25">
                  <c:v> SBDN-SP </c:v>
                </c:pt>
                <c:pt idx="26">
                  <c:v> SBSR-SP </c:v>
                </c:pt>
                <c:pt idx="27">
                  <c:v> SBRP-SP </c:v>
                </c:pt>
                <c:pt idx="28">
                  <c:v> SBKP-SP </c:v>
                </c:pt>
                <c:pt idx="29">
                  <c:v> SBSP-SP </c:v>
                </c:pt>
                <c:pt idx="30">
                  <c:v> SBGR-SP </c:v>
                </c:pt>
                <c:pt idx="31">
                  <c:v>Total SP</c:v>
                </c:pt>
              </c:strCache>
            </c:strRef>
          </c:cat>
          <c:val>
            <c:numRef>
              <c:f>'Fig 3.26'!$B$6:$B$37</c:f>
              <c:numCache>
                <c:formatCode>_(* #,##0_);_(* \(#,##0\);_(* "-"??_);_(@_)</c:formatCode>
                <c:ptCount val="32"/>
                <c:pt idx="0">
                  <c:v>13141</c:v>
                </c:pt>
                <c:pt idx="1">
                  <c:v>13141</c:v>
                </c:pt>
                <c:pt idx="2">
                  <c:v>1</c:v>
                </c:pt>
                <c:pt idx="3">
                  <c:v>64</c:v>
                </c:pt>
                <c:pt idx="4">
                  <c:v>102</c:v>
                </c:pt>
                <c:pt idx="5">
                  <c:v>139</c:v>
                </c:pt>
                <c:pt idx="6">
                  <c:v>678</c:v>
                </c:pt>
                <c:pt idx="7">
                  <c:v>705</c:v>
                </c:pt>
                <c:pt idx="8">
                  <c:v>779</c:v>
                </c:pt>
                <c:pt idx="9">
                  <c:v>952</c:v>
                </c:pt>
                <c:pt idx="10">
                  <c:v>1319</c:v>
                </c:pt>
                <c:pt idx="11">
                  <c:v>1766</c:v>
                </c:pt>
                <c:pt idx="12">
                  <c:v>5611</c:v>
                </c:pt>
                <c:pt idx="13">
                  <c:v>46929</c:v>
                </c:pt>
                <c:pt idx="14">
                  <c:v>59045</c:v>
                </c:pt>
                <c:pt idx="15">
                  <c:v>324</c:v>
                </c:pt>
                <c:pt idx="16" formatCode="_(* #,##0.00_);_(* \(#,##0.00\);_(* &quot;-&quot;??_);_(@_)">
                  <c:v>410</c:v>
                </c:pt>
                <c:pt idx="17">
                  <c:v>44467</c:v>
                </c:pt>
                <c:pt idx="18">
                  <c:v>44828</c:v>
                </c:pt>
                <c:pt idx="19">
                  <c:v>90029</c:v>
                </c:pt>
                <c:pt idx="20">
                  <c:v>2</c:v>
                </c:pt>
                <c:pt idx="21">
                  <c:v>3</c:v>
                </c:pt>
                <c:pt idx="22">
                  <c:v>793</c:v>
                </c:pt>
                <c:pt idx="23">
                  <c:v>803</c:v>
                </c:pt>
                <c:pt idx="24">
                  <c:v>1318</c:v>
                </c:pt>
                <c:pt idx="25">
                  <c:v>1535</c:v>
                </c:pt>
                <c:pt idx="26">
                  <c:v>4152</c:v>
                </c:pt>
                <c:pt idx="27">
                  <c:v>8002</c:v>
                </c:pt>
                <c:pt idx="28">
                  <c:v>48266</c:v>
                </c:pt>
                <c:pt idx="29">
                  <c:v>87352</c:v>
                </c:pt>
                <c:pt idx="30">
                  <c:v>89467</c:v>
                </c:pt>
                <c:pt idx="31">
                  <c:v>241693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F30B-45FD-A4F9-CD9A1DEE9BF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0608"/>
        <c:axId val="134021000"/>
      </c:barChart>
      <c:catAx>
        <c:axId val="1340206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021000"/>
        <c:crosses val="autoZero"/>
        <c:auto val="1"/>
        <c:lblAlgn val="ctr"/>
        <c:lblOffset val="100"/>
        <c:noMultiLvlLbl val="0"/>
      </c:catAx>
      <c:valAx>
        <c:axId val="13402100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020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04B1-49C4-B49D-92539F78C17D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04B1-49C4-B49D-92539F78C17D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04B1-49C4-B49D-92539F78C17D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04B1-49C4-B49D-92539F78C17D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04B1-49C4-B49D-92539F78C17D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04B1-49C4-B49D-92539F78C17D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04B1-49C4-B49D-92539F78C17D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04B1-49C4-B49D-92539F78C17D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04B1-49C4-B49D-92539F78C17D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04B1-49C4-B49D-92539F78C17D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04B1-49C4-B49D-92539F78C17D}"/>
              </c:ext>
            </c:extLst>
          </c:dPt>
          <c:dPt>
            <c:idx val="1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04B1-49C4-B49D-92539F78C17D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1-04B1-49C4-B49D-92539F78C17D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04B1-49C4-B49D-92539F78C17D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4-04B1-49C4-B49D-92539F78C17D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5-04B1-49C4-B49D-92539F78C17D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04B1-49C4-B49D-92539F78C17D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04B1-49C4-B49D-92539F78C17D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9-04B1-49C4-B49D-92539F78C17D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04B1-49C4-B49D-92539F78C17D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04B1-49C4-B49D-92539F78C17D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04B1-49C4-B49D-92539F78C17D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E-04B1-49C4-B49D-92539F78C17D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0-04B1-49C4-B49D-92539F78C17D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1-04B1-49C4-B49D-92539F78C17D}"/>
              </c:ext>
            </c:extLst>
          </c:dPt>
          <c:dPt>
            <c:idx val="2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2-04B1-49C4-B49D-92539F78C17D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3-04B1-49C4-B49D-92539F78C17D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04B1-49C4-B49D-92539F78C17D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5-04B1-49C4-B49D-92539F78C17D}"/>
              </c:ext>
            </c:extLst>
          </c:dPt>
          <c:dPt>
            <c:idx val="2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04B1-49C4-B49D-92539F78C17D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7-04B1-49C4-B49D-92539F78C17D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8-04B1-49C4-B49D-92539F78C17D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9-04B1-49C4-B49D-92539F78C17D}"/>
              </c:ext>
            </c:extLst>
          </c:dPt>
          <c:dPt>
            <c:idx val="4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B-04B1-49C4-B49D-92539F78C17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3.27'!$A$6:$A$46</c:f>
              <c:strCache>
                <c:ptCount val="41"/>
                <c:pt idx="0">
                  <c:v> SBAR-SE </c:v>
                </c:pt>
                <c:pt idx="1">
                  <c:v>Total SE</c:v>
                </c:pt>
                <c:pt idx="2">
                  <c:v> SBPB-PI </c:v>
                </c:pt>
                <c:pt idx="3">
                  <c:v> SBTE-PI </c:v>
                </c:pt>
                <c:pt idx="4">
                  <c:v>Total PI</c:v>
                </c:pt>
                <c:pt idx="5">
                  <c:v> SBKG-PB </c:v>
                </c:pt>
                <c:pt idx="6">
                  <c:v> SBJP-PB </c:v>
                </c:pt>
                <c:pt idx="7">
                  <c:v>Total PB</c:v>
                </c:pt>
                <c:pt idx="8">
                  <c:v> SBMO-AL </c:v>
                </c:pt>
                <c:pt idx="9">
                  <c:v>Total AL</c:v>
                </c:pt>
                <c:pt idx="10">
                  <c:v> SBSG-RN </c:v>
                </c:pt>
                <c:pt idx="11">
                  <c:v> Total RN </c:v>
                </c:pt>
                <c:pt idx="12">
                  <c:v>SBIZ-MA</c:v>
                </c:pt>
                <c:pt idx="13">
                  <c:v> SBSL-MA </c:v>
                </c:pt>
                <c:pt idx="14">
                  <c:v> Total MA </c:v>
                </c:pt>
                <c:pt idx="15">
                  <c:v>SBJE-CE</c:v>
                </c:pt>
                <c:pt idx="16">
                  <c:v> SBJU-CE </c:v>
                </c:pt>
                <c:pt idx="17">
                  <c:v> SBFZ-CE </c:v>
                </c:pt>
                <c:pt idx="18">
                  <c:v>Total CE</c:v>
                </c:pt>
                <c:pt idx="19">
                  <c:v> SBFN-PE </c:v>
                </c:pt>
                <c:pt idx="20">
                  <c:v> SBPL-PE </c:v>
                </c:pt>
                <c:pt idx="21">
                  <c:v> SBRF-PE </c:v>
                </c:pt>
                <c:pt idx="22">
                  <c:v>Total PE</c:v>
                </c:pt>
                <c:pt idx="23">
                  <c:v> SNAV-BA </c:v>
                </c:pt>
                <c:pt idx="24">
                  <c:v> SNGI-BA </c:v>
                </c:pt>
                <c:pt idx="25">
                  <c:v> SWNB-BA </c:v>
                </c:pt>
                <c:pt idx="26">
                  <c:v> SNIC-BA </c:v>
                </c:pt>
                <c:pt idx="27">
                  <c:v> SNDH-BA </c:v>
                </c:pt>
                <c:pt idx="28">
                  <c:v> SNIP-BA </c:v>
                </c:pt>
                <c:pt idx="29">
                  <c:v> SBFE-BA </c:v>
                </c:pt>
                <c:pt idx="30">
                  <c:v> SNVB-BA </c:v>
                </c:pt>
                <c:pt idx="31">
                  <c:v> SBUF-BA </c:v>
                </c:pt>
                <c:pt idx="32">
                  <c:v> SBLE-BA </c:v>
                </c:pt>
                <c:pt idx="33">
                  <c:v> SBTC-BA </c:v>
                </c:pt>
                <c:pt idx="34">
                  <c:v> SNTF-BA </c:v>
                </c:pt>
                <c:pt idx="35">
                  <c:v> SNBR-BA </c:v>
                </c:pt>
                <c:pt idx="36">
                  <c:v> SBQV-BA </c:v>
                </c:pt>
                <c:pt idx="37">
                  <c:v> SBIL-BA </c:v>
                </c:pt>
                <c:pt idx="38">
                  <c:v> SBPS-BA </c:v>
                </c:pt>
                <c:pt idx="39">
                  <c:v>SBSV-BA</c:v>
                </c:pt>
                <c:pt idx="40">
                  <c:v>Total BA</c:v>
                </c:pt>
              </c:strCache>
            </c:strRef>
          </c:cat>
          <c:val>
            <c:numRef>
              <c:f>'Fig 3.27'!$B$6:$B$46</c:f>
              <c:numCache>
                <c:formatCode>_(* #,##0_);_(* \(#,##0\);_(* "-"??_);_(@_)</c:formatCode>
                <c:ptCount val="41"/>
                <c:pt idx="0">
                  <c:v>4764</c:v>
                </c:pt>
                <c:pt idx="1">
                  <c:v>4764</c:v>
                </c:pt>
                <c:pt idx="2">
                  <c:v>52</c:v>
                </c:pt>
                <c:pt idx="3">
                  <c:v>5169</c:v>
                </c:pt>
                <c:pt idx="4">
                  <c:v>5221</c:v>
                </c:pt>
                <c:pt idx="5">
                  <c:v>952</c:v>
                </c:pt>
                <c:pt idx="6">
                  <c:v>5381</c:v>
                </c:pt>
                <c:pt idx="7">
                  <c:v>6333</c:v>
                </c:pt>
                <c:pt idx="8">
                  <c:v>7573</c:v>
                </c:pt>
                <c:pt idx="9">
                  <c:v>7573</c:v>
                </c:pt>
                <c:pt idx="10">
                  <c:v>8498</c:v>
                </c:pt>
                <c:pt idx="11">
                  <c:v>8498</c:v>
                </c:pt>
                <c:pt idx="12">
                  <c:v>1362</c:v>
                </c:pt>
                <c:pt idx="13">
                  <c:v>7449</c:v>
                </c:pt>
                <c:pt idx="14">
                  <c:v>8811</c:v>
                </c:pt>
                <c:pt idx="15">
                  <c:v>145</c:v>
                </c:pt>
                <c:pt idx="16">
                  <c:v>2930</c:v>
                </c:pt>
                <c:pt idx="17">
                  <c:v>19988</c:v>
                </c:pt>
                <c:pt idx="18">
                  <c:v>23063</c:v>
                </c:pt>
                <c:pt idx="19">
                  <c:v>1623</c:v>
                </c:pt>
                <c:pt idx="20">
                  <c:v>2061</c:v>
                </c:pt>
                <c:pt idx="21">
                  <c:v>30517</c:v>
                </c:pt>
                <c:pt idx="22">
                  <c:v>34201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54</c:v>
                </c:pt>
                <c:pt idx="30">
                  <c:v>58</c:v>
                </c:pt>
                <c:pt idx="31">
                  <c:v>103</c:v>
                </c:pt>
                <c:pt idx="32">
                  <c:v>112</c:v>
                </c:pt>
                <c:pt idx="33">
                  <c:v>127</c:v>
                </c:pt>
                <c:pt idx="34">
                  <c:v>290</c:v>
                </c:pt>
                <c:pt idx="35">
                  <c:v>975</c:v>
                </c:pt>
                <c:pt idx="36">
                  <c:v>2292</c:v>
                </c:pt>
                <c:pt idx="37">
                  <c:v>2879</c:v>
                </c:pt>
                <c:pt idx="38">
                  <c:v>6468</c:v>
                </c:pt>
                <c:pt idx="39">
                  <c:v>29427</c:v>
                </c:pt>
                <c:pt idx="40">
                  <c:v>42791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C-04B1-49C4-B49D-92539F78C17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1392"/>
        <c:axId val="134022960"/>
      </c:barChart>
      <c:catAx>
        <c:axId val="13402139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022960"/>
        <c:crosses val="autoZero"/>
        <c:auto val="1"/>
        <c:lblAlgn val="ctr"/>
        <c:lblOffset val="100"/>
        <c:noMultiLvlLbl val="0"/>
      </c:catAx>
      <c:valAx>
        <c:axId val="13402296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021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F0EA00"/>
            </a:solidFill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5660-45CD-AA3B-6089E87D88BD}"/>
              </c:ext>
            </c:extLst>
          </c:dPt>
          <c:dPt>
            <c:idx val="6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2-5660-45CD-AA3B-6089E87D88BD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5660-45CD-AA3B-6089E87D88BD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5660-45CD-AA3B-6089E87D88BD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660-45CD-AA3B-6089E87D88BD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5660-45CD-AA3B-6089E87D88BD}"/>
              </c:ext>
            </c:extLst>
          </c:dPt>
          <c:dPt>
            <c:idx val="14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8-5660-45CD-AA3B-6089E87D88BD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5660-45CD-AA3B-6089E87D88BD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5660-45CD-AA3B-6089E87D88BD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5660-45CD-AA3B-6089E87D88BD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5660-45CD-AA3B-6089E87D88BD}"/>
              </c:ext>
            </c:extLst>
          </c:dPt>
          <c:dPt>
            <c:idx val="22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E-5660-45CD-AA3B-6089E87D88BD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5660-45CD-AA3B-6089E87D88BD}"/>
              </c:ext>
            </c:extLst>
          </c:dPt>
          <c:dPt>
            <c:idx val="28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11-5660-45CD-AA3B-6089E87D88BD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3.28'!$A$6:$A$28</c:f>
              <c:strCache>
                <c:ptCount val="23"/>
                <c:pt idx="0">
                  <c:v> SBLJ-SC </c:v>
                </c:pt>
                <c:pt idx="1">
                  <c:v> SBJA-SC </c:v>
                </c:pt>
                <c:pt idx="2">
                  <c:v> SBCH-SC </c:v>
                </c:pt>
                <c:pt idx="3">
                  <c:v> SBJV-SC </c:v>
                </c:pt>
                <c:pt idx="4">
                  <c:v> SBNF-SC </c:v>
                </c:pt>
                <c:pt idx="5">
                  <c:v> SBFL-SC </c:v>
                </c:pt>
                <c:pt idx="6">
                  <c:v>Total SC</c:v>
                </c:pt>
                <c:pt idx="7">
                  <c:v> SBNM-RS </c:v>
                </c:pt>
                <c:pt idx="8">
                  <c:v> SBUG-RS </c:v>
                </c:pt>
                <c:pt idx="9">
                  <c:v> SBPK-RS </c:v>
                </c:pt>
                <c:pt idx="10">
                  <c:v> SBSM-RS </c:v>
                </c:pt>
                <c:pt idx="11">
                  <c:v> SBPF-RS </c:v>
                </c:pt>
                <c:pt idx="12">
                  <c:v> SBCX-RS </c:v>
                </c:pt>
                <c:pt idx="13">
                  <c:v> SBPA-RS </c:v>
                </c:pt>
                <c:pt idx="14">
                  <c:v>Total RS</c:v>
                </c:pt>
                <c:pt idx="15">
                  <c:v> SBTL-PR </c:v>
                </c:pt>
                <c:pt idx="16">
                  <c:v> SSZW-PR </c:v>
                </c:pt>
                <c:pt idx="17">
                  <c:v> SBCA-PR </c:v>
                </c:pt>
                <c:pt idx="18">
                  <c:v> SBMG-PR </c:v>
                </c:pt>
                <c:pt idx="19">
                  <c:v> SBLO-PR </c:v>
                </c:pt>
                <c:pt idx="20">
                  <c:v> SBFI-PR </c:v>
                </c:pt>
                <c:pt idx="21">
                  <c:v> SBCT-PR </c:v>
                </c:pt>
                <c:pt idx="22">
                  <c:v>Total PR</c:v>
                </c:pt>
              </c:strCache>
            </c:strRef>
          </c:cat>
          <c:val>
            <c:numRef>
              <c:f>'Fig 3.28'!$B$6:$B$28</c:f>
              <c:numCache>
                <c:formatCode>_(* #,##0_);_(* \(#,##0\);_(* "-"??_);_(@_)</c:formatCode>
                <c:ptCount val="23"/>
                <c:pt idx="0">
                  <c:v>195</c:v>
                </c:pt>
                <c:pt idx="1">
                  <c:v>685</c:v>
                </c:pt>
                <c:pt idx="2">
                  <c:v>2184</c:v>
                </c:pt>
                <c:pt idx="3">
                  <c:v>2537</c:v>
                </c:pt>
                <c:pt idx="4">
                  <c:v>6952</c:v>
                </c:pt>
                <c:pt idx="5">
                  <c:v>14892</c:v>
                </c:pt>
                <c:pt idx="6">
                  <c:v>27445</c:v>
                </c:pt>
                <c:pt idx="7">
                  <c:v>85</c:v>
                </c:pt>
                <c:pt idx="8">
                  <c:v>199</c:v>
                </c:pt>
                <c:pt idx="9">
                  <c:v>277</c:v>
                </c:pt>
                <c:pt idx="10">
                  <c:v>303</c:v>
                </c:pt>
                <c:pt idx="11">
                  <c:v>840</c:v>
                </c:pt>
                <c:pt idx="12">
                  <c:v>926</c:v>
                </c:pt>
                <c:pt idx="13">
                  <c:v>30886</c:v>
                </c:pt>
                <c:pt idx="14">
                  <c:v>33516</c:v>
                </c:pt>
                <c:pt idx="15">
                  <c:v>1</c:v>
                </c:pt>
                <c:pt idx="16">
                  <c:v>168</c:v>
                </c:pt>
                <c:pt idx="17">
                  <c:v>1446</c:v>
                </c:pt>
                <c:pt idx="18">
                  <c:v>3590</c:v>
                </c:pt>
                <c:pt idx="19">
                  <c:v>4643</c:v>
                </c:pt>
                <c:pt idx="20">
                  <c:v>8022</c:v>
                </c:pt>
                <c:pt idx="21">
                  <c:v>30306</c:v>
                </c:pt>
                <c:pt idx="22">
                  <c:v>48176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660-45CD-AA3B-6089E87D88B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023352"/>
        <c:axId val="134022568"/>
      </c:barChart>
      <c:catAx>
        <c:axId val="13402335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022568"/>
        <c:crosses val="autoZero"/>
        <c:auto val="1"/>
        <c:lblAlgn val="ctr"/>
        <c:lblOffset val="100"/>
        <c:noMultiLvlLbl val="0"/>
      </c:catAx>
      <c:valAx>
        <c:axId val="134022568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023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90000"/>
              </a:schemeClr>
            </a:solidFill>
          </c:spPr>
          <c:invertIfNegative val="0"/>
          <c:dPt>
            <c:idx val="5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B749-4C62-83B9-203EFD9545DF}"/>
              </c:ext>
            </c:extLst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B749-4C62-83B9-203EFD9545DF}"/>
              </c:ext>
            </c:extLst>
          </c:dPt>
          <c:dPt>
            <c:idx val="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B749-4C62-83B9-203EFD9545DF}"/>
              </c:ext>
            </c:extLst>
          </c:dPt>
          <c:dPt>
            <c:idx val="1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B749-4C62-83B9-203EFD9545DF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B749-4C62-83B9-203EFD9545DF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B749-4C62-83B9-203EFD9545DF}"/>
              </c:ext>
            </c:extLst>
          </c:dPt>
          <c:dPt>
            <c:idx val="1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B749-4C62-83B9-203EFD9545DF}"/>
              </c:ext>
            </c:extLst>
          </c:dPt>
          <c:dPt>
            <c:idx val="18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B749-4C62-83B9-203EFD9545DF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B749-4C62-83B9-203EFD9545DF}"/>
              </c:ext>
            </c:extLst>
          </c:dPt>
          <c:dPt>
            <c:idx val="22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B749-4C62-83B9-203EFD9545DF}"/>
              </c:ext>
            </c:extLst>
          </c:dPt>
          <c:dPt>
            <c:idx val="2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2-B749-4C62-83B9-203EFD9545DF}"/>
              </c:ext>
            </c:extLst>
          </c:dPt>
          <c:dPt>
            <c:idx val="4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4-B749-4C62-83B9-203EFD9545DF}"/>
              </c:ext>
            </c:extLst>
          </c:dPt>
          <c:dPt>
            <c:idx val="43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6-B749-4C62-83B9-203EFD9545D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3.29'!$A$6:$A$24</c:f>
              <c:strCache>
                <c:ptCount val="19"/>
                <c:pt idx="0">
                  <c:v> SBDB-MS </c:v>
                </c:pt>
                <c:pt idx="1">
                  <c:v> SBCR-MS </c:v>
                </c:pt>
                <c:pt idx="2">
                  <c:v> SBDO-MS </c:v>
                </c:pt>
                <c:pt idx="3">
                  <c:v> SBTG-MS </c:v>
                </c:pt>
                <c:pt idx="4">
                  <c:v> SBCG-MS </c:v>
                </c:pt>
                <c:pt idx="5">
                  <c:v> Total MS </c:v>
                </c:pt>
                <c:pt idx="6">
                  <c:v> SWLC-GO </c:v>
                </c:pt>
                <c:pt idx="7">
                  <c:v> SBCN-GO </c:v>
                </c:pt>
                <c:pt idx="8">
                  <c:v> SBGO-GO </c:v>
                </c:pt>
                <c:pt idx="9">
                  <c:v> Total GO </c:v>
                </c:pt>
                <c:pt idx="10">
                  <c:v> SBBW-MT </c:v>
                </c:pt>
                <c:pt idx="11">
                  <c:v> SBAT-MT </c:v>
                </c:pt>
                <c:pt idx="12">
                  <c:v> SBSO-MT </c:v>
                </c:pt>
                <c:pt idx="13">
                  <c:v> SBRD-MT </c:v>
                </c:pt>
                <c:pt idx="14">
                  <c:v> SWSI-MT </c:v>
                </c:pt>
                <c:pt idx="15">
                  <c:v> SBCY-MT </c:v>
                </c:pt>
                <c:pt idx="16">
                  <c:v> Total MT </c:v>
                </c:pt>
                <c:pt idx="17">
                  <c:v> SBBR-DF </c:v>
                </c:pt>
                <c:pt idx="18">
                  <c:v> Total DF </c:v>
                </c:pt>
              </c:strCache>
            </c:strRef>
          </c:cat>
          <c:val>
            <c:numRef>
              <c:f>'Fig 3.29'!$B$6:$B$24</c:f>
              <c:numCache>
                <c:formatCode>_(* #,##0_);_(* \(#,##0\);_(* "-"??_);_(@_)</c:formatCode>
                <c:ptCount val="19"/>
                <c:pt idx="0">
                  <c:v>156</c:v>
                </c:pt>
                <c:pt idx="1">
                  <c:v>206</c:v>
                </c:pt>
                <c:pt idx="2">
                  <c:v>551</c:v>
                </c:pt>
                <c:pt idx="3">
                  <c:v>725</c:v>
                </c:pt>
                <c:pt idx="4">
                  <c:v>6706</c:v>
                </c:pt>
                <c:pt idx="5">
                  <c:v>8344</c:v>
                </c:pt>
                <c:pt idx="6">
                  <c:v>299</c:v>
                </c:pt>
                <c:pt idx="7">
                  <c:v>619</c:v>
                </c:pt>
                <c:pt idx="8">
                  <c:v>14582</c:v>
                </c:pt>
                <c:pt idx="9">
                  <c:v>15500</c:v>
                </c:pt>
                <c:pt idx="10">
                  <c:v>274</c:v>
                </c:pt>
                <c:pt idx="11">
                  <c:v>357</c:v>
                </c:pt>
                <c:pt idx="12">
                  <c:v>385</c:v>
                </c:pt>
                <c:pt idx="13">
                  <c:v>581</c:v>
                </c:pt>
                <c:pt idx="14">
                  <c:v>909</c:v>
                </c:pt>
                <c:pt idx="15">
                  <c:v>13801</c:v>
                </c:pt>
                <c:pt idx="16">
                  <c:v>16307</c:v>
                </c:pt>
                <c:pt idx="17">
                  <c:v>62262</c:v>
                </c:pt>
                <c:pt idx="18">
                  <c:v>62262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B749-4C62-83B9-203EFD9545D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593992"/>
        <c:axId val="134875712"/>
      </c:barChart>
      <c:catAx>
        <c:axId val="13459399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875712"/>
        <c:crosses val="autoZero"/>
        <c:auto val="1"/>
        <c:lblAlgn val="ctr"/>
        <c:lblOffset val="100"/>
        <c:noMultiLvlLbl val="0"/>
      </c:catAx>
      <c:valAx>
        <c:axId val="134875712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593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231547531987609"/>
          <c:y val="2.2810565201285962E-2"/>
          <c:w val="0.84357683598978761"/>
          <c:h val="0.96646072416210371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1-E7E8-41D0-965A-2F358C30CAF4}"/>
              </c:ext>
            </c:extLst>
          </c:dPt>
          <c:dPt>
            <c:idx val="4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3-E7E8-41D0-965A-2F358C30CAF4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E7E8-41D0-965A-2F358C30CAF4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E7E8-41D0-965A-2F358C30CAF4}"/>
              </c:ext>
            </c:extLst>
          </c:dPt>
          <c:dPt>
            <c:idx val="7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E7E8-41D0-965A-2F358C30CAF4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E7E8-41D0-965A-2F358C30CAF4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A-E7E8-41D0-965A-2F358C30CAF4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E7E8-41D0-965A-2F358C30CAF4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7E8-41D0-965A-2F358C30CAF4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E7E8-41D0-965A-2F358C30CAF4}"/>
              </c:ext>
            </c:extLst>
          </c:dPt>
          <c:dPt>
            <c:idx val="15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F-E7E8-41D0-965A-2F358C30CAF4}"/>
              </c:ext>
            </c:extLst>
          </c:dPt>
          <c:dPt>
            <c:idx val="16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1-E7E8-41D0-965A-2F358C30CAF4}"/>
              </c:ext>
            </c:extLst>
          </c:dPt>
          <c:dPt>
            <c:idx val="18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3-E7E8-41D0-965A-2F358C30CAF4}"/>
              </c:ext>
            </c:extLst>
          </c:dPt>
          <c:dPt>
            <c:idx val="31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5-E7E8-41D0-965A-2F358C30CAF4}"/>
              </c:ext>
            </c:extLst>
          </c:dPt>
          <c:dPt>
            <c:idx val="3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E7E8-41D0-965A-2F358C30CAF4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E7E8-41D0-965A-2F358C30CAF4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E7E8-41D0-965A-2F358C30CAF4}"/>
              </c:ext>
            </c:extLst>
          </c:dPt>
          <c:dPt>
            <c:idx val="39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A-E7E8-41D0-965A-2F358C30CAF4}"/>
              </c:ext>
            </c:extLst>
          </c:dPt>
          <c:dPt>
            <c:idx val="47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C-E7E8-41D0-965A-2F358C30CAF4}"/>
              </c:ext>
            </c:extLst>
          </c:dPt>
          <c:dPt>
            <c:idx val="4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D-E7E8-41D0-965A-2F358C30CAF4}"/>
              </c:ext>
            </c:extLst>
          </c:dPt>
          <c:dPt>
            <c:idx val="49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F-E7E8-41D0-965A-2F358C30CAF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3.30'!$A$6:$A$45</c:f>
              <c:strCache>
                <c:ptCount val="40"/>
                <c:pt idx="0">
                  <c:v> SBBV-RR </c:v>
                </c:pt>
                <c:pt idx="1">
                  <c:v>Total RR</c:v>
                </c:pt>
                <c:pt idx="2">
                  <c:v> SBCZ-AC </c:v>
                </c:pt>
                <c:pt idx="3">
                  <c:v> SBRB-AC </c:v>
                </c:pt>
                <c:pt idx="4">
                  <c:v>Total AC</c:v>
                </c:pt>
                <c:pt idx="5">
                  <c:v> SBOI-AP </c:v>
                </c:pt>
                <c:pt idx="6">
                  <c:v> SBMQ-AP </c:v>
                </c:pt>
                <c:pt idx="7">
                  <c:v>Total AP</c:v>
                </c:pt>
                <c:pt idx="8">
                  <c:v> SWGN-TO </c:v>
                </c:pt>
                <c:pt idx="9">
                  <c:v> SBPJ-TO </c:v>
                </c:pt>
                <c:pt idx="10">
                  <c:v>Total TO</c:v>
                </c:pt>
                <c:pt idx="11">
                  <c:v> SBJI-RO </c:v>
                </c:pt>
                <c:pt idx="12">
                  <c:v> SBVH-RO </c:v>
                </c:pt>
                <c:pt idx="13">
                  <c:v> SSKW-RO </c:v>
                </c:pt>
                <c:pt idx="14">
                  <c:v> SBPV-RO </c:v>
                </c:pt>
                <c:pt idx="15">
                  <c:v>Total RO</c:v>
                </c:pt>
                <c:pt idx="16">
                  <c:v> SWBR-AM </c:v>
                </c:pt>
                <c:pt idx="17">
                  <c:v> SWHT-AM </c:v>
                </c:pt>
                <c:pt idx="18">
                  <c:v> SWNK-AM </c:v>
                </c:pt>
                <c:pt idx="19">
                  <c:v> SWMW-AM </c:v>
                </c:pt>
                <c:pt idx="20">
                  <c:v> SWBC-AM </c:v>
                </c:pt>
                <c:pt idx="21">
                  <c:v> SWLB-AM </c:v>
                </c:pt>
                <c:pt idx="22">
                  <c:v> SBUA-AM </c:v>
                </c:pt>
                <c:pt idx="23">
                  <c:v> SWEI-AM </c:v>
                </c:pt>
                <c:pt idx="24">
                  <c:v> SWKO-AM </c:v>
                </c:pt>
                <c:pt idx="25">
                  <c:v> SWCA-AM </c:v>
                </c:pt>
                <c:pt idx="26">
                  <c:v> SWPI-AM </c:v>
                </c:pt>
                <c:pt idx="27">
                  <c:v> SBTT-AM </c:v>
                </c:pt>
                <c:pt idx="28">
                  <c:v> SBTF-AM </c:v>
                </c:pt>
                <c:pt idx="29">
                  <c:v> SBUY-AM </c:v>
                </c:pt>
                <c:pt idx="30">
                  <c:v> SBEG-AM </c:v>
                </c:pt>
                <c:pt idx="31">
                  <c:v>Total AM</c:v>
                </c:pt>
                <c:pt idx="32">
                  <c:v> SBTB-PA </c:v>
                </c:pt>
                <c:pt idx="33">
                  <c:v> SBIH-PA </c:v>
                </c:pt>
                <c:pt idx="34">
                  <c:v>SBCJ-PA</c:v>
                </c:pt>
                <c:pt idx="35">
                  <c:v> SBHT-PA </c:v>
                </c:pt>
                <c:pt idx="36">
                  <c:v> SBMA-PA </c:v>
                </c:pt>
                <c:pt idx="37">
                  <c:v> SBSN-PA </c:v>
                </c:pt>
                <c:pt idx="38">
                  <c:v> SBBE-PA </c:v>
                </c:pt>
                <c:pt idx="39">
                  <c:v>Total PA</c:v>
                </c:pt>
              </c:strCache>
            </c:strRef>
          </c:cat>
          <c:val>
            <c:numRef>
              <c:f>'Fig 3.30'!$B$6:$B$45</c:f>
              <c:numCache>
                <c:formatCode>_(* #,##0_);_(* \(#,##0\);_(* "-"??_);_(@_)</c:formatCode>
                <c:ptCount val="40"/>
                <c:pt idx="0">
                  <c:v>1072</c:v>
                </c:pt>
                <c:pt idx="1">
                  <c:v>1072</c:v>
                </c:pt>
                <c:pt idx="2">
                  <c:v>469</c:v>
                </c:pt>
                <c:pt idx="3">
                  <c:v>1519</c:v>
                </c:pt>
                <c:pt idx="4">
                  <c:v>1988</c:v>
                </c:pt>
                <c:pt idx="5">
                  <c:v>2</c:v>
                </c:pt>
                <c:pt idx="6">
                  <c:v>2404</c:v>
                </c:pt>
                <c:pt idx="7">
                  <c:v>2406</c:v>
                </c:pt>
                <c:pt idx="8">
                  <c:v>360</c:v>
                </c:pt>
                <c:pt idx="9">
                  <c:v>3359</c:v>
                </c:pt>
                <c:pt idx="10">
                  <c:v>3719</c:v>
                </c:pt>
                <c:pt idx="11">
                  <c:v>291</c:v>
                </c:pt>
                <c:pt idx="12">
                  <c:v>303</c:v>
                </c:pt>
                <c:pt idx="13">
                  <c:v>305</c:v>
                </c:pt>
                <c:pt idx="14">
                  <c:v>3894</c:v>
                </c:pt>
                <c:pt idx="15">
                  <c:v>4793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2</c:v>
                </c:pt>
                <c:pt idx="20">
                  <c:v>49</c:v>
                </c:pt>
                <c:pt idx="21">
                  <c:v>62</c:v>
                </c:pt>
                <c:pt idx="22">
                  <c:v>104</c:v>
                </c:pt>
                <c:pt idx="23">
                  <c:v>107</c:v>
                </c:pt>
                <c:pt idx="24">
                  <c:v>158</c:v>
                </c:pt>
                <c:pt idx="25">
                  <c:v>266</c:v>
                </c:pt>
                <c:pt idx="26">
                  <c:v>274</c:v>
                </c:pt>
                <c:pt idx="27">
                  <c:v>372</c:v>
                </c:pt>
                <c:pt idx="28">
                  <c:v>418</c:v>
                </c:pt>
                <c:pt idx="29">
                  <c:v>775</c:v>
                </c:pt>
                <c:pt idx="30">
                  <c:v>11399</c:v>
                </c:pt>
                <c:pt idx="31">
                  <c:v>13989</c:v>
                </c:pt>
                <c:pt idx="32">
                  <c:v>308</c:v>
                </c:pt>
                <c:pt idx="33">
                  <c:v>420</c:v>
                </c:pt>
                <c:pt idx="34">
                  <c:v>927</c:v>
                </c:pt>
                <c:pt idx="35">
                  <c:v>1453</c:v>
                </c:pt>
                <c:pt idx="36">
                  <c:v>1620</c:v>
                </c:pt>
                <c:pt idx="37">
                  <c:v>2574</c:v>
                </c:pt>
                <c:pt idx="38">
                  <c:v>13466</c:v>
                </c:pt>
                <c:pt idx="39">
                  <c:v>20768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E7E8-41D0-965A-2F358C30CAF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3360"/>
        <c:axId val="134870224"/>
      </c:barChart>
      <c:catAx>
        <c:axId val="13487336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870224"/>
        <c:crosses val="autoZero"/>
        <c:auto val="1"/>
        <c:lblAlgn val="ctr"/>
        <c:lblOffset val="100"/>
        <c:noMultiLvlLbl val="0"/>
      </c:catAx>
      <c:valAx>
        <c:axId val="134870224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873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3.31'!$C$22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3.31'!$A$6:$A$20</c:f>
              <c:strCache>
                <c:ptCount val="15"/>
                <c:pt idx="0">
                  <c:v>Azul</c:v>
                </c:pt>
                <c:pt idx="1">
                  <c:v>Gol</c:v>
                </c:pt>
                <c:pt idx="2">
                  <c:v>Latam</c:v>
                </c:pt>
                <c:pt idx="3">
                  <c:v>Avianca</c:v>
                </c:pt>
                <c:pt idx="4">
                  <c:v>Passaredo</c:v>
                </c:pt>
                <c:pt idx="5">
                  <c:v>Sideral</c:v>
                </c:pt>
                <c:pt idx="6">
                  <c:v>MAP</c:v>
                </c:pt>
                <c:pt idx="7">
                  <c:v>Total Linhas Aéreas</c:v>
                </c:pt>
                <c:pt idx="8">
                  <c:v>Absa</c:v>
                </c:pt>
                <c:pt idx="9">
                  <c:v>Rio Linhas Aéreas</c:v>
                </c:pt>
                <c:pt idx="10">
                  <c:v>Abaeté</c:v>
                </c:pt>
                <c:pt idx="11">
                  <c:v>Sterna</c:v>
                </c:pt>
                <c:pt idx="12">
                  <c:v>Flyways</c:v>
                </c:pt>
                <c:pt idx="13">
                  <c:v>Colt</c:v>
                </c:pt>
                <c:pt idx="14">
                  <c:v>Sete</c:v>
                </c:pt>
              </c:strCache>
            </c:strRef>
          </c:cat>
          <c:val>
            <c:numRef>
              <c:f>'Fig 3.31'!$C$6:$C$20</c:f>
              <c:numCache>
                <c:formatCode>_(* #,##0_);_(* \(#,##0\);_(* "-"??_);_(@_)</c:formatCode>
                <c:ptCount val="15"/>
                <c:pt idx="0">
                  <c:v>102</c:v>
                </c:pt>
                <c:pt idx="1">
                  <c:v>57</c:v>
                </c:pt>
                <c:pt idx="2">
                  <c:v>47</c:v>
                </c:pt>
                <c:pt idx="3">
                  <c:v>28</c:v>
                </c:pt>
                <c:pt idx="4">
                  <c:v>29</c:v>
                </c:pt>
                <c:pt idx="5">
                  <c:v>17</c:v>
                </c:pt>
                <c:pt idx="6">
                  <c:v>20</c:v>
                </c:pt>
                <c:pt idx="7">
                  <c:v>17</c:v>
                </c:pt>
                <c:pt idx="8">
                  <c:v>15</c:v>
                </c:pt>
                <c:pt idx="9">
                  <c:v>8</c:v>
                </c:pt>
                <c:pt idx="10">
                  <c:v>17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DC-4A4D-BFBA-CFE401BE096F}"/>
            </c:ext>
          </c:extLst>
        </c:ser>
        <c:ser>
          <c:idx val="0"/>
          <c:order val="1"/>
          <c:tx>
            <c:strRef>
              <c:f>'Fig 3.31'!$B$22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3.31'!$A$6:$A$20</c:f>
              <c:strCache>
                <c:ptCount val="15"/>
                <c:pt idx="0">
                  <c:v>Azul</c:v>
                </c:pt>
                <c:pt idx="1">
                  <c:v>Gol</c:v>
                </c:pt>
                <c:pt idx="2">
                  <c:v>Latam</c:v>
                </c:pt>
                <c:pt idx="3">
                  <c:v>Avianca</c:v>
                </c:pt>
                <c:pt idx="4">
                  <c:v>Passaredo</c:v>
                </c:pt>
                <c:pt idx="5">
                  <c:v>Sideral</c:v>
                </c:pt>
                <c:pt idx="6">
                  <c:v>MAP</c:v>
                </c:pt>
                <c:pt idx="7">
                  <c:v>Total Linhas Aéreas</c:v>
                </c:pt>
                <c:pt idx="8">
                  <c:v>Absa</c:v>
                </c:pt>
                <c:pt idx="9">
                  <c:v>Rio Linhas Aéreas</c:v>
                </c:pt>
                <c:pt idx="10">
                  <c:v>Abaeté</c:v>
                </c:pt>
                <c:pt idx="11">
                  <c:v>Sterna</c:v>
                </c:pt>
                <c:pt idx="12">
                  <c:v>Flyways</c:v>
                </c:pt>
                <c:pt idx="13">
                  <c:v>Colt</c:v>
                </c:pt>
                <c:pt idx="14">
                  <c:v>Sete</c:v>
                </c:pt>
              </c:strCache>
            </c:strRef>
          </c:cat>
          <c:val>
            <c:numRef>
              <c:f>'Fig 3.31'!$B$6:$B$20</c:f>
              <c:numCache>
                <c:formatCode>_(* #,##0_);_(* \(#,##0\);_(* "-"??_);_(@_)</c:formatCode>
                <c:ptCount val="15"/>
                <c:pt idx="0">
                  <c:v>109</c:v>
                </c:pt>
                <c:pt idx="1">
                  <c:v>58</c:v>
                </c:pt>
                <c:pt idx="2">
                  <c:v>49</c:v>
                </c:pt>
                <c:pt idx="3">
                  <c:v>28</c:v>
                </c:pt>
                <c:pt idx="4">
                  <c:v>22</c:v>
                </c:pt>
                <c:pt idx="5">
                  <c:v>17</c:v>
                </c:pt>
                <c:pt idx="6">
                  <c:v>19</c:v>
                </c:pt>
                <c:pt idx="7">
                  <c:v>21</c:v>
                </c:pt>
                <c:pt idx="8">
                  <c:v>15</c:v>
                </c:pt>
                <c:pt idx="9">
                  <c:v>21</c:v>
                </c:pt>
                <c:pt idx="10">
                  <c:v>10</c:v>
                </c:pt>
                <c:pt idx="11">
                  <c:v>9</c:v>
                </c:pt>
                <c:pt idx="12">
                  <c:v>16</c:v>
                </c:pt>
                <c:pt idx="13">
                  <c:v>8</c:v>
                </c:pt>
                <c:pt idx="14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DC-4A4D-BFBA-CFE401BE096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4874144"/>
        <c:axId val="134876496"/>
      </c:barChart>
      <c:catAx>
        <c:axId val="13487414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4876496"/>
        <c:crosses val="autoZero"/>
        <c:auto val="1"/>
        <c:lblAlgn val="ctr"/>
        <c:lblOffset val="100"/>
        <c:noMultiLvlLbl val="0"/>
      </c:catAx>
      <c:valAx>
        <c:axId val="134876496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1348741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9324944588359972E-2"/>
          <c:y val="5.0278240740740728E-2"/>
          <c:w val="0.91975274059777501"/>
          <c:h val="0.772937268518536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3.32'!$A$6:$A$15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3.32'!$B$6:$B$15</c:f>
              <c:numCache>
                <c:formatCode>_(* #,##0_);_(* \(#,##0\);_(* "-"??_);_(@_)</c:formatCode>
                <c:ptCount val="10"/>
                <c:pt idx="0">
                  <c:v>106681</c:v>
                </c:pt>
                <c:pt idx="1">
                  <c:v>101124</c:v>
                </c:pt>
                <c:pt idx="2">
                  <c:v>117472</c:v>
                </c:pt>
                <c:pt idx="3">
                  <c:v>135461</c:v>
                </c:pt>
                <c:pt idx="4">
                  <c:v>142514</c:v>
                </c:pt>
                <c:pt idx="5">
                  <c:v>144845</c:v>
                </c:pt>
                <c:pt idx="6">
                  <c:v>149298</c:v>
                </c:pt>
                <c:pt idx="7">
                  <c:v>147004</c:v>
                </c:pt>
                <c:pt idx="8">
                  <c:v>135508</c:v>
                </c:pt>
                <c:pt idx="9">
                  <c:v>135033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DB-4882-A714-44599D9450B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6104"/>
        <c:axId val="134872576"/>
      </c:barChart>
      <c:catAx>
        <c:axId val="134876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4872576"/>
        <c:crosses val="autoZero"/>
        <c:auto val="1"/>
        <c:lblAlgn val="ctr"/>
        <c:lblOffset val="100"/>
        <c:noMultiLvlLbl val="0"/>
      </c:catAx>
      <c:valAx>
        <c:axId val="134872576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13487610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5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3.33'!$A$6:$A$15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3.33'!$B$6:$B$15</c:f>
              <c:numCache>
                <c:formatCode>0.0%</c:formatCode>
                <c:ptCount val="10"/>
                <c:pt idx="0">
                  <c:v>1.2115289742324769E-2</c:v>
                </c:pt>
                <c:pt idx="1">
                  <c:v>-5.2089875422990033E-2</c:v>
                </c:pt>
                <c:pt idx="2">
                  <c:v>0.16166290890391993</c:v>
                </c:pt>
                <c:pt idx="3">
                  <c:v>0.15313436393353311</c:v>
                </c:pt>
                <c:pt idx="4">
                  <c:v>5.2066646488657255E-2</c:v>
                </c:pt>
                <c:pt idx="5">
                  <c:v>1.6356287803303535E-2</c:v>
                </c:pt>
                <c:pt idx="6">
                  <c:v>3.074320825710242E-2</c:v>
                </c:pt>
                <c:pt idx="7">
                  <c:v>-1.5365242669024367E-2</c:v>
                </c:pt>
                <c:pt idx="8">
                  <c:v>-7.8201953688335005E-2</c:v>
                </c:pt>
                <c:pt idx="9">
                  <c:v>-3.5053280987100391E-3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23C5-4339-9829-0B6E89366E0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4536"/>
        <c:axId val="134874928"/>
      </c:barChart>
      <c:catAx>
        <c:axId val="134874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4874928"/>
        <c:crosses val="autoZero"/>
        <c:auto val="1"/>
        <c:lblAlgn val="ctr"/>
        <c:lblOffset val="100"/>
        <c:noMultiLvlLbl val="0"/>
      </c:catAx>
      <c:valAx>
        <c:axId val="1348749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87453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3.34'!$B$6:$B$17</c:f>
              <c:numCache>
                <c:formatCode>0.0%</c:formatCode>
                <c:ptCount val="12"/>
                <c:pt idx="0">
                  <c:v>-9.3989918573090345E-2</c:v>
                </c:pt>
                <c:pt idx="1">
                  <c:v>-8.9396551724137935E-2</c:v>
                </c:pt>
                <c:pt idx="2">
                  <c:v>-3.3531260915123998E-2</c:v>
                </c:pt>
                <c:pt idx="3">
                  <c:v>-2.8788299546422289E-2</c:v>
                </c:pt>
                <c:pt idx="4">
                  <c:v>-5.2740156067808769E-2</c:v>
                </c:pt>
                <c:pt idx="5">
                  <c:v>-2.370023419203747E-2</c:v>
                </c:pt>
                <c:pt idx="6">
                  <c:v>2.6929226626272826E-2</c:v>
                </c:pt>
                <c:pt idx="7">
                  <c:v>-1.1250540891389008E-3</c:v>
                </c:pt>
                <c:pt idx="8">
                  <c:v>8.958771368498035E-3</c:v>
                </c:pt>
                <c:pt idx="9">
                  <c:v>6.2189968767223956E-2</c:v>
                </c:pt>
                <c:pt idx="10">
                  <c:v>8.5510009532888467E-2</c:v>
                </c:pt>
                <c:pt idx="11">
                  <c:v>0.11904123065915392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EDC2-417A-A5F3-82972FD461D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4870616"/>
        <c:axId val="134869440"/>
      </c:barChart>
      <c:catAx>
        <c:axId val="134870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4869440"/>
        <c:crosses val="autoZero"/>
        <c:auto val="1"/>
        <c:lblAlgn val="ctr"/>
        <c:lblOffset val="100"/>
        <c:noMultiLvlLbl val="0"/>
      </c:catAx>
      <c:valAx>
        <c:axId val="13486944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487061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3.35'!$B$5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95B3D7"/>
            </a:solidFill>
          </c:spPr>
          <c:invertIfNegative val="1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3.35'!$B$6:$B$15</c:f>
              <c:numCache>
                <c:formatCode>_(* #,##0_);_(* \(#,##0\);_(* "-"??_);_(@_)</c:formatCode>
                <c:ptCount val="10"/>
                <c:pt idx="0">
                  <c:v>40823</c:v>
                </c:pt>
                <c:pt idx="1">
                  <c:v>37861</c:v>
                </c:pt>
                <c:pt idx="2">
                  <c:v>39398</c:v>
                </c:pt>
                <c:pt idx="3">
                  <c:v>41749</c:v>
                </c:pt>
                <c:pt idx="4">
                  <c:v>40971</c:v>
                </c:pt>
                <c:pt idx="5">
                  <c:v>42045</c:v>
                </c:pt>
                <c:pt idx="6">
                  <c:v>42347</c:v>
                </c:pt>
                <c:pt idx="7">
                  <c:v>48241</c:v>
                </c:pt>
                <c:pt idx="8">
                  <c:v>48066</c:v>
                </c:pt>
                <c:pt idx="9">
                  <c:v>51110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7394-4EEF-A303-5F44EE4E41C3}"/>
            </c:ext>
          </c:extLst>
        </c:ser>
        <c:ser>
          <c:idx val="1"/>
          <c:order val="1"/>
          <c:tx>
            <c:strRef>
              <c:f>'Fig 3.35'!$C$5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3.35'!$C$6:$C$15</c:f>
              <c:numCache>
                <c:formatCode>_(* #,##0_);_(* \(#,##0\);_(* "-"??_);_(@_)</c:formatCode>
                <c:ptCount val="10"/>
                <c:pt idx="0">
                  <c:v>65858</c:v>
                </c:pt>
                <c:pt idx="1">
                  <c:v>63263</c:v>
                </c:pt>
                <c:pt idx="2">
                  <c:v>78074</c:v>
                </c:pt>
                <c:pt idx="3">
                  <c:v>93712</c:v>
                </c:pt>
                <c:pt idx="4">
                  <c:v>101543</c:v>
                </c:pt>
                <c:pt idx="5">
                  <c:v>102800</c:v>
                </c:pt>
                <c:pt idx="6">
                  <c:v>106951</c:v>
                </c:pt>
                <c:pt idx="7">
                  <c:v>98763</c:v>
                </c:pt>
                <c:pt idx="8">
                  <c:v>87442</c:v>
                </c:pt>
                <c:pt idx="9">
                  <c:v>83923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94-4EEF-A303-5F44EE4E41C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4871008"/>
        <c:axId val="134871400"/>
      </c:barChart>
      <c:catAx>
        <c:axId val="134871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4871400"/>
        <c:crosses val="autoZero"/>
        <c:auto val="1"/>
        <c:lblAlgn val="ctr"/>
        <c:lblOffset val="100"/>
        <c:noMultiLvlLbl val="0"/>
      </c:catAx>
      <c:valAx>
        <c:axId val="13487140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Voos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134871008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3.36'!$B$5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3.36'!$A$6:$A$15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3.36'!$B$6:$B$15</c:f>
              <c:numCache>
                <c:formatCode>0.0%</c:formatCode>
                <c:ptCount val="10"/>
                <c:pt idx="0">
                  <c:v>0.38266420449752064</c:v>
                </c:pt>
                <c:pt idx="1">
                  <c:v>0.37440172461532378</c:v>
                </c:pt>
                <c:pt idx="2">
                  <c:v>0.33538204848815034</c:v>
                </c:pt>
                <c:pt idx="3">
                  <c:v>0.30819940794767497</c:v>
                </c:pt>
                <c:pt idx="4">
                  <c:v>0.28748754508329005</c:v>
                </c:pt>
                <c:pt idx="5">
                  <c:v>0.29027581207497671</c:v>
                </c:pt>
                <c:pt idx="6">
                  <c:v>0.28364077214698119</c:v>
                </c:pt>
                <c:pt idx="7">
                  <c:v>0.32816113847242251</c:v>
                </c:pt>
                <c:pt idx="8">
                  <c:v>0.35470968503704581</c:v>
                </c:pt>
                <c:pt idx="9">
                  <c:v>0.3785000703531729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8B-4AC4-B24D-9E4AB09D0340}"/>
            </c:ext>
          </c:extLst>
        </c:ser>
        <c:ser>
          <c:idx val="1"/>
          <c:order val="1"/>
          <c:tx>
            <c:strRef>
              <c:f>'Fig 3.36'!$C$5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3.36'!$A$6:$A$15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3.36'!$C$6:$C$15</c:f>
              <c:numCache>
                <c:formatCode>0.0%</c:formatCode>
                <c:ptCount val="10"/>
                <c:pt idx="0">
                  <c:v>0.6173357955024793</c:v>
                </c:pt>
                <c:pt idx="1">
                  <c:v>0.62559827538467627</c:v>
                </c:pt>
                <c:pt idx="2">
                  <c:v>0.66461795151184966</c:v>
                </c:pt>
                <c:pt idx="3">
                  <c:v>0.69180059205232503</c:v>
                </c:pt>
                <c:pt idx="4">
                  <c:v>0.71251245491670989</c:v>
                </c:pt>
                <c:pt idx="5">
                  <c:v>0.70972418792502334</c:v>
                </c:pt>
                <c:pt idx="6">
                  <c:v>0.71635922785301875</c:v>
                </c:pt>
                <c:pt idx="7">
                  <c:v>0.67183886152757744</c:v>
                </c:pt>
                <c:pt idx="8">
                  <c:v>0.64529031496295419</c:v>
                </c:pt>
                <c:pt idx="9">
                  <c:v>0.6214999296468271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8B-4AC4-B24D-9E4AB09D034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45"/>
        <c:overlap val="100"/>
        <c:axId val="135335080"/>
        <c:axId val="135332336"/>
      </c:barChart>
      <c:catAx>
        <c:axId val="1353350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332336"/>
        <c:crosses val="autoZero"/>
        <c:auto val="1"/>
        <c:lblAlgn val="ctr"/>
        <c:lblOffset val="100"/>
        <c:noMultiLvlLbl val="0"/>
      </c:catAx>
      <c:valAx>
        <c:axId val="13533233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13533508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9AB9-463D-8798-197222AD6FFF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3.37'!$A$6:$A$7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3.37'!$B$6:$B$7</c:f>
              <c:numCache>
                <c:formatCode>0.0%</c:formatCode>
                <c:ptCount val="2"/>
                <c:pt idx="0">
                  <c:v>0.25199029958601771</c:v>
                </c:pt>
                <c:pt idx="1">
                  <c:v>0.27430228673813351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B9-463D-8798-197222AD6F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5472"/>
        <c:axId val="135339000"/>
      </c:barChart>
      <c:catAx>
        <c:axId val="135335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339000"/>
        <c:crosses val="autoZero"/>
        <c:auto val="1"/>
        <c:lblAlgn val="ctr"/>
        <c:lblOffset val="100"/>
        <c:noMultiLvlLbl val="0"/>
      </c:catAx>
      <c:valAx>
        <c:axId val="13533900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335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3637-4D92-8727-FE8537527413}"/>
              </c:ext>
            </c:extLst>
          </c:dPt>
          <c:dPt>
            <c:idx val="1"/>
            <c:invertIfNegative val="1"/>
            <c:bubble3D val="0"/>
            <c:spPr>
              <a:solidFill>
                <a:srgbClr val="1F497D"/>
              </a:solidFill>
            </c:spPr>
            <c:extLst>
              <c:ext xmlns:c16="http://schemas.microsoft.com/office/drawing/2014/chart" uri="{C3380CC4-5D6E-409C-BE32-E72D297353CC}">
                <c16:uniqueId val="{00000002-3637-4D92-8727-FE8537527413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3.38'!$A$6:$A$7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3.38'!$B$6:$B$7</c:f>
              <c:numCache>
                <c:formatCode>0.0%</c:formatCode>
                <c:ptCount val="2"/>
                <c:pt idx="0">
                  <c:v>6.3329588482503141E-2</c:v>
                </c:pt>
                <c:pt idx="1">
                  <c:v>-4.0243818759863714E-2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3-3637-4D92-8727-FE853752741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5864"/>
        <c:axId val="135332728"/>
      </c:barChart>
      <c:catAx>
        <c:axId val="1353358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5332728"/>
        <c:crosses val="autoZero"/>
        <c:auto val="1"/>
        <c:lblAlgn val="ctr"/>
        <c:lblOffset val="100"/>
        <c:noMultiLvlLbl val="0"/>
      </c:catAx>
      <c:valAx>
        <c:axId val="1353327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335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92705160984849322"/>
          <c:h val="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1774-48A1-8C5D-BC302F113596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1774-48A1-8C5D-BC302F113596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1774-48A1-8C5D-BC302F113596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1774-48A1-8C5D-BC302F113596}"/>
              </c:ext>
            </c:extLst>
          </c:dPt>
          <c:dPt>
            <c:idx val="4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1774-48A1-8C5D-BC302F113596}"/>
              </c:ext>
            </c:extLst>
          </c:dPt>
          <c:dPt>
            <c:idx val="5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0B-1774-48A1-8C5D-BC302F113596}"/>
              </c:ext>
            </c:extLst>
          </c:dPt>
          <c:dPt>
            <c:idx val="7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1774-48A1-8C5D-BC302F113596}"/>
              </c:ext>
            </c:extLst>
          </c:dPt>
          <c:dPt>
            <c:idx val="8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1774-48A1-8C5D-BC302F113596}"/>
              </c:ext>
            </c:extLst>
          </c:dPt>
          <c:dPt>
            <c:idx val="9"/>
            <c:bubble3D val="0"/>
            <c:spPr>
              <a:solidFill>
                <a:schemeClr val="bg2">
                  <a:lumMod val="2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1774-48A1-8C5D-BC302F113596}"/>
              </c:ext>
            </c:extLst>
          </c:dPt>
          <c:dPt>
            <c:idx val="10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1774-48A1-8C5D-BC302F113596}"/>
              </c:ext>
            </c:extLst>
          </c:dPt>
          <c:dLbls>
            <c:dLbl>
              <c:idx val="2"/>
              <c:layout>
                <c:manualLayout>
                  <c:x val="-7.7139625863896413E-3"/>
                  <c:y val="-0.11251113945407068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774-48A1-8C5D-BC302F113596}"/>
                </c:ext>
              </c:extLst>
            </c:dLbl>
            <c:dLbl>
              <c:idx val="3"/>
              <c:layout>
                <c:manualLayout>
                  <c:x val="-3.5349808496549937E-2"/>
                  <c:y val="-0.11966857036200709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774-48A1-8C5D-BC302F113596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3.39'!$A$6:$A$16</c:f>
              <c:strCache>
                <c:ptCount val="11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Avianca </c:v>
                </c:pt>
                <c:pt idx="4">
                  <c:v> Demais Brasileiras </c:v>
                </c:pt>
                <c:pt idx="5">
                  <c:v> Copa </c:v>
                </c:pt>
                <c:pt idx="6">
                  <c:v> American Airlines </c:v>
                </c:pt>
                <c:pt idx="7">
                  <c:v> TAP </c:v>
                </c:pt>
                <c:pt idx="8">
                  <c:v> Aerolineas Argentinas </c:v>
                </c:pt>
                <c:pt idx="9">
                  <c:v> United Air Lines </c:v>
                </c:pt>
                <c:pt idx="10">
                  <c:v> Demais Estrangeiras </c:v>
                </c:pt>
              </c:strCache>
            </c:strRef>
          </c:cat>
          <c:val>
            <c:numRef>
              <c:f>'Fig 3.39'!$B$6:$B$16</c:f>
              <c:numCache>
                <c:formatCode>_(* #,##0_);_(* \(#,##0\);_(* "-"??_);_(@_)</c:formatCode>
                <c:ptCount val="11"/>
                <c:pt idx="0">
                  <c:v>27591</c:v>
                </c:pt>
                <c:pt idx="1">
                  <c:v>14165</c:v>
                </c:pt>
                <c:pt idx="2">
                  <c:v>4876</c:v>
                </c:pt>
                <c:pt idx="3">
                  <c:v>1785</c:v>
                </c:pt>
                <c:pt idx="4">
                  <c:v>2693</c:v>
                </c:pt>
                <c:pt idx="5">
                  <c:v>8394</c:v>
                </c:pt>
                <c:pt idx="6">
                  <c:v>7536</c:v>
                </c:pt>
                <c:pt idx="7">
                  <c:v>6891</c:v>
                </c:pt>
                <c:pt idx="8">
                  <c:v>6550</c:v>
                </c:pt>
                <c:pt idx="9">
                  <c:v>3588</c:v>
                </c:pt>
                <c:pt idx="10">
                  <c:v>50964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1774-48A1-8C5D-BC302F113596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6928920769738918"/>
          <c:y val="3.7928857544910079E-2"/>
          <c:w val="0.2126692968631001"/>
          <c:h val="0.91019815876489762"/>
        </c:manualLayout>
      </c:layout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8D17-4EB6-810A-BB45D2DBF5E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8D17-4EB6-810A-BB45D2DBF5E4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8D17-4EB6-810A-BB45D2DBF5E4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6-8D17-4EB6-810A-BB45D2DBF5E4}"/>
              </c:ext>
            </c:extLst>
          </c:dPt>
          <c:dPt>
            <c:idx val="4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8D17-4EB6-810A-BB45D2DBF5E4}"/>
              </c:ext>
            </c:extLst>
          </c:dPt>
          <c:dPt>
            <c:idx val="5"/>
            <c:invertIfNegative val="0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0A-8D17-4EB6-810A-BB45D2DBF5E4}"/>
              </c:ext>
            </c:extLst>
          </c:dPt>
          <c:dPt>
            <c:idx val="6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C-8D17-4EB6-810A-BB45D2DBF5E4}"/>
              </c:ext>
            </c:extLst>
          </c:dPt>
          <c:dPt>
            <c:idx val="7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8D17-4EB6-810A-BB45D2DBF5E4}"/>
              </c:ext>
            </c:extLst>
          </c:dPt>
          <c:dPt>
            <c:idx val="8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8D17-4EB6-810A-BB45D2DBF5E4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2-8D17-4EB6-810A-BB45D2DBF5E4}"/>
              </c:ext>
            </c:extLst>
          </c:dPt>
          <c:dPt>
            <c:idx val="1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4-8D17-4EB6-810A-BB45D2DBF5E4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3.40'!$A$6:$A$16</c:f>
              <c:strCache>
                <c:ptCount val="11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Avianca </c:v>
                </c:pt>
                <c:pt idx="4">
                  <c:v> Demais Brasileiras </c:v>
                </c:pt>
                <c:pt idx="5">
                  <c:v> Copa </c:v>
                </c:pt>
                <c:pt idx="6">
                  <c:v> American Airlines </c:v>
                </c:pt>
                <c:pt idx="7">
                  <c:v> TAP </c:v>
                </c:pt>
                <c:pt idx="8">
                  <c:v> Aerolineas Argentinas </c:v>
                </c:pt>
                <c:pt idx="9">
                  <c:v> United Air Lines </c:v>
                </c:pt>
                <c:pt idx="10">
                  <c:v> Demais Estrangeiras </c:v>
                </c:pt>
              </c:strCache>
            </c:strRef>
          </c:cat>
          <c:val>
            <c:numRef>
              <c:f>'Fig 3.40'!$B$6:$B$16</c:f>
              <c:numCache>
                <c:formatCode>0.0%</c:formatCode>
                <c:ptCount val="11"/>
                <c:pt idx="0">
                  <c:v>-9.9397158030716248E-3</c:v>
                </c:pt>
                <c:pt idx="1">
                  <c:v>-2.9129540781357099E-2</c:v>
                </c:pt>
                <c:pt idx="2">
                  <c:v>0.7847730600292826</c:v>
                </c:pt>
                <c:pt idx="3">
                  <c:v>2.1481481481481484</c:v>
                </c:pt>
                <c:pt idx="4">
                  <c:v>0.1663057600692941</c:v>
                </c:pt>
                <c:pt idx="5">
                  <c:v>0.19131422083451599</c:v>
                </c:pt>
                <c:pt idx="6">
                  <c:v>-3.7055967288525449E-2</c:v>
                </c:pt>
                <c:pt idx="7">
                  <c:v>5.1739926739926778E-2</c:v>
                </c:pt>
                <c:pt idx="8">
                  <c:v>-3.8602671363569652E-2</c:v>
                </c:pt>
                <c:pt idx="9">
                  <c:v>2.4850042844901443E-2</c:v>
                </c:pt>
                <c:pt idx="10">
                  <c:v>-8.509263248599741E-2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8D17-4EB6-810A-BB45D2DBF5E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4688"/>
        <c:axId val="135337040"/>
      </c:barChart>
      <c:catAx>
        <c:axId val="135334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800"/>
            </a:pPr>
            <a:endParaRPr lang="pt-BR"/>
          </a:p>
        </c:txPr>
        <c:crossAx val="135337040"/>
        <c:crosses val="autoZero"/>
        <c:auto val="1"/>
        <c:lblAlgn val="ctr"/>
        <c:lblOffset val="100"/>
        <c:noMultiLvlLbl val="0"/>
      </c:catAx>
      <c:valAx>
        <c:axId val="135337040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135334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3.41'!$C$13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3.41'!$A$6:$A$11</c:f>
              <c:strCache>
                <c:ptCount val="6"/>
                <c:pt idx="0">
                  <c:v> América Do Sul </c:v>
                </c:pt>
                <c:pt idx="1">
                  <c:v> América Do Norte </c:v>
                </c:pt>
                <c:pt idx="2">
                  <c:v> Europa </c:v>
                </c:pt>
                <c:pt idx="3">
                  <c:v> América Central </c:v>
                </c:pt>
                <c:pt idx="4">
                  <c:v> África </c:v>
                </c:pt>
                <c:pt idx="5">
                  <c:v> Ásia </c:v>
                </c:pt>
              </c:strCache>
            </c:strRef>
          </c:cat>
          <c:val>
            <c:numRef>
              <c:f>'Fig 3.41'!$C$6:$C$11</c:f>
              <c:numCache>
                <c:formatCode>_(* #,##0_);_(* \(#,##0\);_(* "-"??_);_(@_)</c:formatCode>
                <c:ptCount val="6"/>
                <c:pt idx="0">
                  <c:v>60450</c:v>
                </c:pt>
                <c:pt idx="1">
                  <c:v>25656</c:v>
                </c:pt>
                <c:pt idx="2">
                  <c:v>23781</c:v>
                </c:pt>
                <c:pt idx="3">
                  <c:v>9130</c:v>
                </c:pt>
                <c:pt idx="4">
                  <c:v>3168</c:v>
                </c:pt>
                <c:pt idx="5">
                  <c:v>2960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78-42D3-9F72-5622A1C56EAA}"/>
            </c:ext>
          </c:extLst>
        </c:ser>
        <c:ser>
          <c:idx val="0"/>
          <c:order val="1"/>
          <c:tx>
            <c:strRef>
              <c:f>'Fig 3.41'!$B$13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3.41'!$A$6:$A$11</c:f>
              <c:strCache>
                <c:ptCount val="6"/>
                <c:pt idx="0">
                  <c:v> América Do Sul </c:v>
                </c:pt>
                <c:pt idx="1">
                  <c:v> América Do Norte </c:v>
                </c:pt>
                <c:pt idx="2">
                  <c:v> Europa </c:v>
                </c:pt>
                <c:pt idx="3">
                  <c:v> América Central </c:v>
                </c:pt>
                <c:pt idx="4">
                  <c:v> África </c:v>
                </c:pt>
                <c:pt idx="5">
                  <c:v> Ásia </c:v>
                </c:pt>
              </c:strCache>
            </c:strRef>
          </c:cat>
          <c:val>
            <c:numRef>
              <c:f>'Fig 3.41'!$B$6:$B$11</c:f>
              <c:numCache>
                <c:formatCode>_(* #,##0_);_(* \(#,##0\);_(* "-"??_);_(@_)</c:formatCode>
                <c:ptCount val="6"/>
                <c:pt idx="0">
                  <c:v>58924</c:v>
                </c:pt>
                <c:pt idx="1">
                  <c:v>26406</c:v>
                </c:pt>
                <c:pt idx="2">
                  <c:v>24834</c:v>
                </c:pt>
                <c:pt idx="3">
                  <c:v>8738</c:v>
                </c:pt>
                <c:pt idx="4">
                  <c:v>2824</c:v>
                </c:pt>
                <c:pt idx="5">
                  <c:v>3629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78-42D3-9F72-5622A1C56EA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5333120"/>
        <c:axId val="135338608"/>
      </c:barChart>
      <c:catAx>
        <c:axId val="13533312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5338608"/>
        <c:crosses val="autoZero"/>
        <c:auto val="1"/>
        <c:lblAlgn val="ctr"/>
        <c:lblOffset val="100"/>
        <c:noMultiLvlLbl val="0"/>
      </c:catAx>
      <c:valAx>
        <c:axId val="135338608"/>
        <c:scaling>
          <c:orientation val="minMax"/>
        </c:scaling>
        <c:delete val="0"/>
        <c:axPos val="t"/>
        <c:numFmt formatCode="#,##0;[Red]#,##0" sourceLinked="0"/>
        <c:majorTickMark val="out"/>
        <c:minorTickMark val="none"/>
        <c:tickLblPos val="nextTo"/>
        <c:crossAx val="135333120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3.42'!$C$27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3.42'!$A$6:$A$25</c:f>
              <c:strCache>
                <c:ptCount val="20"/>
                <c:pt idx="0">
                  <c:v> Argentina </c:v>
                </c:pt>
                <c:pt idx="1">
                  <c:v> Estados Unidos </c:v>
                </c:pt>
                <c:pt idx="2">
                  <c:v> Chile </c:v>
                </c:pt>
                <c:pt idx="3">
                  <c:v> Panamá </c:v>
                </c:pt>
                <c:pt idx="4">
                  <c:v> Portugal </c:v>
                </c:pt>
                <c:pt idx="5">
                  <c:v> Uruguai </c:v>
                </c:pt>
                <c:pt idx="6">
                  <c:v> Peru </c:v>
                </c:pt>
                <c:pt idx="7">
                  <c:v> Colômbia </c:v>
                </c:pt>
                <c:pt idx="8">
                  <c:v> Espanha </c:v>
                </c:pt>
                <c:pt idx="9">
                  <c:v> Paraguai </c:v>
                </c:pt>
                <c:pt idx="10">
                  <c:v> França </c:v>
                </c:pt>
                <c:pt idx="11">
                  <c:v> Alemanha </c:v>
                </c:pt>
                <c:pt idx="12">
                  <c:v> Itália </c:v>
                </c:pt>
                <c:pt idx="13">
                  <c:v> Reino Unido </c:v>
                </c:pt>
                <c:pt idx="14">
                  <c:v> Holanda </c:v>
                </c:pt>
                <c:pt idx="15">
                  <c:v> Emirados Árabes Unidos </c:v>
                </c:pt>
                <c:pt idx="16">
                  <c:v> México </c:v>
                </c:pt>
                <c:pt idx="17">
                  <c:v> Bolívia </c:v>
                </c:pt>
                <c:pt idx="18">
                  <c:v> África Do Sul </c:v>
                </c:pt>
                <c:pt idx="19">
                  <c:v> Suíça </c:v>
                </c:pt>
              </c:strCache>
            </c:strRef>
          </c:cat>
          <c:val>
            <c:numRef>
              <c:f>'Fig 3.42'!$C$6:$C$25</c:f>
              <c:numCache>
                <c:formatCode>_(* #,##0_);_(* \(#,##0\);_(* "-"??_);_(@_)</c:formatCode>
                <c:ptCount val="20"/>
                <c:pt idx="0">
                  <c:v>28268</c:v>
                </c:pt>
                <c:pt idx="1">
                  <c:v>23437</c:v>
                </c:pt>
                <c:pt idx="2">
                  <c:v>11613</c:v>
                </c:pt>
                <c:pt idx="3">
                  <c:v>8405</c:v>
                </c:pt>
                <c:pt idx="4">
                  <c:v>7526</c:v>
                </c:pt>
                <c:pt idx="5">
                  <c:v>5522</c:v>
                </c:pt>
                <c:pt idx="6">
                  <c:v>4762</c:v>
                </c:pt>
                <c:pt idx="7">
                  <c:v>4435</c:v>
                </c:pt>
                <c:pt idx="8">
                  <c:v>3808</c:v>
                </c:pt>
                <c:pt idx="9">
                  <c:v>2773</c:v>
                </c:pt>
                <c:pt idx="10">
                  <c:v>2729</c:v>
                </c:pt>
                <c:pt idx="11">
                  <c:v>2518</c:v>
                </c:pt>
                <c:pt idx="12">
                  <c:v>2095</c:v>
                </c:pt>
                <c:pt idx="13">
                  <c:v>2019</c:v>
                </c:pt>
                <c:pt idx="14">
                  <c:v>1644</c:v>
                </c:pt>
                <c:pt idx="15">
                  <c:v>1620</c:v>
                </c:pt>
                <c:pt idx="16">
                  <c:v>1492</c:v>
                </c:pt>
                <c:pt idx="17">
                  <c:v>1459</c:v>
                </c:pt>
                <c:pt idx="18">
                  <c:v>1159</c:v>
                </c:pt>
                <c:pt idx="19">
                  <c:v>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AD-48F4-BF29-733FFDAA4C31}"/>
            </c:ext>
          </c:extLst>
        </c:ser>
        <c:ser>
          <c:idx val="0"/>
          <c:order val="1"/>
          <c:tx>
            <c:strRef>
              <c:f>'Fig 3.42'!$B$27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  <a:ln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3.42'!$A$6:$A$25</c:f>
              <c:strCache>
                <c:ptCount val="20"/>
                <c:pt idx="0">
                  <c:v> Argentina </c:v>
                </c:pt>
                <c:pt idx="1">
                  <c:v> Estados Unidos </c:v>
                </c:pt>
                <c:pt idx="2">
                  <c:v> Chile </c:v>
                </c:pt>
                <c:pt idx="3">
                  <c:v> Panamá </c:v>
                </c:pt>
                <c:pt idx="4">
                  <c:v> Portugal </c:v>
                </c:pt>
                <c:pt idx="5">
                  <c:v> Uruguai </c:v>
                </c:pt>
                <c:pt idx="6">
                  <c:v> Peru </c:v>
                </c:pt>
                <c:pt idx="7">
                  <c:v> Colômbia </c:v>
                </c:pt>
                <c:pt idx="8">
                  <c:v> Espanha </c:v>
                </c:pt>
                <c:pt idx="9">
                  <c:v> Paraguai </c:v>
                </c:pt>
                <c:pt idx="10">
                  <c:v> França </c:v>
                </c:pt>
                <c:pt idx="11">
                  <c:v> Alemanha </c:v>
                </c:pt>
                <c:pt idx="12">
                  <c:v> Itália </c:v>
                </c:pt>
                <c:pt idx="13">
                  <c:v> Reino Unido </c:v>
                </c:pt>
                <c:pt idx="14">
                  <c:v> Holanda </c:v>
                </c:pt>
                <c:pt idx="15">
                  <c:v> Emirados Árabes Unidos </c:v>
                </c:pt>
                <c:pt idx="16">
                  <c:v> México </c:v>
                </c:pt>
                <c:pt idx="17">
                  <c:v> Bolívia </c:v>
                </c:pt>
                <c:pt idx="18">
                  <c:v> África Do Sul </c:v>
                </c:pt>
                <c:pt idx="19">
                  <c:v> Suíça </c:v>
                </c:pt>
              </c:strCache>
            </c:strRef>
          </c:cat>
          <c:val>
            <c:numRef>
              <c:f>'Fig 3.42'!$B$6:$B$25</c:f>
              <c:numCache>
                <c:formatCode>_(* #,##0_);_(* \(#,##0\);_(* "-"??_);_(@_)</c:formatCode>
                <c:ptCount val="20"/>
                <c:pt idx="0">
                  <c:v>27610</c:v>
                </c:pt>
                <c:pt idx="1">
                  <c:v>23865</c:v>
                </c:pt>
                <c:pt idx="2">
                  <c:v>10828</c:v>
                </c:pt>
                <c:pt idx="3">
                  <c:v>7052</c:v>
                </c:pt>
                <c:pt idx="4">
                  <c:v>6809</c:v>
                </c:pt>
                <c:pt idx="5">
                  <c:v>5316</c:v>
                </c:pt>
                <c:pt idx="6">
                  <c:v>4777</c:v>
                </c:pt>
                <c:pt idx="7">
                  <c:v>4112</c:v>
                </c:pt>
                <c:pt idx="8">
                  <c:v>4188</c:v>
                </c:pt>
                <c:pt idx="9">
                  <c:v>2723</c:v>
                </c:pt>
                <c:pt idx="10">
                  <c:v>3354</c:v>
                </c:pt>
                <c:pt idx="11">
                  <c:v>3184</c:v>
                </c:pt>
                <c:pt idx="12">
                  <c:v>2293</c:v>
                </c:pt>
                <c:pt idx="13">
                  <c:v>2115</c:v>
                </c:pt>
                <c:pt idx="14">
                  <c:v>1580</c:v>
                </c:pt>
                <c:pt idx="15">
                  <c:v>2185</c:v>
                </c:pt>
                <c:pt idx="16">
                  <c:v>1571</c:v>
                </c:pt>
                <c:pt idx="17">
                  <c:v>1613</c:v>
                </c:pt>
                <c:pt idx="18">
                  <c:v>958</c:v>
                </c:pt>
                <c:pt idx="19">
                  <c:v>951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AD-48F4-BF29-733FFDAA4C3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135337824"/>
        <c:axId val="135333904"/>
      </c:barChart>
      <c:catAx>
        <c:axId val="13533782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135333904"/>
        <c:crosses val="autoZero"/>
        <c:auto val="1"/>
        <c:lblAlgn val="ctr"/>
        <c:lblOffset val="100"/>
        <c:noMultiLvlLbl val="0"/>
      </c:catAx>
      <c:valAx>
        <c:axId val="135333904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13533782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7303593540734238E-2"/>
          <c:y val="5.0278240740740728E-2"/>
          <c:w val="0.9217742540125754"/>
          <c:h val="0.7729372685185367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3.43'!$A$6:$A$15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3.43'!$B$6:$B$15</c:f>
              <c:numCache>
                <c:formatCode>_(* #,##0_);_(* \(#,##0\);_(* "-"??_);_(@_)</c:formatCode>
                <c:ptCount val="10"/>
                <c:pt idx="0">
                  <c:v>100886240187</c:v>
                </c:pt>
                <c:pt idx="1">
                  <c:v>101808274860</c:v>
                </c:pt>
                <c:pt idx="2">
                  <c:v>115446076490</c:v>
                </c:pt>
                <c:pt idx="3">
                  <c:v>131664331587</c:v>
                </c:pt>
                <c:pt idx="4">
                  <c:v>144492129751</c:v>
                </c:pt>
                <c:pt idx="5">
                  <c:v>151002150714</c:v>
                </c:pt>
                <c:pt idx="6">
                  <c:v>163166793090</c:v>
                </c:pt>
                <c:pt idx="7">
                  <c:v>166848372765</c:v>
                </c:pt>
                <c:pt idx="8">
                  <c:v>155668250625</c:v>
                </c:pt>
                <c:pt idx="9">
                  <c:v>152559673262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63-4FB7-BCE2-D2253170BE7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339392"/>
        <c:axId val="135185840"/>
      </c:barChart>
      <c:catAx>
        <c:axId val="135339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5185840"/>
        <c:crosses val="autoZero"/>
        <c:auto val="1"/>
        <c:lblAlgn val="ctr"/>
        <c:lblOffset val="100"/>
        <c:noMultiLvlLbl val="0"/>
      </c:catAx>
      <c:valAx>
        <c:axId val="13518584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135339392"/>
        <c:crosses val="autoZero"/>
        <c:crossBetween val="between"/>
        <c:dispUnits>
          <c:builtInUnit val="billions"/>
          <c:dispUnitsLbl>
            <c:layout>
              <c:manualLayout>
                <c:xMode val="edge"/>
                <c:yMode val="edge"/>
                <c:x val="1.423731274845531E-2"/>
                <c:y val="5.0278417730900068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ASK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2.1703303424648344E-2"/>
          <c:y val="4.1666666666666664E-2"/>
          <c:w val="0.95516570000765544"/>
          <c:h val="0.8167749343832139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3.44'!$A$6:$A$15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3.44'!$B$6:$B$15</c:f>
              <c:numCache>
                <c:formatCode>0.00%</c:formatCode>
                <c:ptCount val="10"/>
                <c:pt idx="0">
                  <c:v>0.1360491885370099</c:v>
                </c:pt>
                <c:pt idx="1">
                  <c:v>9.1393501362618083E-3</c:v>
                </c:pt>
                <c:pt idx="2">
                  <c:v>0.13395572853732962</c:v>
                </c:pt>
                <c:pt idx="3">
                  <c:v>0.14048338055390591</c:v>
                </c:pt>
                <c:pt idx="4">
                  <c:v>9.7428043034751291E-2</c:v>
                </c:pt>
                <c:pt idx="5">
                  <c:v>4.5054502097924443E-2</c:v>
                </c:pt>
                <c:pt idx="6">
                  <c:v>8.055939811771283E-2</c:v>
                </c:pt>
                <c:pt idx="7">
                  <c:v>2.2563290025374855E-2</c:v>
                </c:pt>
                <c:pt idx="8">
                  <c:v>-6.7007678616960831E-2</c:v>
                </c:pt>
                <c:pt idx="9">
                  <c:v>-1.9969244534574149E-2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B31C-4B1E-9202-DAAD358D877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92504"/>
        <c:axId val="135186624"/>
      </c:barChart>
      <c:catAx>
        <c:axId val="135192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5186624"/>
        <c:crosses val="autoZero"/>
        <c:auto val="1"/>
        <c:lblAlgn val="ctr"/>
        <c:lblOffset val="100"/>
        <c:noMultiLvlLbl val="0"/>
      </c:catAx>
      <c:valAx>
        <c:axId val="1351866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9250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3.45'!$B$5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3.45'!$B$6:$B$15</c:f>
              <c:numCache>
                <c:formatCode>_(* #,##0_);_(* \(#,##0\);_(* "-"??_);_(@_)</c:formatCode>
                <c:ptCount val="10"/>
                <c:pt idx="0">
                  <c:v>27555931023</c:v>
                </c:pt>
                <c:pt idx="1">
                  <c:v>28227373767</c:v>
                </c:pt>
                <c:pt idx="2">
                  <c:v>31043441710</c:v>
                </c:pt>
                <c:pt idx="3">
                  <c:v>33436123751</c:v>
                </c:pt>
                <c:pt idx="4">
                  <c:v>33446763456</c:v>
                </c:pt>
                <c:pt idx="5">
                  <c:v>35922186329</c:v>
                </c:pt>
                <c:pt idx="6">
                  <c:v>35343100911</c:v>
                </c:pt>
                <c:pt idx="7">
                  <c:v>40747575342</c:v>
                </c:pt>
                <c:pt idx="8">
                  <c:v>39476133118</c:v>
                </c:pt>
                <c:pt idx="9">
                  <c:v>43671740888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12-4710-B5BF-89AAFB2E5C8C}"/>
            </c:ext>
          </c:extLst>
        </c:ser>
        <c:ser>
          <c:idx val="1"/>
          <c:order val="1"/>
          <c:tx>
            <c:strRef>
              <c:f>'Fig 3.45'!$C$5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3.45'!$C$6:$C$15</c:f>
              <c:numCache>
                <c:formatCode>_(* #,##0_);_(* \(#,##0\);_(* "-"??_);_(@_)</c:formatCode>
                <c:ptCount val="10"/>
                <c:pt idx="0">
                  <c:v>73330309164</c:v>
                </c:pt>
                <c:pt idx="1">
                  <c:v>73580901093</c:v>
                </c:pt>
                <c:pt idx="2">
                  <c:v>84402634780</c:v>
                </c:pt>
                <c:pt idx="3">
                  <c:v>98228207836</c:v>
                </c:pt>
                <c:pt idx="4">
                  <c:v>111045366295</c:v>
                </c:pt>
                <c:pt idx="5">
                  <c:v>115079964385</c:v>
                </c:pt>
                <c:pt idx="6">
                  <c:v>127823692179</c:v>
                </c:pt>
                <c:pt idx="7">
                  <c:v>126100797423</c:v>
                </c:pt>
                <c:pt idx="8">
                  <c:v>116192117507</c:v>
                </c:pt>
                <c:pt idx="9">
                  <c:v>108887932374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12-4710-B5BF-89AAFB2E5C8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135187408"/>
        <c:axId val="135192112"/>
      </c:barChart>
      <c:catAx>
        <c:axId val="1351874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192112"/>
        <c:crosses val="autoZero"/>
        <c:auto val="1"/>
        <c:lblAlgn val="ctr"/>
        <c:lblOffset val="100"/>
        <c:noMultiLvlLbl val="0"/>
      </c:catAx>
      <c:valAx>
        <c:axId val="13519211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135187408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ASK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319B-430C-ACCF-F6BF8F171BF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3.46'!$A$6:$A$7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3.46'!$B$6:$B$7</c:f>
              <c:numCache>
                <c:formatCode>0.0%</c:formatCode>
                <c:ptCount val="2"/>
                <c:pt idx="0">
                  <c:v>0.58483996971645347</c:v>
                </c:pt>
                <c:pt idx="1">
                  <c:v>0.48489667663171776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9B-430C-ACCF-F6BF8F171BF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88584"/>
        <c:axId val="135192896"/>
      </c:barChart>
      <c:catAx>
        <c:axId val="1351885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35192896"/>
        <c:crosses val="autoZero"/>
        <c:auto val="1"/>
        <c:lblAlgn val="ctr"/>
        <c:lblOffset val="100"/>
        <c:noMultiLvlLbl val="0"/>
      </c:catAx>
      <c:valAx>
        <c:axId val="13519289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88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9290-42F2-9C48-9AC289DC96F9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3.47'!$A$6:$A$7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3.47'!$B$6:$B$7</c:f>
              <c:numCache>
                <c:formatCode>0.0%</c:formatCode>
                <c:ptCount val="2"/>
                <c:pt idx="0">
                  <c:v>0.10628213653699836</c:v>
                </c:pt>
                <c:pt idx="1">
                  <c:v>-6.2863000431676919E-2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1-9290-42F2-9C48-9AC289DC96F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87800"/>
        <c:axId val="135186232"/>
      </c:barChart>
      <c:catAx>
        <c:axId val="1351878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35186232"/>
        <c:crosses val="autoZero"/>
        <c:auto val="1"/>
        <c:lblAlgn val="ctr"/>
        <c:lblOffset val="100"/>
        <c:noMultiLvlLbl val="0"/>
      </c:catAx>
      <c:valAx>
        <c:axId val="13518623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87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90700741792929362"/>
          <c:h val="0.97762653212162864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2350-48CA-98C1-322661D08EB8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2350-48CA-98C1-322661D08EB8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2350-48CA-98C1-322661D08EB8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2350-48CA-98C1-322661D08EB8}"/>
              </c:ext>
            </c:extLst>
          </c:dPt>
          <c:dPt>
            <c:idx val="4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2350-48CA-98C1-322661D08EB8}"/>
              </c:ext>
            </c:extLst>
          </c:dPt>
          <c:dPt>
            <c:idx val="5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2350-48CA-98C1-322661D08EB8}"/>
              </c:ext>
            </c:extLst>
          </c:dPt>
          <c:dPt>
            <c:idx val="6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D-2350-48CA-98C1-322661D08EB8}"/>
              </c:ext>
            </c:extLst>
          </c:dPt>
          <c:dPt>
            <c:idx val="7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2350-48CA-98C1-322661D08EB8}"/>
              </c:ext>
            </c:extLst>
          </c:dPt>
          <c:dPt>
            <c:idx val="8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2350-48CA-98C1-322661D08EB8}"/>
              </c:ext>
            </c:extLst>
          </c:dPt>
          <c:dPt>
            <c:idx val="9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2350-48CA-98C1-322661D08EB8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3.48'!$A$6:$A$15</c:f>
              <c:strCache>
                <c:ptCount val="10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Avianca </c:v>
                </c:pt>
                <c:pt idx="4">
                  <c:v> American Airlines </c:v>
                </c:pt>
                <c:pt idx="5">
                  <c:v> TAP </c:v>
                </c:pt>
                <c:pt idx="6">
                  <c:v> Emirates </c:v>
                </c:pt>
                <c:pt idx="7">
                  <c:v> Copa </c:v>
                </c:pt>
                <c:pt idx="8">
                  <c:v> United Air Lines </c:v>
                </c:pt>
                <c:pt idx="9">
                  <c:v> Demais Estrangeiras </c:v>
                </c:pt>
              </c:strCache>
            </c:strRef>
          </c:cat>
          <c:val>
            <c:numRef>
              <c:f>'Fig 3.48'!$B$6:$B$15</c:f>
              <c:numCache>
                <c:formatCode>_(* #,##0_);_(* \(#,##0\);_(* "-"??_);_(@_)</c:formatCode>
                <c:ptCount val="10"/>
                <c:pt idx="0">
                  <c:v>32316234522</c:v>
                </c:pt>
                <c:pt idx="1">
                  <c:v>5231457270</c:v>
                </c:pt>
                <c:pt idx="2">
                  <c:v>4884503194</c:v>
                </c:pt>
                <c:pt idx="3">
                  <c:v>1239545902</c:v>
                </c:pt>
                <c:pt idx="4">
                  <c:v>13557648533</c:v>
                </c:pt>
                <c:pt idx="5">
                  <c:v>13210495872</c:v>
                </c:pt>
                <c:pt idx="6">
                  <c:v>8907783723</c:v>
                </c:pt>
                <c:pt idx="7">
                  <c:v>6965461276</c:v>
                </c:pt>
                <c:pt idx="8">
                  <c:v>7060213599</c:v>
                </c:pt>
                <c:pt idx="9">
                  <c:v>59186329371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2350-48CA-98C1-322661D08EB8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C4EF-4183-9295-701673BFEA57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C4EF-4183-9295-701673BFEA57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C4EF-4183-9295-701673BFEA57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C4EF-4183-9295-701673BFEA57}"/>
              </c:ext>
            </c:extLst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8-C4EF-4183-9295-701673BFEA57}"/>
              </c:ext>
            </c:extLst>
          </c:dPt>
          <c:dPt>
            <c:idx val="5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A-C4EF-4183-9295-701673BFEA57}"/>
              </c:ext>
            </c:extLst>
          </c:dPt>
          <c:dPt>
            <c:idx val="6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C-C4EF-4183-9295-701673BFEA57}"/>
              </c:ext>
            </c:extLst>
          </c:dPt>
          <c:dPt>
            <c:idx val="7"/>
            <c:invertIfNegative val="0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C4EF-4183-9295-701673BFEA57}"/>
              </c:ext>
            </c:extLst>
          </c:dPt>
          <c:dPt>
            <c:idx val="8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C4EF-4183-9295-701673BFEA57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3.49'!$A$6:$A$15</c:f>
              <c:strCache>
                <c:ptCount val="10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American Airlines </c:v>
                </c:pt>
                <c:pt idx="4">
                  <c:v> TAP </c:v>
                </c:pt>
                <c:pt idx="5">
                  <c:v> Emirates </c:v>
                </c:pt>
                <c:pt idx="6">
                  <c:v> Copa </c:v>
                </c:pt>
                <c:pt idx="7">
                  <c:v> United Air Lines </c:v>
                </c:pt>
                <c:pt idx="8">
                  <c:v> Demais Estrangeiras </c:v>
                </c:pt>
                <c:pt idx="9">
                  <c:v>Mercado</c:v>
                </c:pt>
              </c:strCache>
            </c:strRef>
          </c:cat>
          <c:val>
            <c:numRef>
              <c:f>'Fig 3.49'!$B$6:$B$14</c:f>
              <c:numCache>
                <c:formatCode>0.0%</c:formatCode>
                <c:ptCount val="9"/>
                <c:pt idx="0">
                  <c:v>5.2590901700165338E-2</c:v>
                </c:pt>
                <c:pt idx="1">
                  <c:v>1.0778725927811372E-3</c:v>
                </c:pt>
                <c:pt idx="2">
                  <c:v>0.39820558611755263</c:v>
                </c:pt>
                <c:pt idx="3">
                  <c:v>-2.4830351769352554E-2</c:v>
                </c:pt>
                <c:pt idx="4">
                  <c:v>7.3308825891097218E-2</c:v>
                </c:pt>
                <c:pt idx="5">
                  <c:v>0.16253466787214954</c:v>
                </c:pt>
                <c:pt idx="6">
                  <c:v>0.23512444080114969</c:v>
                </c:pt>
                <c:pt idx="7">
                  <c:v>7.6499031413925778E-2</c:v>
                </c:pt>
                <c:pt idx="8">
                  <c:v>-0.15593643975628702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4EF-4183-9295-701673BFEA5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35189760"/>
        <c:axId val="135190152"/>
      </c:barChart>
      <c:catAx>
        <c:axId val="135189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135190152"/>
        <c:crosses val="autoZero"/>
        <c:auto val="1"/>
        <c:lblAlgn val="ctr"/>
        <c:lblOffset val="100"/>
        <c:noMultiLvlLbl val="0"/>
      </c:catAx>
      <c:valAx>
        <c:axId val="1351901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135189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6816996000688905E-2"/>
          <c:y val="5.0278240740740728E-2"/>
          <c:w val="0.92226082111674357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4.1'!$B$5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delete val="1"/>
          </c:dLbls>
          <c:cat>
            <c:numRef>
              <c:f>'Fig 4.1'!$A$6:$A$15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4.1'!$B$6:$B$15</c:f>
              <c:numCache>
                <c:formatCode>_(* #,##0_);_(* \(#,##0\);_(* "-"??_);_(@_)</c:formatCode>
                <c:ptCount val="10"/>
                <c:pt idx="0">
                  <c:v>50121267</c:v>
                </c:pt>
                <c:pt idx="1">
                  <c:v>57123672</c:v>
                </c:pt>
                <c:pt idx="2">
                  <c:v>70148029</c:v>
                </c:pt>
                <c:pt idx="3">
                  <c:v>82072795</c:v>
                </c:pt>
                <c:pt idx="4">
                  <c:v>88688896</c:v>
                </c:pt>
                <c:pt idx="5">
                  <c:v>90239882</c:v>
                </c:pt>
                <c:pt idx="6">
                  <c:v>95912851</c:v>
                </c:pt>
                <c:pt idx="7">
                  <c:v>96180793</c:v>
                </c:pt>
                <c:pt idx="8">
                  <c:v>88681499</c:v>
                </c:pt>
                <c:pt idx="9">
                  <c:v>90626813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F3-459B-B6AE-6828D9C1642C}"/>
            </c:ext>
          </c:extLst>
        </c:ser>
        <c:ser>
          <c:idx val="1"/>
          <c:order val="1"/>
          <c:tx>
            <c:strRef>
              <c:f>'Fig 4.1'!$C$5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1F497D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8.6780414320665814E-2"/>
                </c:manualLayout>
              </c:layout>
              <c:tx>
                <c:rich>
                  <a:bodyPr/>
                  <a:lstStyle/>
                  <a:p>
                    <a:fld id="{B585E714-8F1C-42C6-9C33-36DDD0256840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CFF3-459B-B6AE-6828D9C1642C}"/>
                </c:ext>
              </c:extLst>
            </c:dLbl>
            <c:dLbl>
              <c:idx val="1"/>
              <c:layout>
                <c:manualLayout>
                  <c:x val="-4.031851627860095E-3"/>
                  <c:y val="-7.8340153206764976E-2"/>
                </c:manualLayout>
              </c:layout>
              <c:tx>
                <c:rich>
                  <a:bodyPr/>
                  <a:lstStyle/>
                  <a:p>
                    <a:fld id="{6968A0A7-2E20-4C50-B167-10827E9EA19D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CFF3-459B-B6AE-6828D9C1642C}"/>
                </c:ext>
              </c:extLst>
            </c:dLbl>
            <c:dLbl>
              <c:idx val="2"/>
              <c:layout>
                <c:manualLayout>
                  <c:x val="-3.6958212977620786E-17"/>
                  <c:y val="-8.5972286028696887E-2"/>
                </c:manualLayout>
              </c:layout>
              <c:tx>
                <c:rich>
                  <a:bodyPr/>
                  <a:lstStyle/>
                  <a:p>
                    <a:fld id="{B076CA44-BCDA-4E01-91CB-ACAAB552B3B9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CFF3-459B-B6AE-6828D9C1642C}"/>
                </c:ext>
              </c:extLst>
            </c:dLbl>
            <c:dLbl>
              <c:idx val="3"/>
              <c:layout>
                <c:manualLayout>
                  <c:x val="-2.0159258139300475E-3"/>
                  <c:y val="-0.10546608403935945"/>
                </c:manualLayout>
              </c:layout>
              <c:tx>
                <c:rich>
                  <a:bodyPr/>
                  <a:lstStyle/>
                  <a:p>
                    <a:fld id="{CAD5037B-BC3A-4FEE-8095-0378161F89A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CFF3-459B-B6AE-6828D9C1642C}"/>
                </c:ext>
              </c:extLst>
            </c:dLbl>
            <c:dLbl>
              <c:idx val="4"/>
              <c:layout>
                <c:manualLayout>
                  <c:x val="0"/>
                  <c:y val="-0.10395196529877458"/>
                </c:manualLayout>
              </c:layout>
              <c:tx>
                <c:rich>
                  <a:bodyPr/>
                  <a:lstStyle/>
                  <a:p>
                    <a:fld id="{2FFA622A-AC07-4C5D-8EBE-6330C64BAF06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CFF3-459B-B6AE-6828D9C1642C}"/>
                </c:ext>
              </c:extLst>
            </c:dLbl>
            <c:dLbl>
              <c:idx val="5"/>
              <c:layout>
                <c:manualLayout>
                  <c:x val="0"/>
                  <c:y val="-0.10102501095097172"/>
                </c:manualLayout>
              </c:layout>
              <c:tx>
                <c:rich>
                  <a:bodyPr/>
                  <a:lstStyle/>
                  <a:p>
                    <a:fld id="{AAAAB9C9-8536-4355-8BC2-399D492EF5E3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CFF3-459B-B6AE-6828D9C1642C}"/>
                </c:ext>
              </c:extLst>
            </c:dLbl>
            <c:dLbl>
              <c:idx val="6"/>
              <c:layout>
                <c:manualLayout>
                  <c:x val="0"/>
                  <c:y val="-9.8703618628404155E-2"/>
                </c:manualLayout>
              </c:layout>
              <c:tx>
                <c:rich>
                  <a:bodyPr/>
                  <a:lstStyle/>
                  <a:p>
                    <a:fld id="{346700B7-A34B-4B22-A85A-2E6175812D59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CFF3-459B-B6AE-6828D9C1642C}"/>
                </c:ext>
              </c:extLst>
            </c:dLbl>
            <c:dLbl>
              <c:idx val="7"/>
              <c:layout>
                <c:manualLayout>
                  <c:x val="0"/>
                  <c:y val="-0.10531950127672307"/>
                </c:manualLayout>
              </c:layout>
              <c:tx>
                <c:rich>
                  <a:bodyPr/>
                  <a:lstStyle/>
                  <a:p>
                    <a:fld id="{46D800B4-6C5C-464B-82A1-E268BF105A11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CFF3-459B-B6AE-6828D9C1642C}"/>
                </c:ext>
              </c:extLst>
            </c:dLbl>
            <c:dLbl>
              <c:idx val="8"/>
              <c:layout>
                <c:manualLayout>
                  <c:x val="-2.0159258139301954E-3"/>
                  <c:y val="-0.1045917157234586"/>
                </c:manualLayout>
              </c:layout>
              <c:tx>
                <c:rich>
                  <a:bodyPr/>
                  <a:lstStyle/>
                  <a:p>
                    <a:fld id="{99DFEEB6-A5F2-48A6-BCB4-C4C0D27655CD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CFF3-459B-B6AE-6828D9C1642C}"/>
                </c:ext>
              </c:extLst>
            </c:dLbl>
            <c:dLbl>
              <c:idx val="9"/>
              <c:layout>
                <c:manualLayout>
                  <c:x val="0"/>
                  <c:y val="-9.554204638938453E-2"/>
                </c:manualLayout>
              </c:layout>
              <c:tx>
                <c:rich>
                  <a:bodyPr/>
                  <a:lstStyle/>
                  <a:p>
                    <a:fld id="{A78C8E5D-525F-49F5-8297-EF4964E99A8D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CFF3-459B-B6AE-6828D9C1642C}"/>
                </c:ext>
              </c:extLst>
            </c:dLbl>
            <c:spPr>
              <a:noFill/>
              <a:ln>
                <a:noFill/>
              </a:ln>
              <a:effectLst/>
            </c:spPr>
            <c:dLblPos val="inBase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4.1'!$A$6:$A$15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4.1'!$C$6:$C$15</c:f>
              <c:numCache>
                <c:formatCode>_(* #,##0_);_(* \(#,##0\);_(* "-"??_);_(@_)</c:formatCode>
                <c:ptCount val="10"/>
                <c:pt idx="0">
                  <c:v>13400560</c:v>
                </c:pt>
                <c:pt idx="1">
                  <c:v>12601853</c:v>
                </c:pt>
                <c:pt idx="2">
                  <c:v>15371053</c:v>
                </c:pt>
                <c:pt idx="3">
                  <c:v>17884288</c:v>
                </c:pt>
                <c:pt idx="4">
                  <c:v>18945683</c:v>
                </c:pt>
                <c:pt idx="5">
                  <c:v>19785492</c:v>
                </c:pt>
                <c:pt idx="6">
                  <c:v>21293133</c:v>
                </c:pt>
                <c:pt idx="7">
                  <c:v>21546253</c:v>
                </c:pt>
                <c:pt idx="8">
                  <c:v>20883636</c:v>
                </c:pt>
                <c:pt idx="9">
                  <c:v>21838308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4.1'!$E$6:$E$15</c15:f>
                <c15:dlblRangeCache>
                  <c:ptCount val="10"/>
                  <c:pt idx="0">
                    <c:v> 63,5 </c:v>
                  </c:pt>
                  <c:pt idx="1">
                    <c:v> 69,7 </c:v>
                  </c:pt>
                  <c:pt idx="2">
                    <c:v> 85,5 </c:v>
                  </c:pt>
                  <c:pt idx="3">
                    <c:v> 100,0 </c:v>
                  </c:pt>
                  <c:pt idx="4">
                    <c:v> 107,6 </c:v>
                  </c:pt>
                  <c:pt idx="5">
                    <c:v> 110,0 </c:v>
                  </c:pt>
                  <c:pt idx="6">
                    <c:v> 117,2 </c:v>
                  </c:pt>
                  <c:pt idx="7">
                    <c:v> 117,7 </c:v>
                  </c:pt>
                  <c:pt idx="8">
                    <c:v> 109,6 </c:v>
                  </c:pt>
                  <c:pt idx="9">
                    <c:v> 112,5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CFF3-459B-B6AE-6828D9C1642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135190936"/>
        <c:axId val="135191720"/>
      </c:barChart>
      <c:catAx>
        <c:axId val="135190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5191720"/>
        <c:crosses val="autoZero"/>
        <c:auto val="1"/>
        <c:lblAlgn val="ctr"/>
        <c:lblOffset val="100"/>
        <c:noMultiLvlLbl val="0"/>
      </c:catAx>
      <c:valAx>
        <c:axId val="13519172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13519093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6.967960271975375E-3"/>
                <c:y val="4.485090652677913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6350007719623767"/>
          <c:y val="0.91094922189844385"/>
          <c:w val="0.27299984560753426"/>
          <c:h val="8.9050778101557246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4.2'!$A$6:$A$15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4.2'!$B$6:$B$15</c:f>
              <c:numCache>
                <c:formatCode>0.0%</c:formatCode>
                <c:ptCount val="10"/>
                <c:pt idx="0">
                  <c:v>6.444105347945249E-2</c:v>
                </c:pt>
                <c:pt idx="1">
                  <c:v>9.7662461755075147E-2</c:v>
                </c:pt>
                <c:pt idx="2">
                  <c:v>0.22651040633971561</c:v>
                </c:pt>
                <c:pt idx="3">
                  <c:v>0.16882782955972328</c:v>
                </c:pt>
                <c:pt idx="4">
                  <c:v>7.6807923656595695E-2</c:v>
                </c:pt>
                <c:pt idx="5">
                  <c:v>2.221214615425773E-2</c:v>
                </c:pt>
                <c:pt idx="6">
                  <c:v>6.5263218282720858E-2</c:v>
                </c:pt>
                <c:pt idx="7">
                  <c:v>4.4456945133449837E-3</c:v>
                </c:pt>
                <c:pt idx="8">
                  <c:v>-6.9329107263933223E-2</c:v>
                </c:pt>
                <c:pt idx="9">
                  <c:v>2.6468146094101926E-2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FE01-45D7-8F16-23ADBB21B73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0176"/>
        <c:axId val="393300760"/>
      </c:barChart>
      <c:catAx>
        <c:axId val="393290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300760"/>
        <c:crosses val="autoZero"/>
        <c:auto val="1"/>
        <c:lblAlgn val="ctr"/>
        <c:lblOffset val="100"/>
        <c:noMultiLvlLbl val="0"/>
      </c:catAx>
      <c:valAx>
        <c:axId val="3933007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017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3305697081982402E-2"/>
          <c:y val="5.0278240740740728E-2"/>
          <c:w val="0.92577211672070403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4.3'!$B$5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delete val="1"/>
          </c:dLbls>
          <c:cat>
            <c:numRef>
              <c:f>'Fig 4.3'!$A$6:$A$15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4.3'!$B$6:$B$15</c:f>
              <c:numCache>
                <c:formatCode>_(* #,##0_);_(* \(#,##0\);_(* "-"??_);_(@_)</c:formatCode>
                <c:ptCount val="10"/>
                <c:pt idx="0">
                  <c:v>49714392161</c:v>
                </c:pt>
                <c:pt idx="1">
                  <c:v>56862869334</c:v>
                </c:pt>
                <c:pt idx="2">
                  <c:v>70279463281</c:v>
                </c:pt>
                <c:pt idx="3">
                  <c:v>81461989545</c:v>
                </c:pt>
                <c:pt idx="4">
                  <c:v>87047335828</c:v>
                </c:pt>
                <c:pt idx="5">
                  <c:v>88243884659</c:v>
                </c:pt>
                <c:pt idx="6">
                  <c:v>93338805854</c:v>
                </c:pt>
                <c:pt idx="7">
                  <c:v>94374572568</c:v>
                </c:pt>
                <c:pt idx="8">
                  <c:v>89029340720</c:v>
                </c:pt>
                <c:pt idx="9">
                  <c:v>91914684940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7A-4B20-85CD-3DF23E978DDF}"/>
            </c:ext>
          </c:extLst>
        </c:ser>
        <c:ser>
          <c:idx val="1"/>
          <c:order val="1"/>
          <c:tx>
            <c:strRef>
              <c:f>'Fig 4.3'!$C$5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1F497D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0.16579480140846897"/>
                </c:manualLayout>
              </c:layout>
              <c:tx>
                <c:rich>
                  <a:bodyPr/>
                  <a:lstStyle/>
                  <a:p>
                    <a:fld id="{CAA97645-A40B-4D81-B8F1-8B25CA109F28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757A-4B20-85CD-3DF23E978DDF}"/>
                </c:ext>
              </c:extLst>
            </c:dLbl>
            <c:dLbl>
              <c:idx val="1"/>
              <c:layout>
                <c:manualLayout>
                  <c:x val="0"/>
                  <c:y val="-0.16504611235522171"/>
                </c:manualLayout>
              </c:layout>
              <c:tx>
                <c:rich>
                  <a:bodyPr/>
                  <a:lstStyle/>
                  <a:p>
                    <a:fld id="{9A24F8DA-74CF-403B-83B0-AEF6E17B1ABC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757A-4B20-85CD-3DF23E978DDF}"/>
                </c:ext>
              </c:extLst>
            </c:dLbl>
            <c:dLbl>
              <c:idx val="2"/>
              <c:layout>
                <c:manualLayout>
                  <c:x val="-3.5947297152056452E-17"/>
                  <c:y val="-0.17291197809871511"/>
                </c:manualLayout>
              </c:layout>
              <c:tx>
                <c:rich>
                  <a:bodyPr/>
                  <a:lstStyle/>
                  <a:p>
                    <a:fld id="{5A76F505-48DF-44E8-B667-78265099DB29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757A-4B20-85CD-3DF23E978DDF}"/>
                </c:ext>
              </c:extLst>
            </c:dLbl>
            <c:dLbl>
              <c:idx val="3"/>
              <c:layout>
                <c:manualLayout>
                  <c:x val="0"/>
                  <c:y val="-0.20173261687384347"/>
                </c:manualLayout>
              </c:layout>
              <c:tx>
                <c:rich>
                  <a:bodyPr/>
                  <a:lstStyle/>
                  <a:p>
                    <a:fld id="{27629801-975E-4181-B154-1D1EB6DFA560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757A-4B20-85CD-3DF23E978DDF}"/>
                </c:ext>
              </c:extLst>
            </c:dLbl>
            <c:dLbl>
              <c:idx val="4"/>
              <c:layout>
                <c:manualLayout>
                  <c:x val="-1.9607843137254902E-3"/>
                  <c:y val="-0.19834554907877164"/>
                </c:manualLayout>
              </c:layout>
              <c:tx>
                <c:rich>
                  <a:bodyPr/>
                  <a:lstStyle/>
                  <a:p>
                    <a:fld id="{FD33D55C-27DE-49C4-BC6D-723337EF9A4E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757A-4B20-85CD-3DF23E978DDF}"/>
                </c:ext>
              </c:extLst>
            </c:dLbl>
            <c:dLbl>
              <c:idx val="5"/>
              <c:layout>
                <c:manualLayout>
                  <c:x val="-5.8823529411764705E-3"/>
                  <c:y val="-0.21430659205707966"/>
                </c:manualLayout>
              </c:layout>
              <c:tx>
                <c:rich>
                  <a:bodyPr/>
                  <a:lstStyle/>
                  <a:p>
                    <a:fld id="{A7CE6F87-EE2C-407C-97F3-0359D82C91F2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757A-4B20-85CD-3DF23E978DDF}"/>
                </c:ext>
              </c:extLst>
            </c:dLbl>
            <c:dLbl>
              <c:idx val="6"/>
              <c:layout>
                <c:manualLayout>
                  <c:x val="-1.9607843137254902E-3"/>
                  <c:y val="-0.21031420119768021"/>
                </c:manualLayout>
              </c:layout>
              <c:tx>
                <c:rich>
                  <a:bodyPr/>
                  <a:lstStyle/>
                  <a:p>
                    <a:fld id="{46E7F981-1D01-48B0-9F19-285C7C4A9410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757A-4B20-85CD-3DF23E978DDF}"/>
                </c:ext>
              </c:extLst>
            </c:dLbl>
            <c:dLbl>
              <c:idx val="7"/>
              <c:layout>
                <c:manualLayout>
                  <c:x val="-1.4378918860822581E-16"/>
                  <c:y val="-0.23703732516851062"/>
                </c:manualLayout>
              </c:layout>
              <c:tx>
                <c:rich>
                  <a:bodyPr/>
                  <a:lstStyle/>
                  <a:p>
                    <a:fld id="{96E097CB-D34B-4EFB-B19D-C2219CCB7602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757A-4B20-85CD-3DF23E978DDF}"/>
                </c:ext>
              </c:extLst>
            </c:dLbl>
            <c:dLbl>
              <c:idx val="8"/>
              <c:layout>
                <c:manualLayout>
                  <c:x val="0"/>
                  <c:y val="-0.23382400065200037"/>
                </c:manualLayout>
              </c:layout>
              <c:tx>
                <c:rich>
                  <a:bodyPr/>
                  <a:lstStyle/>
                  <a:p>
                    <a:fld id="{2B404BE7-BDF2-4D23-AD85-A0CB7D33C11C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757A-4B20-85CD-3DF23E978DDF}"/>
                </c:ext>
              </c:extLst>
            </c:dLbl>
            <c:dLbl>
              <c:idx val="9"/>
              <c:layout>
                <c:manualLayout>
                  <c:x val="0"/>
                  <c:y val="-0.23109856504351917"/>
                </c:manualLayout>
              </c:layout>
              <c:tx>
                <c:rich>
                  <a:bodyPr/>
                  <a:lstStyle/>
                  <a:p>
                    <a:fld id="{4661D672-73FE-4C41-9D23-84194E39E6D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757A-4B20-85CD-3DF23E978DDF}"/>
                </c:ext>
              </c:extLst>
            </c:dLbl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4.3'!$A$6:$A$15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4.3'!$C$6:$C$15</c:f>
              <c:numCache>
                <c:formatCode>_(* #,##0_);_(* \(#,##0\);_(* "-"??_);_(@_)</c:formatCode>
                <c:ptCount val="10"/>
                <c:pt idx="0">
                  <c:v>78680295120</c:v>
                </c:pt>
                <c:pt idx="1">
                  <c:v>76019794226</c:v>
                </c:pt>
                <c:pt idx="2">
                  <c:v>92093443332</c:v>
                </c:pt>
                <c:pt idx="3">
                  <c:v>105458573201</c:v>
                </c:pt>
                <c:pt idx="4">
                  <c:v>115037228754</c:v>
                </c:pt>
                <c:pt idx="5">
                  <c:v>120157838541</c:v>
                </c:pt>
                <c:pt idx="6">
                  <c:v>130238318631</c:v>
                </c:pt>
                <c:pt idx="7">
                  <c:v>131244244274</c:v>
                </c:pt>
                <c:pt idx="8">
                  <c:v>126489080421</c:v>
                </c:pt>
                <c:pt idx="9">
                  <c:v>128772977998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4.3'!$E$6:$E$15</c15:f>
                <c15:dlblRangeCache>
                  <c:ptCount val="10"/>
                  <c:pt idx="0">
                    <c:v> 128,4 </c:v>
                  </c:pt>
                  <c:pt idx="1">
                    <c:v> 132,9 </c:v>
                  </c:pt>
                  <c:pt idx="2">
                    <c:v> 162,4 </c:v>
                  </c:pt>
                  <c:pt idx="3">
                    <c:v> 186,9 </c:v>
                  </c:pt>
                  <c:pt idx="4">
                    <c:v> 202,1 </c:v>
                  </c:pt>
                  <c:pt idx="5">
                    <c:v> 208,4 </c:v>
                  </c:pt>
                  <c:pt idx="6">
                    <c:v> 223,6 </c:v>
                  </c:pt>
                  <c:pt idx="7">
                    <c:v> 225,6 </c:v>
                  </c:pt>
                  <c:pt idx="8">
                    <c:v> 215,5 </c:v>
                  </c:pt>
                  <c:pt idx="9">
                    <c:v> 220,7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757A-4B20-85CD-3DF23E978DD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3296448"/>
        <c:axId val="393296056"/>
      </c:barChart>
      <c:catAx>
        <c:axId val="3932964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3296056"/>
        <c:crosses val="autoZero"/>
        <c:auto val="1"/>
        <c:lblAlgn val="ctr"/>
        <c:lblOffset val="100"/>
        <c:noMultiLvlLbl val="0"/>
      </c:catAx>
      <c:valAx>
        <c:axId val="393296056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Bilhões de RPK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393296448"/>
        <c:crosses val="autoZero"/>
        <c:crossBetween val="between"/>
        <c:dispUnits>
          <c:builtInUnit val="billions"/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9667454068241503"/>
          <c:y val="0.91993888888888942"/>
          <c:w val="0.34978786475220047"/>
          <c:h val="8.0061028956747243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4.4'!$B$6:$B$15</c:f>
              <c:numCache>
                <c:formatCode>0.0%</c:formatCode>
                <c:ptCount val="10"/>
                <c:pt idx="0">
                  <c:v>0.10390914123839266</c:v>
                </c:pt>
                <c:pt idx="1">
                  <c:v>3.4954532574839145E-2</c:v>
                </c:pt>
                <c:pt idx="2">
                  <c:v>0.22192694112941516</c:v>
                </c:pt>
                <c:pt idx="3">
                  <c:v>0.15118073972468168</c:v>
                </c:pt>
                <c:pt idx="4">
                  <c:v>8.1125380820759915E-2</c:v>
                </c:pt>
                <c:pt idx="5">
                  <c:v>3.1259975897054135E-2</c:v>
                </c:pt>
                <c:pt idx="6">
                  <c:v>7.2818022096853757E-2</c:v>
                </c:pt>
                <c:pt idx="7">
                  <c:v>9.1319376331677402E-3</c:v>
                </c:pt>
                <c:pt idx="8">
                  <c:v>-4.4767523570843244E-2</c:v>
                </c:pt>
                <c:pt idx="9">
                  <c:v>2.398515064110503E-2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7C17-4187-A8AB-F8C5F8214DD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6840"/>
        <c:axId val="393297232"/>
      </c:barChart>
      <c:catAx>
        <c:axId val="393296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297232"/>
        <c:crosses val="autoZero"/>
        <c:auto val="1"/>
        <c:lblAlgn val="ctr"/>
        <c:lblOffset val="100"/>
        <c:noMultiLvlLbl val="0"/>
      </c:catAx>
      <c:valAx>
        <c:axId val="39329723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68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6476600861809802E-2"/>
          <c:y val="5.1067780872794802E-2"/>
          <c:w val="0.94147710191401945"/>
          <c:h val="0.759124938769840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4.5'!$B$5</c:f>
              <c:strCache>
                <c:ptCount val="1"/>
                <c:pt idx="0">
                  <c:v>Doméstica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delete val="1"/>
          </c:dLbls>
          <c:cat>
            <c:numRef>
              <c:f>'Fig 4.5'!$A$6:$A$15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4.5'!$B$6:$B$15</c:f>
              <c:numCache>
                <c:formatCode>_(* #,##0.0_);_(* \(#,##0.0\);_(* "-"??_);_(@_)</c:formatCode>
                <c:ptCount val="10"/>
                <c:pt idx="0">
                  <c:v>421.39893799999999</c:v>
                </c:pt>
                <c:pt idx="1">
                  <c:v>394.12151399999999</c:v>
                </c:pt>
                <c:pt idx="2">
                  <c:v>480.540211</c:v>
                </c:pt>
                <c:pt idx="3">
                  <c:v>524.88046299999996</c:v>
                </c:pt>
                <c:pt idx="4">
                  <c:v>511.67656199999999</c:v>
                </c:pt>
                <c:pt idx="5">
                  <c:v>521.84862699999996</c:v>
                </c:pt>
                <c:pt idx="6">
                  <c:v>514.91897300000005</c:v>
                </c:pt>
                <c:pt idx="7">
                  <c:v>455.77794</c:v>
                </c:pt>
                <c:pt idx="8">
                  <c:v>418.56916999999999</c:v>
                </c:pt>
                <c:pt idx="9">
                  <c:v>426.25669399999998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E7-4271-9E31-2C638EE5968A}"/>
            </c:ext>
          </c:extLst>
        </c:ser>
        <c:ser>
          <c:idx val="1"/>
          <c:order val="1"/>
          <c:tx>
            <c:strRef>
              <c:f>'Fig 4.5'!$C$5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0"/>
              <c:layout>
                <c:manualLayout>
                  <c:x val="-9.1858510610025004E-18"/>
                  <c:y val="-0.19498607242339833"/>
                </c:manualLayout>
              </c:layout>
              <c:tx>
                <c:rich>
                  <a:bodyPr/>
                  <a:lstStyle/>
                  <a:p>
                    <a:fld id="{75C702F3-9179-41AA-A1EB-133D1F907705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93E7-4271-9E31-2C638EE5968A}"/>
                </c:ext>
              </c:extLst>
            </c:dLbl>
            <c:dLbl>
              <c:idx val="1"/>
              <c:layout>
                <c:manualLayout>
                  <c:x val="-1.8371702122005001E-17"/>
                  <c:y val="-0.22748375116063144"/>
                </c:manualLayout>
              </c:layout>
              <c:tx>
                <c:rich>
                  <a:bodyPr/>
                  <a:lstStyle/>
                  <a:p>
                    <a:fld id="{74E6AE5B-C16F-456E-AE8B-950360C5AD80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93E7-4271-9E31-2C638EE5968A}"/>
                </c:ext>
              </c:extLst>
            </c:dLbl>
            <c:dLbl>
              <c:idx val="2"/>
              <c:layout>
                <c:manualLayout>
                  <c:x val="0"/>
                  <c:y val="-0.18570102135561745"/>
                </c:manualLayout>
              </c:layout>
              <c:tx>
                <c:rich>
                  <a:bodyPr/>
                  <a:lstStyle/>
                  <a:p>
                    <a:fld id="{86454FDF-2877-46E0-88D5-5A9F0080DC12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93E7-4271-9E31-2C638EE5968A}"/>
                </c:ext>
              </c:extLst>
            </c:dLbl>
            <c:dLbl>
              <c:idx val="3"/>
              <c:layout>
                <c:manualLayout>
                  <c:x val="-7.3486808488020003E-17"/>
                  <c:y val="-0.2181987000928505"/>
                </c:manualLayout>
              </c:layout>
              <c:tx>
                <c:rich>
                  <a:bodyPr/>
                  <a:lstStyle/>
                  <a:p>
                    <a:fld id="{D2DD3068-0D06-4C6A-9673-C572EEFA0B7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93E7-4271-9E31-2C638EE5968A}"/>
                </c:ext>
              </c:extLst>
            </c:dLbl>
            <c:dLbl>
              <c:idx val="4"/>
              <c:layout>
                <c:manualLayout>
                  <c:x val="0"/>
                  <c:y val="-0.23676880222841226"/>
                </c:manualLayout>
              </c:layout>
              <c:tx>
                <c:rich>
                  <a:bodyPr/>
                  <a:lstStyle/>
                  <a:p>
                    <a:fld id="{44EB045E-ED2B-40CB-8CBA-166244FF93B6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93E7-4271-9E31-2C638EE5968A}"/>
                </c:ext>
              </c:extLst>
            </c:dLbl>
            <c:dLbl>
              <c:idx val="5"/>
              <c:layout>
                <c:manualLayout>
                  <c:x val="0"/>
                  <c:y val="-0.222841225626741"/>
                </c:manualLayout>
              </c:layout>
              <c:tx>
                <c:rich>
                  <a:bodyPr/>
                  <a:lstStyle/>
                  <a:p>
                    <a:fld id="{7AFDC936-97E5-4B97-95DF-5D5464099790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93E7-4271-9E31-2C638EE5968A}"/>
                </c:ext>
              </c:extLst>
            </c:dLbl>
            <c:dLbl>
              <c:idx val="6"/>
              <c:layout>
                <c:manualLayout>
                  <c:x val="-2.0042088385610517E-3"/>
                  <c:y val="-0.24605385329619314"/>
                </c:manualLayout>
              </c:layout>
              <c:tx>
                <c:rich>
                  <a:bodyPr/>
                  <a:lstStyle/>
                  <a:p>
                    <a:fld id="{4A9EFA5E-FA66-4F8D-8E47-13F8F18DAEBD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93E7-4271-9E31-2C638EE5968A}"/>
                </c:ext>
              </c:extLst>
            </c:dLbl>
            <c:dLbl>
              <c:idx val="7"/>
              <c:layout>
                <c:manualLayout>
                  <c:x val="-1.4697361697604001E-16"/>
                  <c:y val="-0.23676880222841226"/>
                </c:manualLayout>
              </c:layout>
              <c:tx>
                <c:rich>
                  <a:bodyPr/>
                  <a:lstStyle/>
                  <a:p>
                    <a:fld id="{539A332C-38A5-4C8F-B429-CD84FEF3B77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93E7-4271-9E31-2C638EE5968A}"/>
                </c:ext>
              </c:extLst>
            </c:dLbl>
            <c:dLbl>
              <c:idx val="8"/>
              <c:layout>
                <c:manualLayout>
                  <c:x val="-2.004208838560978E-3"/>
                  <c:y val="-0.2414113277623027"/>
                </c:manualLayout>
              </c:layout>
              <c:tx>
                <c:rich>
                  <a:bodyPr/>
                  <a:lstStyle/>
                  <a:p>
                    <a:fld id="{F183CB7C-F5F0-499B-B681-F91CB11151C5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93E7-4271-9E31-2C638EE5968A}"/>
                </c:ext>
              </c:extLst>
            </c:dLbl>
            <c:dLbl>
              <c:idx val="9"/>
              <c:layout>
                <c:manualLayout>
                  <c:x val="-1.4697361697604001E-16"/>
                  <c:y val="-0.23212627669452185"/>
                </c:manualLayout>
              </c:layout>
              <c:tx>
                <c:rich>
                  <a:bodyPr/>
                  <a:lstStyle/>
                  <a:p>
                    <a:fld id="{9AEB27DF-F911-41C7-A8A9-F8AD8CA99D03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93E7-4271-9E31-2C638EE5968A}"/>
                </c:ext>
              </c:extLst>
            </c:dLbl>
            <c:numFmt formatCode="General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pt-BR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4.5'!$A$6:$A$15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4.5'!$C$6:$C$15</c:f>
              <c:numCache>
                <c:formatCode>_(* #,##0.0_);_(* \(#,##0.0\);_(* "-"??_);_(@_)</c:formatCode>
                <c:ptCount val="10"/>
                <c:pt idx="0">
                  <c:v>593.10479299999997</c:v>
                </c:pt>
                <c:pt idx="1">
                  <c:v>481.44048099999998</c:v>
                </c:pt>
                <c:pt idx="2">
                  <c:v>656.68753700000002</c:v>
                </c:pt>
                <c:pt idx="3">
                  <c:v>739.86502499999995</c:v>
                </c:pt>
                <c:pt idx="4">
                  <c:v>763.49218399999995</c:v>
                </c:pt>
                <c:pt idx="5">
                  <c:v>815.21484599999997</c:v>
                </c:pt>
                <c:pt idx="6">
                  <c:v>808.13507900000002</c:v>
                </c:pt>
                <c:pt idx="7">
                  <c:v>763.18319099999997</c:v>
                </c:pt>
                <c:pt idx="8">
                  <c:v>728.42398900000001</c:v>
                </c:pt>
                <c:pt idx="9">
                  <c:v>820.67490199999997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4.5'!$D$6:$D$15</c15:f>
                <c15:dlblRangeCache>
                  <c:ptCount val="10"/>
                  <c:pt idx="0">
                    <c:v> 1.015 </c:v>
                  </c:pt>
                  <c:pt idx="1">
                    <c:v> 876 </c:v>
                  </c:pt>
                  <c:pt idx="2">
                    <c:v> 1.137 </c:v>
                  </c:pt>
                  <c:pt idx="3">
                    <c:v> 1.265 </c:v>
                  </c:pt>
                  <c:pt idx="4">
                    <c:v> 1.275 </c:v>
                  </c:pt>
                  <c:pt idx="5">
                    <c:v> 1.337 </c:v>
                  </c:pt>
                  <c:pt idx="6">
                    <c:v> 1.323 </c:v>
                  </c:pt>
                  <c:pt idx="7">
                    <c:v> 1.219 </c:v>
                  </c:pt>
                  <c:pt idx="8">
                    <c:v> 1.147 </c:v>
                  </c:pt>
                  <c:pt idx="9">
                    <c:v> 1.247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93E7-4271-9E31-2C638EE5968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3295272"/>
        <c:axId val="393297624"/>
      </c:barChart>
      <c:catAx>
        <c:axId val="3932952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3297624"/>
        <c:crosses val="autoZero"/>
        <c:auto val="1"/>
        <c:lblAlgn val="ctr"/>
        <c:lblOffset val="100"/>
        <c:noMultiLvlLbl val="0"/>
      </c:catAx>
      <c:valAx>
        <c:axId val="39329762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Milhares de 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932952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4.6'!$A$6:$A$15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4.6'!$B$6:$B$15</c:f>
              <c:numCache>
                <c:formatCode>0.0%</c:formatCode>
                <c:ptCount val="10"/>
                <c:pt idx="0">
                  <c:v>-4.7680228346235483E-2</c:v>
                </c:pt>
                <c:pt idx="1">
                  <c:v>-0.13695537212371278</c:v>
                </c:pt>
                <c:pt idx="2">
                  <c:v>0.29885462650762956</c:v>
                </c:pt>
                <c:pt idx="3">
                  <c:v>0.11213034524022183</c:v>
                </c:pt>
                <c:pt idx="4">
                  <c:v>8.2413877723989948E-3</c:v>
                </c:pt>
                <c:pt idx="5">
                  <c:v>4.8538459865922715E-2</c:v>
                </c:pt>
                <c:pt idx="6">
                  <c:v>-1.047775313805166E-2</c:v>
                </c:pt>
                <c:pt idx="7">
                  <c:v>-7.867624217064112E-2</c:v>
                </c:pt>
                <c:pt idx="8">
                  <c:v>-5.9040415785005046E-2</c:v>
                </c:pt>
                <c:pt idx="9">
                  <c:v>8.7130804761844274E-2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A48C-4BF1-8A4A-A2DFE6B29CC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9976"/>
        <c:axId val="393301544"/>
      </c:barChart>
      <c:catAx>
        <c:axId val="393299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301544"/>
        <c:crosses val="autoZero"/>
        <c:auto val="1"/>
        <c:lblAlgn val="ctr"/>
        <c:lblOffset val="100"/>
        <c:noMultiLvlLbl val="0"/>
      </c:catAx>
      <c:valAx>
        <c:axId val="3933015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9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849636419249116E-2"/>
          <c:y val="5.0278240740740728E-2"/>
          <c:w val="0.92058148014684882"/>
          <c:h val="0.7729372685185360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4.7'!$A$6:$A$15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4.7'!$B$6:$B$15</c:f>
              <c:numCache>
                <c:formatCode>_(* #,##0_);_(* \(#,##0\);_(* "-"??_);_(@_)</c:formatCode>
                <c:ptCount val="10"/>
                <c:pt idx="0">
                  <c:v>50121267</c:v>
                </c:pt>
                <c:pt idx="1">
                  <c:v>57123672</c:v>
                </c:pt>
                <c:pt idx="2">
                  <c:v>70148029</c:v>
                </c:pt>
                <c:pt idx="3">
                  <c:v>82072795</c:v>
                </c:pt>
                <c:pt idx="4">
                  <c:v>88688896</c:v>
                </c:pt>
                <c:pt idx="5">
                  <c:v>90239882</c:v>
                </c:pt>
                <c:pt idx="6">
                  <c:v>95912851</c:v>
                </c:pt>
                <c:pt idx="7">
                  <c:v>96180793</c:v>
                </c:pt>
                <c:pt idx="8">
                  <c:v>88681499</c:v>
                </c:pt>
                <c:pt idx="9">
                  <c:v>90626813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BA-41D0-A387-2C08501F8A4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8800"/>
        <c:axId val="393290568"/>
      </c:barChart>
      <c:catAx>
        <c:axId val="393298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3290568"/>
        <c:crosses val="autoZero"/>
        <c:auto val="1"/>
        <c:lblAlgn val="ctr"/>
        <c:lblOffset val="100"/>
        <c:noMultiLvlLbl val="0"/>
      </c:catAx>
      <c:valAx>
        <c:axId val="39329056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 transportados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93298800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4.8'!$A$6:$A$15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4.8'!$B$6:$B$15</c:f>
              <c:numCache>
                <c:formatCode>0.00%</c:formatCode>
                <c:ptCount val="10"/>
                <c:pt idx="0">
                  <c:v>5.8170927273362177E-2</c:v>
                </c:pt>
                <c:pt idx="1">
                  <c:v>0.13970925754929539</c:v>
                </c:pt>
                <c:pt idx="2">
                  <c:v>0.2280027971591182</c:v>
                </c:pt>
                <c:pt idx="3">
                  <c:v>0.1699943130262434</c:v>
                </c:pt>
                <c:pt idx="4">
                  <c:v>8.0612595196739675E-2</c:v>
                </c:pt>
                <c:pt idx="5">
                  <c:v>1.7487938963633057E-2</c:v>
                </c:pt>
                <c:pt idx="6">
                  <c:v>6.2865430165345293E-2</c:v>
                </c:pt>
                <c:pt idx="7">
                  <c:v>2.7935985345696793E-3</c:v>
                </c:pt>
                <c:pt idx="8">
                  <c:v>-7.7970806499796694E-2</c:v>
                </c:pt>
                <c:pt idx="9">
                  <c:v>2.1935962088326901E-2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FF0C-4B5D-A57C-EDEA7013418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301936"/>
        <c:axId val="393290960"/>
      </c:barChart>
      <c:catAx>
        <c:axId val="393301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3290960"/>
        <c:crosses val="autoZero"/>
        <c:auto val="1"/>
        <c:lblAlgn val="ctr"/>
        <c:lblOffset val="100"/>
        <c:noMultiLvlLbl val="0"/>
      </c:catAx>
      <c:valAx>
        <c:axId val="3932909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30193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4.9'!$A$6:$A$17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4.9'!$B$6:$B$17</c:f>
              <c:numCache>
                <c:formatCode>0.0%</c:formatCode>
                <c:ptCount val="12"/>
                <c:pt idx="0">
                  <c:v>-4.1246878875596291E-2</c:v>
                </c:pt>
                <c:pt idx="1">
                  <c:v>-6.8245913585940551E-2</c:v>
                </c:pt>
                <c:pt idx="2">
                  <c:v>3.6197578641522579E-2</c:v>
                </c:pt>
                <c:pt idx="3">
                  <c:v>1.0718538230697917E-2</c:v>
                </c:pt>
                <c:pt idx="4">
                  <c:v>2.2321555905448289E-2</c:v>
                </c:pt>
                <c:pt idx="5">
                  <c:v>1.9230466255542308E-2</c:v>
                </c:pt>
                <c:pt idx="6">
                  <c:v>2.8707150049405487E-2</c:v>
                </c:pt>
                <c:pt idx="7">
                  <c:v>2.7610351302514765E-2</c:v>
                </c:pt>
                <c:pt idx="8">
                  <c:v>6.6400038555473814E-2</c:v>
                </c:pt>
                <c:pt idx="9">
                  <c:v>7.8076776929652758E-2</c:v>
                </c:pt>
                <c:pt idx="10">
                  <c:v>4.9735322195141332E-2</c:v>
                </c:pt>
                <c:pt idx="11">
                  <c:v>4.3783562271618698E-2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5007-4200-BB44-3E29EB9F66C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89784"/>
        <c:axId val="393292136"/>
      </c:barChart>
      <c:catAx>
        <c:axId val="3932897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3292136"/>
        <c:crosses val="autoZero"/>
        <c:auto val="1"/>
        <c:lblAlgn val="ctr"/>
        <c:lblOffset val="100"/>
        <c:noMultiLvlLbl val="0"/>
      </c:catAx>
      <c:valAx>
        <c:axId val="39329213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8978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4.10'!$A$6:$A$15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4.10'!$E$6:$E$15</c:f>
              <c:numCache>
                <c:formatCode>_(* #,##0.0_);_(* \(#,##0.0\);_(* "-"??_);_(@_)</c:formatCode>
                <c:ptCount val="10"/>
                <c:pt idx="0">
                  <c:v>26.171072088724586</c:v>
                </c:pt>
                <c:pt idx="1">
                  <c:v>29.517006324666202</c:v>
                </c:pt>
                <c:pt idx="2">
                  <c:v>35.883547327713202</c:v>
                </c:pt>
                <c:pt idx="3">
                  <c:v>41.57816093700923</c:v>
                </c:pt>
                <c:pt idx="4">
                  <c:v>44.512482621897661</c:v>
                </c:pt>
                <c:pt idx="5">
                  <c:v>44.886307768067205</c:v>
                </c:pt>
                <c:pt idx="6">
                  <c:v>47.298270071948842</c:v>
                </c:pt>
                <c:pt idx="7">
                  <c:v>47.039073213674378</c:v>
                </c:pt>
                <c:pt idx="8">
                  <c:v>43.027966249721011</c:v>
                </c:pt>
                <c:pt idx="9">
                  <c:v>43.637928245031993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EA-4090-B17E-474E8654EEE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9192"/>
        <c:axId val="393292920"/>
      </c:barChart>
      <c:catAx>
        <c:axId val="393299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3292920"/>
        <c:crosses val="autoZero"/>
        <c:auto val="1"/>
        <c:lblAlgn val="ctr"/>
        <c:lblOffset val="100"/>
        <c:noMultiLvlLbl val="0"/>
      </c:catAx>
      <c:valAx>
        <c:axId val="393292920"/>
        <c:scaling>
          <c:orientation val="minMax"/>
        </c:scaling>
        <c:delete val="1"/>
        <c:axPos val="l"/>
        <c:numFmt formatCode="#,##0.0;[Red]#,##0.0" sourceLinked="0"/>
        <c:majorTickMark val="out"/>
        <c:minorTickMark val="none"/>
        <c:tickLblPos val="nextTo"/>
        <c:crossAx val="393299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1251768505418521E-3"/>
          <c:y val="7.7980127118520134E-2"/>
          <c:w val="0.85358175505050504"/>
          <c:h val="0.9220198728814892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1-86C7-4F3F-A730-B3E8B4C47105}"/>
              </c:ext>
            </c:extLst>
          </c:dPt>
          <c:dPt>
            <c:idx val="1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3-86C7-4F3F-A730-B3E8B4C47105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86C7-4F3F-A730-B3E8B4C47105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86C7-4F3F-A730-B3E8B4C47105}"/>
              </c:ext>
            </c:extLst>
          </c:dPt>
          <c:dPt>
            <c:idx val="4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86C7-4F3F-A730-B3E8B4C47105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86C7-4F3F-A730-B3E8B4C47105}"/>
              </c:ext>
            </c:extLst>
          </c:dPt>
          <c:dPt>
            <c:idx val="6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D-86C7-4F3F-A730-B3E8B4C47105}"/>
              </c:ext>
            </c:extLst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86C7-4F3F-A730-B3E8B4C47105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4.11'!$A$6:$A$10</c:f>
              <c:strCache>
                <c:ptCount val="5"/>
                <c:pt idx="0">
                  <c:v> Gol </c:v>
                </c:pt>
                <c:pt idx="1">
                  <c:v> Latam </c:v>
                </c:pt>
                <c:pt idx="2">
                  <c:v> Azul </c:v>
                </c:pt>
                <c:pt idx="3">
                  <c:v> Avianca </c:v>
                </c:pt>
                <c:pt idx="4">
                  <c:v> Outras </c:v>
                </c:pt>
              </c:strCache>
            </c:strRef>
          </c:cat>
          <c:val>
            <c:numRef>
              <c:f>'Fig 4.11'!$B$6:$B$10</c:f>
              <c:numCache>
                <c:formatCode>_(* #,##0_);_(* \(#,##0\);_(* "-"??_);_(@_)</c:formatCode>
                <c:ptCount val="5"/>
                <c:pt idx="0">
                  <c:v>30411554</c:v>
                </c:pt>
                <c:pt idx="1">
                  <c:v>28090818</c:v>
                </c:pt>
                <c:pt idx="2">
                  <c:v>20681988</c:v>
                </c:pt>
                <c:pt idx="3">
                  <c:v>10647510</c:v>
                </c:pt>
                <c:pt idx="4">
                  <c:v>794943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6C7-4F3F-A730-B3E8B4C47105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1-22EC-4B3F-9FD0-C5F8EBD194C8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2EC-4B3F-9FD0-C5F8EBD194C8}"/>
              </c:ext>
            </c:extLst>
          </c:dPt>
          <c:dPt>
            <c:idx val="2"/>
            <c:invertIfNegative val="0"/>
            <c:bubble3D val="0"/>
            <c:spPr>
              <a:solidFill>
                <a:srgbClr val="F79646"/>
              </a:solidFill>
            </c:spPr>
            <c:extLst>
              <c:ext xmlns:c16="http://schemas.microsoft.com/office/drawing/2014/chart" uri="{C3380CC4-5D6E-409C-BE32-E72D297353CC}">
                <c16:uniqueId val="{00000004-22EC-4B3F-9FD0-C5F8EBD194C8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6-22EC-4B3F-9FD0-C5F8EBD194C8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8-22EC-4B3F-9FD0-C5F8EBD194C8}"/>
              </c:ext>
            </c:extLst>
          </c:dPt>
          <c:dPt>
            <c:idx val="5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A-22EC-4B3F-9FD0-C5F8EBD194C8}"/>
              </c:ext>
            </c:extLst>
          </c:dPt>
          <c:dPt>
            <c:idx val="6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C-22EC-4B3F-9FD0-C5F8EBD194C8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4.12'!$A$6:$A$10</c15:sqref>
                  </c15:fullRef>
                </c:ext>
              </c:extLst>
              <c:f>'Fig 4.12'!$A$6:$A$9</c:f>
              <c:strCache>
                <c:ptCount val="4"/>
                <c:pt idx="0">
                  <c:v> Avianca </c:v>
                </c:pt>
                <c:pt idx="1">
                  <c:v> Azul </c:v>
                </c:pt>
                <c:pt idx="2">
                  <c:v> Gol </c:v>
                </c:pt>
                <c:pt idx="3">
                  <c:v> Latam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4.12'!$B$6:$B$10</c15:sqref>
                  </c15:fullRef>
                </c:ext>
              </c:extLst>
              <c:f>'Fig 4.12'!$B$6:$B$9</c:f>
              <c:numCache>
                <c:formatCode>0.0%</c:formatCode>
                <c:ptCount val="4"/>
                <c:pt idx="0">
                  <c:v>0.15694556227175549</c:v>
                </c:pt>
                <c:pt idx="1">
                  <c:v>6.5289916949368809E-2</c:v>
                </c:pt>
                <c:pt idx="2">
                  <c:v>5.3504988131618525E-3</c:v>
                </c:pt>
                <c:pt idx="3">
                  <c:v>-2.0270668765949185E-2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4.12'!$B$10</c15:sqref>
                  <c15:spPr xmlns:c15="http://schemas.microsoft.com/office/drawing/2012/chart">
                    <a:solidFill>
                      <a:srgbClr val="B4B000"/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D-22EC-4B3F-9FD0-C5F8EBD194C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294096"/>
        <c:axId val="393294488"/>
      </c:barChart>
      <c:catAx>
        <c:axId val="3932940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3294488"/>
        <c:crosses val="autoZero"/>
        <c:auto val="1"/>
        <c:lblAlgn val="ctr"/>
        <c:lblOffset val="100"/>
        <c:noMultiLvlLbl val="0"/>
      </c:catAx>
      <c:valAx>
        <c:axId val="3932944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329409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276-4C56-B83D-74BA14991F7C}"/>
              </c:ext>
            </c:extLst>
          </c:dPt>
          <c:dPt>
            <c:idx val="1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D276-4C56-B83D-74BA14991F7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D276-4C56-B83D-74BA14991F7C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D276-4C56-B83D-74BA14991F7C}"/>
              </c:ext>
            </c:extLst>
          </c:dPt>
          <c:dPt>
            <c:idx val="4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D276-4C56-B83D-74BA14991F7C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4.13'!$A$6:$A$9</c:f>
              <c:strCache>
                <c:ptCount val="4"/>
                <c:pt idx="0">
                  <c:v> Avianca </c:v>
                </c:pt>
                <c:pt idx="1">
                  <c:v> Azul </c:v>
                </c:pt>
                <c:pt idx="2">
                  <c:v> Gol </c:v>
                </c:pt>
                <c:pt idx="3">
                  <c:v> Latam </c:v>
                </c:pt>
              </c:strCache>
            </c:strRef>
          </c:cat>
          <c:val>
            <c:numRef>
              <c:f>'Fig 4.13'!$B$6:$B$9</c:f>
              <c:numCache>
                <c:formatCode>#,##0</c:formatCode>
                <c:ptCount val="4"/>
                <c:pt idx="0">
                  <c:v>1444389</c:v>
                </c:pt>
                <c:pt idx="1">
                  <c:v>1267566</c:v>
                </c:pt>
                <c:pt idx="2">
                  <c:v>161851</c:v>
                </c:pt>
                <c:pt idx="3">
                  <c:v>-581201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276-4C56-B83D-74BA14991F7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82"/>
        <c:axId val="393304288"/>
        <c:axId val="393304680"/>
      </c:barChart>
      <c:catAx>
        <c:axId val="393304288"/>
        <c:scaling>
          <c:orientation val="maxMin"/>
        </c:scaling>
        <c:delete val="0"/>
        <c:axPos val="l"/>
        <c:numFmt formatCode="General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93304680"/>
        <c:crosses val="autoZero"/>
        <c:auto val="1"/>
        <c:lblAlgn val="ctr"/>
        <c:lblOffset val="100"/>
        <c:noMultiLvlLbl val="0"/>
      </c:catAx>
      <c:valAx>
        <c:axId val="393304680"/>
        <c:scaling>
          <c:orientation val="minMax"/>
        </c:scaling>
        <c:delete val="0"/>
        <c:axPos val="t"/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393304288"/>
        <c:crosses val="autoZero"/>
        <c:crossBetween val="between"/>
        <c:dispUnits>
          <c:builtInUnit val="thousands"/>
          <c:dispUnitsLbl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Times New Roman" panose="02020603050405020304" pitchFamily="18" charset="0"/>
                      <a:ea typeface="+mn-ea"/>
                      <a:cs typeface="Times New Roman" panose="02020603050405020304" pitchFamily="18" charset="0"/>
                    </a:defRPr>
                  </a:pPr>
                  <a:r>
                    <a:rPr lang="en-US"/>
                    <a:t>Milhares de passageiros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</c:dispUnitsLbl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9175-4B36-AE57-BC7778CE3FF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9175-4B36-AE57-BC7778CE3FFC}"/>
              </c:ext>
            </c:extLst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9175-4B36-AE57-BC7778CE3FF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  <c:extLst>
              <c:ext xmlns:c16="http://schemas.microsoft.com/office/drawing/2014/chart" uri="{C3380CC4-5D6E-409C-BE32-E72D297353CC}">
                <c16:uniqueId val="{00000007-9175-4B36-AE57-BC7778CE3FFC}"/>
              </c:ext>
            </c:extLst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  <c:extLst>
              <c:ext xmlns:c16="http://schemas.microsoft.com/office/drawing/2014/chart" uri="{C3380CC4-5D6E-409C-BE32-E72D297353CC}">
                <c16:uniqueId val="{00000009-9175-4B36-AE57-BC7778CE3FFC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4.15'!$A$6:$A$10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4.15'!$B$6:$B$10</c:f>
              <c:numCache>
                <c:formatCode>_(* #,##0.0_);_(* \(#,##0.0\);_(* "-"??_);_(@_)</c:formatCode>
                <c:ptCount val="5"/>
                <c:pt idx="0">
                  <c:v>75.76472953639751</c:v>
                </c:pt>
                <c:pt idx="1">
                  <c:v>29.566086194716441</c:v>
                </c:pt>
                <c:pt idx="2">
                  <c:v>26.717246310966296</c:v>
                </c:pt>
                <c:pt idx="3">
                  <c:v>51.592287008557612</c:v>
                </c:pt>
                <c:pt idx="4">
                  <c:v>40.544027940275022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175-4B36-AE57-BC7778CE3FF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305464"/>
        <c:axId val="393302328"/>
      </c:barChart>
      <c:catAx>
        <c:axId val="3933054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3302328"/>
        <c:crosses val="autoZero"/>
        <c:auto val="1"/>
        <c:lblAlgn val="ctr"/>
        <c:lblOffset val="100"/>
        <c:noMultiLvlLbl val="0"/>
      </c:catAx>
      <c:valAx>
        <c:axId val="393302328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Embarques/100 Habitantes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93305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BD79-498A-9CAF-57BE526574F9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BD79-498A-9CAF-57BE526574F9}"/>
              </c:ext>
            </c:extLst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BD79-498A-9CAF-57BE526574F9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  <c:extLst>
              <c:ext xmlns:c16="http://schemas.microsoft.com/office/drawing/2014/chart" uri="{C3380CC4-5D6E-409C-BE32-E72D297353CC}">
                <c16:uniqueId val="{00000007-BD79-498A-9CAF-57BE526574F9}"/>
              </c:ext>
            </c:extLst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  <c:extLst>
              <c:ext xmlns:c16="http://schemas.microsoft.com/office/drawing/2014/chart" uri="{C3380CC4-5D6E-409C-BE32-E72D297353CC}">
                <c16:uniqueId val="{00000009-BD79-498A-9CAF-57BE526574F9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4.16'!$A$6:$A$10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4.16'!$B$6:$B$10</c:f>
              <c:numCache>
                <c:formatCode>_(* #,##0.0_);_(* \(#,##0.0\);_(* "-"??_);_(@_)</c:formatCode>
                <c:ptCount val="5"/>
                <c:pt idx="0">
                  <c:v>20.998063291789212</c:v>
                </c:pt>
                <c:pt idx="1">
                  <c:v>18.446622634904728</c:v>
                </c:pt>
                <c:pt idx="2">
                  <c:v>16.249347348405813</c:v>
                </c:pt>
                <c:pt idx="3">
                  <c:v>12.838183722829742</c:v>
                </c:pt>
                <c:pt idx="4">
                  <c:v>10.995643805584924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D79-498A-9CAF-57BE526574F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3302720"/>
        <c:axId val="393303504"/>
      </c:barChart>
      <c:catAx>
        <c:axId val="393302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3303504"/>
        <c:crosses val="autoZero"/>
        <c:auto val="1"/>
        <c:lblAlgn val="ctr"/>
        <c:lblOffset val="100"/>
        <c:noMultiLvlLbl val="0"/>
      </c:catAx>
      <c:valAx>
        <c:axId val="393303504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Embarques / Milhão de R$ em PÌB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crossAx val="393302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ivotFmts>
      <c:pivotFmt>
        <c:idx val="0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bg2">
              <a:lumMod val="75000"/>
            </a:schemeClr>
          </a:solidFill>
        </c:spPr>
      </c:pivotFmt>
      <c:pivotFmt>
        <c:idx val="3"/>
        <c:spPr>
          <a:solidFill>
            <a:schemeClr val="accent6">
              <a:lumMod val="75000"/>
            </a:schemeClr>
          </a:solidFill>
        </c:spPr>
      </c:pivotFmt>
      <c:pivotFmt>
        <c:idx val="4"/>
        <c:spPr>
          <a:solidFill>
            <a:srgbClr val="00B050"/>
          </a:solidFill>
        </c:spPr>
      </c:pivotFmt>
      <c:pivotFmt>
        <c:idx val="5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6"/>
        <c:spPr>
          <a:solidFill>
            <a:srgbClr val="FFFF00"/>
          </a:solidFill>
        </c:spPr>
      </c:pivotFmt>
      <c:pivotFmt>
        <c:idx val="7"/>
        <c:spPr>
          <a:solidFill>
            <a:schemeClr val="bg2">
              <a:lumMod val="75000"/>
            </a:schemeClr>
          </a:solidFill>
        </c:spPr>
      </c:pivotFmt>
      <c:pivotFmt>
        <c:idx val="8"/>
        <c:spPr>
          <a:solidFill>
            <a:schemeClr val="accent6">
              <a:lumMod val="75000"/>
            </a:schemeClr>
          </a:solidFill>
        </c:spPr>
      </c:pivotFmt>
      <c:pivotFmt>
        <c:idx val="9"/>
        <c:spPr>
          <a:solidFill>
            <a:srgbClr val="00B050"/>
          </a:solidFill>
        </c:spPr>
      </c:pivotFmt>
      <c:pivotFmt>
        <c:idx val="10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11"/>
        <c:spPr>
          <a:solidFill>
            <a:srgbClr val="FFFF00"/>
          </a:solidFill>
        </c:spPr>
      </c:pivotFmt>
      <c:pivotFmt>
        <c:idx val="12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bg2">
              <a:lumMod val="75000"/>
            </a:schemeClr>
          </a:solidFill>
        </c:spPr>
      </c:pivotFmt>
      <c:pivotFmt>
        <c:idx val="14"/>
        <c:spPr>
          <a:solidFill>
            <a:schemeClr val="accent6">
              <a:lumMod val="75000"/>
            </a:schemeClr>
          </a:solidFill>
        </c:spPr>
      </c:pivotFmt>
      <c:pivotFmt>
        <c:idx val="15"/>
        <c:spPr>
          <a:solidFill>
            <a:srgbClr val="00B050"/>
          </a:solidFill>
        </c:spPr>
      </c:pivotFmt>
      <c:pivotFmt>
        <c:idx val="16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17"/>
        <c:spPr>
          <a:solidFill>
            <a:srgbClr val="FFFF00"/>
          </a:solidFill>
        </c:spPr>
      </c:pivotFmt>
    </c:pivotFmts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9819819819820023E-2"/>
          <c:y val="5.0925925925925923E-2"/>
          <c:w val="0.80810895935305382"/>
          <c:h val="0.9027777777777777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bg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BC22-4ADE-860B-B9BE1E054D15}"/>
              </c:ext>
            </c:extLst>
          </c:dPt>
          <c:dPt>
            <c:idx val="1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BC22-4ADE-860B-B9BE1E054D15}"/>
              </c:ext>
            </c:extLst>
          </c:dPt>
          <c:dPt>
            <c:idx val="2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5-BC22-4ADE-860B-B9BE1E054D15}"/>
              </c:ext>
            </c:extLst>
          </c:dPt>
          <c:dPt>
            <c:idx val="3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BC22-4ADE-860B-B9BE1E054D15}"/>
              </c:ext>
            </c:extLst>
          </c:dPt>
          <c:dPt>
            <c:idx val="4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9-BC22-4ADE-860B-B9BE1E054D15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4.17'!$A$6:$A$10</c:f>
              <c:strCache>
                <c:ptCount val="5"/>
                <c:pt idx="0">
                  <c:v> Centro-Oeste </c:v>
                </c:pt>
                <c:pt idx="1">
                  <c:v> Nordeste </c:v>
                </c:pt>
                <c:pt idx="2">
                  <c:v> Norte </c:v>
                </c:pt>
                <c:pt idx="3">
                  <c:v> Sudeste </c:v>
                </c:pt>
                <c:pt idx="4">
                  <c:v> Sul </c:v>
                </c:pt>
              </c:strCache>
            </c:strRef>
          </c:cat>
          <c:val>
            <c:numRef>
              <c:f>'Fig 4.17'!$B$6:$B$10</c:f>
              <c:numCache>
                <c:formatCode>0.0%</c:formatCode>
                <c:ptCount val="5"/>
                <c:pt idx="0">
                  <c:v>0.13272383306693131</c:v>
                </c:pt>
                <c:pt idx="1">
                  <c:v>0.18678593497489535</c:v>
                </c:pt>
                <c:pt idx="2">
                  <c:v>5.2876834585367134E-2</c:v>
                </c:pt>
                <c:pt idx="3">
                  <c:v>0.49498977747347245</c:v>
                </c:pt>
                <c:pt idx="4">
                  <c:v>0.13262361989933377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C22-4ADE-860B-B9BE1E054D1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63103765567984"/>
          <c:y val="1.6612550026429057E-2"/>
          <c:w val="0.79123564468619645"/>
          <c:h val="0.96677489994714194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5BC7-466C-9672-B9DB56F4C979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5BC7-466C-9672-B9DB56F4C979}"/>
              </c:ext>
            </c:extLst>
          </c:dPt>
          <c:dPt>
            <c:idx val="14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4-5BC7-466C-9672-B9DB56F4C979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BC7-466C-9672-B9DB56F4C979}"/>
              </c:ext>
            </c:extLst>
          </c:dPt>
          <c:dPt>
            <c:idx val="16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7-5BC7-466C-9672-B9DB56F4C979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5BC7-466C-9672-B9DB56F4C979}"/>
              </c:ext>
            </c:extLst>
          </c:dPt>
          <c:dPt>
            <c:idx val="19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A-5BC7-466C-9672-B9DB56F4C979}"/>
              </c:ext>
            </c:extLst>
          </c:dPt>
          <c:dPt>
            <c:idx val="2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C-5BC7-466C-9672-B9DB56F4C979}"/>
              </c:ext>
            </c:extLst>
          </c:dPt>
          <c:dPt>
            <c:idx val="22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E-5BC7-466C-9672-B9DB56F4C979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5BC7-466C-9672-B9DB56F4C979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5BC7-466C-9672-B9DB56F4C979}"/>
              </c:ext>
            </c:extLst>
          </c:dPt>
          <c:dPt>
            <c:idx val="3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2-5BC7-466C-9672-B9DB56F4C979}"/>
              </c:ext>
            </c:extLst>
          </c:dPt>
          <c:dPt>
            <c:idx val="3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5BC7-466C-9672-B9DB56F4C979}"/>
              </c:ext>
            </c:extLst>
          </c:dPt>
          <c:dPt>
            <c:idx val="34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5-5BC7-466C-9672-B9DB56F4C979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5BC7-466C-9672-B9DB56F4C979}"/>
              </c:ext>
            </c:extLst>
          </c:dPt>
          <c:dPt>
            <c:idx val="36"/>
            <c:invertIfNegative val="0"/>
            <c:bubble3D val="0"/>
            <c:spPr>
              <a:solidFill>
                <a:schemeClr val="tx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8-5BC7-466C-9672-B9DB56F4C979}"/>
              </c:ext>
            </c:extLst>
          </c:dPt>
          <c:dPt>
            <c:idx val="37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A-5BC7-466C-9672-B9DB56F4C979}"/>
              </c:ext>
            </c:extLst>
          </c:dPt>
          <c:dPt>
            <c:idx val="39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C-5BC7-466C-9672-B9DB56F4C979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4.18'!$A$6:$A$37</c:f>
              <c:strCache>
                <c:ptCount val="32"/>
                <c:pt idx="0">
                  <c:v> SBVT-ES </c:v>
                </c:pt>
                <c:pt idx="1">
                  <c:v>Total ES</c:v>
                </c:pt>
                <c:pt idx="2">
                  <c:v> SNPD-MG </c:v>
                </c:pt>
                <c:pt idx="3">
                  <c:v> SBAX-MG </c:v>
                </c:pt>
                <c:pt idx="4">
                  <c:v> SBVG-MG </c:v>
                </c:pt>
                <c:pt idx="5">
                  <c:v> SNDV-MG </c:v>
                </c:pt>
                <c:pt idx="6">
                  <c:v> SBBH-MG </c:v>
                </c:pt>
                <c:pt idx="7">
                  <c:v> SBUR-MG </c:v>
                </c:pt>
                <c:pt idx="8">
                  <c:v> SBGV-MG </c:v>
                </c:pt>
                <c:pt idx="9">
                  <c:v> SBZM-MG </c:v>
                </c:pt>
                <c:pt idx="10">
                  <c:v> SBIP-MG </c:v>
                </c:pt>
                <c:pt idx="11">
                  <c:v> SBMK-MG </c:v>
                </c:pt>
                <c:pt idx="12">
                  <c:v> SBUL-MG </c:v>
                </c:pt>
                <c:pt idx="13">
                  <c:v> SBCF-MG </c:v>
                </c:pt>
                <c:pt idx="14">
                  <c:v>Total MG</c:v>
                </c:pt>
                <c:pt idx="15">
                  <c:v> SBCP-RJ </c:v>
                </c:pt>
                <c:pt idx="16">
                  <c:v> SBCB-RJ </c:v>
                </c:pt>
                <c:pt idx="17">
                  <c:v> SBRJ-RJ </c:v>
                </c:pt>
                <c:pt idx="18">
                  <c:v> SBGL-RJ </c:v>
                </c:pt>
                <c:pt idx="19">
                  <c:v>Total RJ</c:v>
                </c:pt>
                <c:pt idx="20">
                  <c:v> SDSC-SP </c:v>
                </c:pt>
                <c:pt idx="21">
                  <c:v> SBSJ-SP </c:v>
                </c:pt>
                <c:pt idx="22">
                  <c:v> SBML-SP </c:v>
                </c:pt>
                <c:pt idx="23">
                  <c:v> SBAU-SP </c:v>
                </c:pt>
                <c:pt idx="24">
                  <c:v> SBAE-SP </c:v>
                </c:pt>
                <c:pt idx="25">
                  <c:v> SBDN-SP </c:v>
                </c:pt>
                <c:pt idx="26">
                  <c:v> SBSR-SP </c:v>
                </c:pt>
                <c:pt idx="27">
                  <c:v> SBRP-SP </c:v>
                </c:pt>
                <c:pt idx="28">
                  <c:v> SBKP-SP </c:v>
                </c:pt>
                <c:pt idx="29">
                  <c:v> SBSP-SP </c:v>
                </c:pt>
                <c:pt idx="30">
                  <c:v> SBGR-SP </c:v>
                </c:pt>
                <c:pt idx="31">
                  <c:v>Total SP</c:v>
                </c:pt>
              </c:strCache>
            </c:strRef>
          </c:cat>
          <c:val>
            <c:numRef>
              <c:f>'Fig 4.18'!$B$6:$B$37</c:f>
              <c:numCache>
                <c:formatCode>_(* #,##0_);_(* \(#,##0\);_(* "-"??_);_(@_)</c:formatCode>
                <c:ptCount val="32"/>
                <c:pt idx="0">
                  <c:v>1449395</c:v>
                </c:pt>
                <c:pt idx="1">
                  <c:v>1449395</c:v>
                </c:pt>
                <c:pt idx="2">
                  <c:v>0</c:v>
                </c:pt>
                <c:pt idx="3">
                  <c:v>1380</c:v>
                </c:pt>
                <c:pt idx="4">
                  <c:v>4498</c:v>
                </c:pt>
                <c:pt idx="5">
                  <c:v>6578</c:v>
                </c:pt>
                <c:pt idx="6">
                  <c:v>25450</c:v>
                </c:pt>
                <c:pt idx="7">
                  <c:v>32710</c:v>
                </c:pt>
                <c:pt idx="8">
                  <c:v>33546</c:v>
                </c:pt>
                <c:pt idx="9">
                  <c:v>63492</c:v>
                </c:pt>
                <c:pt idx="10">
                  <c:v>67868</c:v>
                </c:pt>
                <c:pt idx="11">
                  <c:v>133697</c:v>
                </c:pt>
                <c:pt idx="12">
                  <c:v>519900</c:v>
                </c:pt>
                <c:pt idx="13">
                  <c:v>4688299</c:v>
                </c:pt>
                <c:pt idx="14">
                  <c:v>5577418</c:v>
                </c:pt>
                <c:pt idx="15">
                  <c:v>11660</c:v>
                </c:pt>
                <c:pt idx="16">
                  <c:v>17427</c:v>
                </c:pt>
                <c:pt idx="17">
                  <c:v>4489143</c:v>
                </c:pt>
                <c:pt idx="18">
                  <c:v>5882579</c:v>
                </c:pt>
                <c:pt idx="19">
                  <c:v>10400809</c:v>
                </c:pt>
                <c:pt idx="20">
                  <c:v>0</c:v>
                </c:pt>
                <c:pt idx="21">
                  <c:v>0</c:v>
                </c:pt>
                <c:pt idx="22">
                  <c:v>32037</c:v>
                </c:pt>
                <c:pt idx="23">
                  <c:v>41385</c:v>
                </c:pt>
                <c:pt idx="24">
                  <c:v>80779</c:v>
                </c:pt>
                <c:pt idx="25">
                  <c:v>122627</c:v>
                </c:pt>
                <c:pt idx="26">
                  <c:v>345807</c:v>
                </c:pt>
                <c:pt idx="27">
                  <c:v>456849</c:v>
                </c:pt>
                <c:pt idx="28">
                  <c:v>4148967</c:v>
                </c:pt>
                <c:pt idx="29">
                  <c:v>10591256</c:v>
                </c:pt>
                <c:pt idx="30">
                  <c:v>11612017</c:v>
                </c:pt>
                <c:pt idx="31">
                  <c:v>27431724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5BC7-466C-9672-B9DB56F4C97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301040"/>
        <c:axId val="394300648"/>
      </c:barChart>
      <c:catAx>
        <c:axId val="39430104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300648"/>
        <c:crosses val="autoZero"/>
        <c:auto val="1"/>
        <c:lblAlgn val="ctr"/>
        <c:lblOffset val="100"/>
        <c:noMultiLvlLbl val="0"/>
      </c:catAx>
      <c:valAx>
        <c:axId val="394300648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301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EE0D-4DDD-AD78-93BD2BFD2CFF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EE0D-4DDD-AD78-93BD2BFD2CFF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EE0D-4DDD-AD78-93BD2BFD2CFF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EE0D-4DDD-AD78-93BD2BFD2CFF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EE0D-4DDD-AD78-93BD2BFD2CFF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EE0D-4DDD-AD78-93BD2BFD2CFF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EE0D-4DDD-AD78-93BD2BFD2CFF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EE0D-4DDD-AD78-93BD2BFD2CFF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EE0D-4DDD-AD78-93BD2BFD2CFF}"/>
              </c:ext>
            </c:extLst>
          </c:dPt>
          <c:dPt>
            <c:idx val="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E0D-4DDD-AD78-93BD2BFD2CFF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EE0D-4DDD-AD78-93BD2BFD2CFF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EE0D-4DDD-AD78-93BD2BFD2CFF}"/>
              </c:ext>
            </c:extLst>
          </c:dPt>
          <c:dPt>
            <c:idx val="1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EE0D-4DDD-AD78-93BD2BFD2CFF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EE0D-4DDD-AD78-93BD2BFD2CFF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4-EE0D-4DDD-AD78-93BD2BFD2CFF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6-EE0D-4DDD-AD78-93BD2BFD2CFF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EE0D-4DDD-AD78-93BD2BFD2CFF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EE0D-4DDD-AD78-93BD2BFD2CFF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A-EE0D-4DDD-AD78-93BD2BFD2CFF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EE0D-4DDD-AD78-93BD2BFD2CFF}"/>
              </c:ext>
            </c:extLst>
          </c:dPt>
          <c:dPt>
            <c:idx val="2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EE0D-4DDD-AD78-93BD2BFD2CFF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D-EE0D-4DDD-AD78-93BD2BFD2CFF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F-EE0D-4DDD-AD78-93BD2BFD2CFF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0-EE0D-4DDD-AD78-93BD2BFD2CFF}"/>
              </c:ext>
            </c:extLst>
          </c:dPt>
          <c:dPt>
            <c:idx val="2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1-EE0D-4DDD-AD78-93BD2BFD2CFF}"/>
              </c:ext>
            </c:extLst>
          </c:dPt>
          <c:dPt>
            <c:idx val="2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2-EE0D-4DDD-AD78-93BD2BFD2CFF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3-EE0D-4DDD-AD78-93BD2BFD2CFF}"/>
              </c:ext>
            </c:extLst>
          </c:dPt>
          <c:dPt>
            <c:idx val="2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EE0D-4DDD-AD78-93BD2BFD2CFF}"/>
              </c:ext>
            </c:extLst>
          </c:dPt>
          <c:dPt>
            <c:idx val="2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5-EE0D-4DDD-AD78-93BD2BFD2CFF}"/>
              </c:ext>
            </c:extLst>
          </c:dPt>
          <c:dPt>
            <c:idx val="2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6-EE0D-4DDD-AD78-93BD2BFD2CFF}"/>
              </c:ext>
            </c:extLst>
          </c:dPt>
          <c:dPt>
            <c:idx val="3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7-EE0D-4DDD-AD78-93BD2BFD2CFF}"/>
              </c:ext>
            </c:extLst>
          </c:dPt>
          <c:dPt>
            <c:idx val="3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8-EE0D-4DDD-AD78-93BD2BFD2CFF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9-EE0D-4DDD-AD78-93BD2BFD2CFF}"/>
              </c:ext>
            </c:extLst>
          </c:dPt>
          <c:dPt>
            <c:idx val="39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B-EE0D-4DDD-AD78-93BD2BFD2CFF}"/>
              </c:ext>
            </c:extLst>
          </c:dPt>
          <c:dPt>
            <c:idx val="40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D-EE0D-4DDD-AD78-93BD2BFD2CFF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4.19'!$A$6:$A$45</c:f>
              <c:strCache>
                <c:ptCount val="40"/>
                <c:pt idx="0">
                  <c:v> SBPB-PI </c:v>
                </c:pt>
                <c:pt idx="1">
                  <c:v> SBTE-PI </c:v>
                </c:pt>
                <c:pt idx="2">
                  <c:v>Total PI</c:v>
                </c:pt>
                <c:pt idx="3">
                  <c:v> SBAR-SE </c:v>
                </c:pt>
                <c:pt idx="4">
                  <c:v>Total SE</c:v>
                </c:pt>
                <c:pt idx="5">
                  <c:v> SBKG-PB </c:v>
                </c:pt>
                <c:pt idx="6">
                  <c:v> SBJP-PB </c:v>
                </c:pt>
                <c:pt idx="7">
                  <c:v>Total PB</c:v>
                </c:pt>
                <c:pt idx="8">
                  <c:v> SBIZ-MA </c:v>
                </c:pt>
                <c:pt idx="9">
                  <c:v> SBSL-MA </c:v>
                </c:pt>
                <c:pt idx="10">
                  <c:v>Total MA</c:v>
                </c:pt>
                <c:pt idx="11">
                  <c:v> SBMO-AL </c:v>
                </c:pt>
                <c:pt idx="12">
                  <c:v>Total AL</c:v>
                </c:pt>
                <c:pt idx="13">
                  <c:v> SBSG-RN </c:v>
                </c:pt>
                <c:pt idx="14">
                  <c:v>Total RN</c:v>
                </c:pt>
                <c:pt idx="15">
                  <c:v> SBJE-CE </c:v>
                </c:pt>
                <c:pt idx="16">
                  <c:v> SBJU-CE </c:v>
                </c:pt>
                <c:pt idx="17">
                  <c:v> SBFZ-CE </c:v>
                </c:pt>
                <c:pt idx="18">
                  <c:v>Total CE</c:v>
                </c:pt>
                <c:pt idx="19">
                  <c:v> SBFN-PE </c:v>
                </c:pt>
                <c:pt idx="20">
                  <c:v> SBPL-PE </c:v>
                </c:pt>
                <c:pt idx="21">
                  <c:v> SBRF-PE </c:v>
                </c:pt>
                <c:pt idx="22">
                  <c:v>Total PE</c:v>
                </c:pt>
                <c:pt idx="23">
                  <c:v> SNDH-BA </c:v>
                </c:pt>
                <c:pt idx="24">
                  <c:v> SWNB-BA </c:v>
                </c:pt>
                <c:pt idx="25">
                  <c:v> SNIP-BA </c:v>
                </c:pt>
                <c:pt idx="26">
                  <c:v> SNAV-BA </c:v>
                </c:pt>
                <c:pt idx="27">
                  <c:v> SNIC-BA </c:v>
                </c:pt>
                <c:pt idx="28">
                  <c:v> SNGI-BA </c:v>
                </c:pt>
                <c:pt idx="29">
                  <c:v> SBFE-BA </c:v>
                </c:pt>
                <c:pt idx="30">
                  <c:v> SNVB-BA </c:v>
                </c:pt>
                <c:pt idx="31">
                  <c:v> SBUF-BA </c:v>
                </c:pt>
                <c:pt idx="32">
                  <c:v> SBLE-BA </c:v>
                </c:pt>
                <c:pt idx="33">
                  <c:v> SBTC-BA </c:v>
                </c:pt>
                <c:pt idx="34">
                  <c:v> SNTF-BA </c:v>
                </c:pt>
                <c:pt idx="35">
                  <c:v> SNBR-BA </c:v>
                </c:pt>
                <c:pt idx="36">
                  <c:v> SBQV-BA </c:v>
                </c:pt>
                <c:pt idx="37">
                  <c:v> SBIL-BA </c:v>
                </c:pt>
                <c:pt idx="38">
                  <c:v> SBPS-BA </c:v>
                </c:pt>
                <c:pt idx="39">
                  <c:v> SBSV-BA </c:v>
                </c:pt>
              </c:strCache>
            </c:strRef>
          </c:cat>
          <c:val>
            <c:numRef>
              <c:f>'Fig 4.19'!$B$6:$B$45</c:f>
              <c:numCache>
                <c:formatCode>_(* #,##0_);_(* \(#,##0\);_(* "-"??_);_(@_)</c:formatCode>
                <c:ptCount val="40"/>
                <c:pt idx="0">
                  <c:v>4050</c:v>
                </c:pt>
                <c:pt idx="1">
                  <c:v>534725</c:v>
                </c:pt>
                <c:pt idx="2">
                  <c:v>538775</c:v>
                </c:pt>
                <c:pt idx="3">
                  <c:v>603559</c:v>
                </c:pt>
                <c:pt idx="4">
                  <c:v>603559</c:v>
                </c:pt>
                <c:pt idx="5">
                  <c:v>63577</c:v>
                </c:pt>
                <c:pt idx="6">
                  <c:v>687547</c:v>
                </c:pt>
                <c:pt idx="7">
                  <c:v>751124</c:v>
                </c:pt>
                <c:pt idx="8">
                  <c:v>144577</c:v>
                </c:pt>
                <c:pt idx="9">
                  <c:v>798355</c:v>
                </c:pt>
                <c:pt idx="10">
                  <c:v>942932</c:v>
                </c:pt>
                <c:pt idx="11">
                  <c:v>1002216</c:v>
                </c:pt>
                <c:pt idx="12">
                  <c:v>1002216</c:v>
                </c:pt>
                <c:pt idx="13">
                  <c:v>1145986</c:v>
                </c:pt>
                <c:pt idx="14">
                  <c:v>1145986</c:v>
                </c:pt>
                <c:pt idx="15">
                  <c:v>12937</c:v>
                </c:pt>
                <c:pt idx="16">
                  <c:v>264088</c:v>
                </c:pt>
                <c:pt idx="17">
                  <c:v>2793212</c:v>
                </c:pt>
                <c:pt idx="18">
                  <c:v>3070237</c:v>
                </c:pt>
                <c:pt idx="19">
                  <c:v>116003</c:v>
                </c:pt>
                <c:pt idx="20">
                  <c:v>252397</c:v>
                </c:pt>
                <c:pt idx="21">
                  <c:v>3599158</c:v>
                </c:pt>
                <c:pt idx="22">
                  <c:v>3967558</c:v>
                </c:pt>
                <c:pt idx="23">
                  <c:v>0</c:v>
                </c:pt>
                <c:pt idx="24">
                  <c:v>0</c:v>
                </c:pt>
                <c:pt idx="25">
                  <c:v>10</c:v>
                </c:pt>
                <c:pt idx="26">
                  <c:v>13</c:v>
                </c:pt>
                <c:pt idx="27">
                  <c:v>14</c:v>
                </c:pt>
                <c:pt idx="28">
                  <c:v>14</c:v>
                </c:pt>
                <c:pt idx="29">
                  <c:v>2927</c:v>
                </c:pt>
                <c:pt idx="30">
                  <c:v>4399</c:v>
                </c:pt>
                <c:pt idx="31">
                  <c:v>5196</c:v>
                </c:pt>
                <c:pt idx="32">
                  <c:v>5740</c:v>
                </c:pt>
                <c:pt idx="33">
                  <c:v>11457</c:v>
                </c:pt>
                <c:pt idx="34">
                  <c:v>15514</c:v>
                </c:pt>
                <c:pt idx="35">
                  <c:v>37287</c:v>
                </c:pt>
                <c:pt idx="36">
                  <c:v>107949</c:v>
                </c:pt>
                <c:pt idx="37">
                  <c:v>296752</c:v>
                </c:pt>
                <c:pt idx="38">
                  <c:v>813639</c:v>
                </c:pt>
                <c:pt idx="39">
                  <c:v>3604516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EE0D-4DDD-AD78-93BD2BFD2C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301824"/>
        <c:axId val="394303392"/>
      </c:barChart>
      <c:catAx>
        <c:axId val="39430182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303392"/>
        <c:crosses val="autoZero"/>
        <c:auto val="1"/>
        <c:lblAlgn val="ctr"/>
        <c:lblOffset val="100"/>
        <c:noMultiLvlLbl val="0"/>
      </c:catAx>
      <c:valAx>
        <c:axId val="394303392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301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90000"/>
              </a:schemeClr>
            </a:solidFill>
          </c:spPr>
          <c:invertIfNegative val="0"/>
          <c:dPt>
            <c:idx val="5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6385-47E9-A10C-4B0A5B616084}"/>
              </c:ext>
            </c:extLst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6385-47E9-A10C-4B0A5B616084}"/>
              </c:ext>
            </c:extLst>
          </c:dPt>
          <c:dPt>
            <c:idx val="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6385-47E9-A10C-4B0A5B616084}"/>
              </c:ext>
            </c:extLst>
          </c:dPt>
          <c:dPt>
            <c:idx val="1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6385-47E9-A10C-4B0A5B616084}"/>
              </c:ext>
            </c:extLst>
          </c:dPt>
          <c:dPt>
            <c:idx val="1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6385-47E9-A10C-4B0A5B616084}"/>
              </c:ext>
            </c:extLst>
          </c:dPt>
          <c:dPt>
            <c:idx val="1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A-6385-47E9-A10C-4B0A5B616084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6385-47E9-A10C-4B0A5B616084}"/>
              </c:ext>
            </c:extLst>
          </c:dPt>
          <c:dPt>
            <c:idx val="18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6385-47E9-A10C-4B0A5B616084}"/>
              </c:ext>
            </c:extLst>
          </c:dPt>
          <c:dPt>
            <c:idx val="2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6385-47E9-A10C-4B0A5B616084}"/>
              </c:ext>
            </c:extLst>
          </c:dPt>
          <c:dPt>
            <c:idx val="22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6385-47E9-A10C-4B0A5B616084}"/>
              </c:ext>
            </c:extLst>
          </c:dPt>
          <c:dPt>
            <c:idx val="2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6385-47E9-A10C-4B0A5B616084}"/>
              </c:ext>
            </c:extLst>
          </c:dPt>
          <c:dPt>
            <c:idx val="4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6385-47E9-A10C-4B0A5B616084}"/>
              </c:ext>
            </c:extLst>
          </c:dPt>
          <c:dPt>
            <c:idx val="43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7-6385-47E9-A10C-4B0A5B616084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4.20'!$A$6:$A$24</c:f>
              <c:strCache>
                <c:ptCount val="19"/>
                <c:pt idx="0">
                  <c:v> SBDB-MS </c:v>
                </c:pt>
                <c:pt idx="1">
                  <c:v> SBCR-MS </c:v>
                </c:pt>
                <c:pt idx="2">
                  <c:v> SBTG-MS </c:v>
                </c:pt>
                <c:pt idx="3">
                  <c:v> SBDO-MS </c:v>
                </c:pt>
                <c:pt idx="4">
                  <c:v> SBCG-MS </c:v>
                </c:pt>
                <c:pt idx="5">
                  <c:v>Total MS</c:v>
                </c:pt>
                <c:pt idx="6">
                  <c:v> SWLC-GO </c:v>
                </c:pt>
                <c:pt idx="7">
                  <c:v> SBCN-GO </c:v>
                </c:pt>
                <c:pt idx="8">
                  <c:v> SBGO-GO </c:v>
                </c:pt>
                <c:pt idx="9">
                  <c:v>Total GO</c:v>
                </c:pt>
                <c:pt idx="10">
                  <c:v> SBBW-MT </c:v>
                </c:pt>
                <c:pt idx="11">
                  <c:v> SBSO-MT </c:v>
                </c:pt>
                <c:pt idx="12">
                  <c:v> SBRD-MT </c:v>
                </c:pt>
                <c:pt idx="13">
                  <c:v> SBAT-MT </c:v>
                </c:pt>
                <c:pt idx="14">
                  <c:v> SWSI-MT </c:v>
                </c:pt>
                <c:pt idx="15">
                  <c:v> SBCY-MT </c:v>
                </c:pt>
                <c:pt idx="16">
                  <c:v>Total MT</c:v>
                </c:pt>
                <c:pt idx="17">
                  <c:v> SBBR-DF </c:v>
                </c:pt>
                <c:pt idx="18">
                  <c:v>Total DF</c:v>
                </c:pt>
              </c:strCache>
            </c:strRef>
          </c:cat>
          <c:val>
            <c:numRef>
              <c:f>'Fig 4.20'!$B$6:$B$24</c:f>
              <c:numCache>
                <c:formatCode>_(* #,##0_);_(* \(#,##0\);_(* "-"??_);_(@_)</c:formatCode>
                <c:ptCount val="19"/>
                <c:pt idx="0">
                  <c:v>6383</c:v>
                </c:pt>
                <c:pt idx="1">
                  <c:v>13687</c:v>
                </c:pt>
                <c:pt idx="2">
                  <c:v>28529</c:v>
                </c:pt>
                <c:pt idx="3">
                  <c:v>28686</c:v>
                </c:pt>
                <c:pt idx="4">
                  <c:v>756143</c:v>
                </c:pt>
                <c:pt idx="5">
                  <c:v>833428</c:v>
                </c:pt>
                <c:pt idx="6">
                  <c:v>15661</c:v>
                </c:pt>
                <c:pt idx="7">
                  <c:v>68293</c:v>
                </c:pt>
                <c:pt idx="8">
                  <c:v>1483926</c:v>
                </c:pt>
                <c:pt idx="9">
                  <c:v>1567880</c:v>
                </c:pt>
                <c:pt idx="10">
                  <c:v>10720</c:v>
                </c:pt>
                <c:pt idx="11">
                  <c:v>22795</c:v>
                </c:pt>
                <c:pt idx="12">
                  <c:v>25852</c:v>
                </c:pt>
                <c:pt idx="13">
                  <c:v>32212</c:v>
                </c:pt>
                <c:pt idx="14">
                  <c:v>71004</c:v>
                </c:pt>
                <c:pt idx="15">
                  <c:v>1421612</c:v>
                </c:pt>
                <c:pt idx="16">
                  <c:v>1584195</c:v>
                </c:pt>
                <c:pt idx="17">
                  <c:v>8042835</c:v>
                </c:pt>
                <c:pt idx="18">
                  <c:v>8042835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6385-47E9-A10C-4B0A5B61608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302608"/>
        <c:axId val="394303000"/>
      </c:barChart>
      <c:catAx>
        <c:axId val="3943026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303000"/>
        <c:crosses val="autoZero"/>
        <c:auto val="1"/>
        <c:lblAlgn val="ctr"/>
        <c:lblOffset val="100"/>
        <c:noMultiLvlLbl val="0"/>
      </c:catAx>
      <c:valAx>
        <c:axId val="39430300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302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F0EA00"/>
            </a:solidFill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3C40-42B2-97B9-9BD3C66D858B}"/>
              </c:ext>
            </c:extLst>
          </c:dPt>
          <c:dPt>
            <c:idx val="6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2-3C40-42B2-97B9-9BD3C66D858B}"/>
              </c:ext>
            </c:extLst>
          </c:dPt>
          <c:dPt>
            <c:idx val="7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4-3C40-42B2-97B9-9BD3C66D858B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3C40-42B2-97B9-9BD3C66D858B}"/>
              </c:ext>
            </c:extLst>
          </c:dPt>
          <c:dPt>
            <c:idx val="1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3C40-42B2-97B9-9BD3C66D858B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3C40-42B2-97B9-9BD3C66D858B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3C40-42B2-97B9-9BD3C66D858B}"/>
              </c:ext>
            </c:extLst>
          </c:dPt>
          <c:dPt>
            <c:idx val="14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A-3C40-42B2-97B9-9BD3C66D858B}"/>
              </c:ext>
            </c:extLst>
          </c:dPt>
          <c:dPt>
            <c:idx val="1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3C40-42B2-97B9-9BD3C66D858B}"/>
              </c:ext>
            </c:extLst>
          </c:dPt>
          <c:dPt>
            <c:idx val="19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3C40-42B2-97B9-9BD3C66D858B}"/>
              </c:ext>
            </c:extLst>
          </c:dPt>
          <c:dPt>
            <c:idx val="2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3C40-42B2-97B9-9BD3C66D858B}"/>
              </c:ext>
            </c:extLst>
          </c:dPt>
          <c:dPt>
            <c:idx val="22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F-3C40-42B2-97B9-9BD3C66D858B}"/>
              </c:ext>
            </c:extLst>
          </c:dPt>
          <c:dPt>
            <c:idx val="2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0-3C40-42B2-97B9-9BD3C66D858B}"/>
              </c:ext>
            </c:extLst>
          </c:dPt>
          <c:dPt>
            <c:idx val="28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12-3C40-42B2-97B9-9BD3C66D858B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4.21'!$A$6:$A$28</c:f>
              <c:strCache>
                <c:ptCount val="23"/>
                <c:pt idx="0">
                  <c:v> SBLJ-SC </c:v>
                </c:pt>
                <c:pt idx="1">
                  <c:v> SBJA-SC </c:v>
                </c:pt>
                <c:pt idx="2">
                  <c:v> SBCH-SC </c:v>
                </c:pt>
                <c:pt idx="3">
                  <c:v> SBJV-SC </c:v>
                </c:pt>
                <c:pt idx="4">
                  <c:v> SBNF-SC </c:v>
                </c:pt>
                <c:pt idx="5">
                  <c:v> SBFL-SC </c:v>
                </c:pt>
                <c:pt idx="6">
                  <c:v> Total SC </c:v>
                </c:pt>
                <c:pt idx="7">
                  <c:v>SBNM-RS</c:v>
                </c:pt>
                <c:pt idx="8">
                  <c:v> SBUG-RS </c:v>
                </c:pt>
                <c:pt idx="9">
                  <c:v> SBPK-RS </c:v>
                </c:pt>
                <c:pt idx="10">
                  <c:v> SBSM-RS </c:v>
                </c:pt>
                <c:pt idx="11">
                  <c:v> SBPF-RS </c:v>
                </c:pt>
                <c:pt idx="12">
                  <c:v> SBCX-RS </c:v>
                </c:pt>
                <c:pt idx="13">
                  <c:v> SBPA-RS </c:v>
                </c:pt>
                <c:pt idx="14">
                  <c:v>Total RS</c:v>
                </c:pt>
                <c:pt idx="15">
                  <c:v> SBTL-PR </c:v>
                </c:pt>
                <c:pt idx="16">
                  <c:v> SSZW-PR </c:v>
                </c:pt>
                <c:pt idx="17">
                  <c:v> SBCA-PR </c:v>
                </c:pt>
                <c:pt idx="18">
                  <c:v> SBMG-PR </c:v>
                </c:pt>
                <c:pt idx="19">
                  <c:v> SBLO-PR </c:v>
                </c:pt>
                <c:pt idx="20">
                  <c:v> SBFI-PR </c:v>
                </c:pt>
                <c:pt idx="21">
                  <c:v> SBCT-PR </c:v>
                </c:pt>
                <c:pt idx="22">
                  <c:v>Total PR</c:v>
                </c:pt>
              </c:strCache>
            </c:strRef>
          </c:cat>
          <c:val>
            <c:numRef>
              <c:f>'Fig 4.21'!$B$6:$B$28</c:f>
              <c:numCache>
                <c:formatCode>_(* #,##0_);_(* \(#,##0\);_(* "-"??_);_(@_)</c:formatCode>
                <c:ptCount val="23"/>
                <c:pt idx="0">
                  <c:v>10322</c:v>
                </c:pt>
                <c:pt idx="1">
                  <c:v>72143</c:v>
                </c:pt>
                <c:pt idx="2">
                  <c:v>230091</c:v>
                </c:pt>
                <c:pt idx="3">
                  <c:v>233839</c:v>
                </c:pt>
                <c:pt idx="4">
                  <c:v>754990</c:v>
                </c:pt>
                <c:pt idx="5">
                  <c:v>1732701</c:v>
                </c:pt>
                <c:pt idx="6">
                  <c:v>3034086</c:v>
                </c:pt>
                <c:pt idx="7">
                  <c:v>4296</c:v>
                </c:pt>
                <c:pt idx="8">
                  <c:v>10153</c:v>
                </c:pt>
                <c:pt idx="9">
                  <c:v>13772</c:v>
                </c:pt>
                <c:pt idx="10">
                  <c:v>15134</c:v>
                </c:pt>
                <c:pt idx="11">
                  <c:v>74788</c:v>
                </c:pt>
                <c:pt idx="12">
                  <c:v>90581</c:v>
                </c:pt>
                <c:pt idx="13">
                  <c:v>3673448</c:v>
                </c:pt>
                <c:pt idx="14">
                  <c:v>3882172</c:v>
                </c:pt>
                <c:pt idx="15" formatCode="_(* #,##0.00_);_(* \(#,##0.00\);_(* &quot;-&quot;??_);_(@_)">
                  <c:v>62</c:v>
                </c:pt>
                <c:pt idx="16">
                  <c:v>7974</c:v>
                </c:pt>
                <c:pt idx="17">
                  <c:v>76932</c:v>
                </c:pt>
                <c:pt idx="18">
                  <c:v>321784</c:v>
                </c:pt>
                <c:pt idx="19">
                  <c:v>425363</c:v>
                </c:pt>
                <c:pt idx="20">
                  <c:v>1032307</c:v>
                </c:pt>
                <c:pt idx="21">
                  <c:v>3238576</c:v>
                </c:pt>
                <c:pt idx="22">
                  <c:v>5102998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C40-42B2-97B9-9BD3C66D858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3592"/>
        <c:axId val="394293200"/>
      </c:barChart>
      <c:catAx>
        <c:axId val="39429359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3200"/>
        <c:crosses val="autoZero"/>
        <c:auto val="1"/>
        <c:lblAlgn val="ctr"/>
        <c:lblOffset val="100"/>
        <c:noMultiLvlLbl val="0"/>
      </c:catAx>
      <c:valAx>
        <c:axId val="39429320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394293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1-8ADA-4635-A639-D733A4CB0B62}"/>
              </c:ext>
            </c:extLst>
          </c:dPt>
          <c:dPt>
            <c:idx val="4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3-8ADA-4635-A639-D733A4CB0B62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8ADA-4635-A639-D733A4CB0B62}"/>
              </c:ext>
            </c:extLst>
          </c:dPt>
          <c:dPt>
            <c:idx val="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8ADA-4635-A639-D733A4CB0B62}"/>
              </c:ext>
            </c:extLst>
          </c:dPt>
          <c:dPt>
            <c:idx val="7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8ADA-4635-A639-D733A4CB0B62}"/>
              </c:ext>
            </c:extLst>
          </c:dPt>
          <c:dPt>
            <c:idx val="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8ADA-4635-A639-D733A4CB0B62}"/>
              </c:ext>
            </c:extLst>
          </c:dPt>
          <c:dPt>
            <c:idx val="9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A-8ADA-4635-A639-D733A4CB0B62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C-8ADA-4635-A639-D733A4CB0B62}"/>
              </c:ext>
            </c:extLst>
          </c:dPt>
          <c:dPt>
            <c:idx val="1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8ADA-4635-A639-D733A4CB0B62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E-8ADA-4635-A639-D733A4CB0B62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F-8ADA-4635-A639-D733A4CB0B62}"/>
              </c:ext>
            </c:extLst>
          </c:dPt>
          <c:dPt>
            <c:idx val="15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1-8ADA-4635-A639-D733A4CB0B62}"/>
              </c:ext>
            </c:extLst>
          </c:dPt>
          <c:dPt>
            <c:idx val="1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2-8ADA-4635-A639-D733A4CB0B62}"/>
              </c:ext>
            </c:extLst>
          </c:dPt>
          <c:dPt>
            <c:idx val="18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8ADA-4635-A639-D733A4CB0B62}"/>
              </c:ext>
            </c:extLst>
          </c:dPt>
          <c:dPt>
            <c:idx val="31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5-8ADA-4635-A639-D733A4CB0B62}"/>
              </c:ext>
            </c:extLst>
          </c:dPt>
          <c:dPt>
            <c:idx val="3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6-8ADA-4635-A639-D733A4CB0B62}"/>
              </c:ext>
            </c:extLst>
          </c:dPt>
          <c:dPt>
            <c:idx val="3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7-8ADA-4635-A639-D733A4CB0B62}"/>
              </c:ext>
            </c:extLst>
          </c:dPt>
          <c:dPt>
            <c:idx val="36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8-8ADA-4635-A639-D733A4CB0B62}"/>
              </c:ext>
            </c:extLst>
          </c:dPt>
          <c:dPt>
            <c:idx val="39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A-8ADA-4635-A639-D733A4CB0B62}"/>
              </c:ext>
            </c:extLst>
          </c:dPt>
          <c:dPt>
            <c:idx val="4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8ADA-4635-A639-D733A4CB0B62}"/>
              </c:ext>
            </c:extLst>
          </c:dPt>
          <c:dPt>
            <c:idx val="4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8ADA-4635-A639-D733A4CB0B62}"/>
              </c:ext>
            </c:extLst>
          </c:dPt>
          <c:dPt>
            <c:idx val="45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1E-8ADA-4635-A639-D733A4CB0B62}"/>
              </c:ext>
            </c:extLst>
          </c:dPt>
          <c:dPt>
            <c:idx val="47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20-8ADA-4635-A639-D733A4CB0B62}"/>
              </c:ext>
            </c:extLst>
          </c:dPt>
          <c:dPt>
            <c:idx val="48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22-8ADA-4635-A639-D733A4CB0B62}"/>
              </c:ext>
            </c:extLst>
          </c:dPt>
          <c:dPt>
            <c:idx val="49"/>
            <c:invertIfNegative val="0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24-8ADA-4635-A639-D733A4CB0B62}"/>
              </c:ext>
            </c:extLst>
          </c:dPt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4.22'!$A$6:$A$45</c:f>
              <c:strCache>
                <c:ptCount val="40"/>
                <c:pt idx="0">
                  <c:v>SBBV-RR</c:v>
                </c:pt>
                <c:pt idx="1">
                  <c:v>Total RR</c:v>
                </c:pt>
                <c:pt idx="2">
                  <c:v>SBCZ-AC</c:v>
                </c:pt>
                <c:pt idx="3">
                  <c:v>SBRB-AC</c:v>
                </c:pt>
                <c:pt idx="4">
                  <c:v>Total AC</c:v>
                </c:pt>
                <c:pt idx="5">
                  <c:v>SBOI-AP</c:v>
                </c:pt>
                <c:pt idx="6">
                  <c:v>SBMQ-AP</c:v>
                </c:pt>
                <c:pt idx="7">
                  <c:v>Total AP</c:v>
                </c:pt>
                <c:pt idx="8">
                  <c:v>SWGN-TO</c:v>
                </c:pt>
                <c:pt idx="9">
                  <c:v>SBPJ-TO</c:v>
                </c:pt>
                <c:pt idx="10">
                  <c:v>Total TO</c:v>
                </c:pt>
                <c:pt idx="11">
                  <c:v>SBVH-RO</c:v>
                </c:pt>
                <c:pt idx="12">
                  <c:v>SBJI-RO</c:v>
                </c:pt>
                <c:pt idx="13">
                  <c:v>SSKW-RO</c:v>
                </c:pt>
                <c:pt idx="14">
                  <c:v>SBPV-RO</c:v>
                </c:pt>
                <c:pt idx="15">
                  <c:v>Total RO</c:v>
                </c:pt>
                <c:pt idx="16">
                  <c:v>SWNK-AM</c:v>
                </c:pt>
                <c:pt idx="17">
                  <c:v>SWBR-AM</c:v>
                </c:pt>
                <c:pt idx="18">
                  <c:v>SWHT-AM</c:v>
                </c:pt>
                <c:pt idx="19">
                  <c:v>SWMW-AM</c:v>
                </c:pt>
                <c:pt idx="20">
                  <c:v>SWBC-AM</c:v>
                </c:pt>
                <c:pt idx="21">
                  <c:v>SWLB-AM</c:v>
                </c:pt>
                <c:pt idx="22">
                  <c:v>SWKO-AM</c:v>
                </c:pt>
                <c:pt idx="23">
                  <c:v>SWEI-AM</c:v>
                </c:pt>
                <c:pt idx="24">
                  <c:v>SBUA-AM</c:v>
                </c:pt>
                <c:pt idx="25">
                  <c:v>SWCA-AM</c:v>
                </c:pt>
                <c:pt idx="26">
                  <c:v>SWPI-AM</c:v>
                </c:pt>
                <c:pt idx="27">
                  <c:v>SBTF-AM</c:v>
                </c:pt>
                <c:pt idx="28">
                  <c:v>SBTT-AM</c:v>
                </c:pt>
                <c:pt idx="29">
                  <c:v>SBUY-AM</c:v>
                </c:pt>
                <c:pt idx="30">
                  <c:v>SBEG-AM</c:v>
                </c:pt>
                <c:pt idx="31">
                  <c:v>Total AM</c:v>
                </c:pt>
                <c:pt idx="32">
                  <c:v>SBTB-PA</c:v>
                </c:pt>
                <c:pt idx="33">
                  <c:v>SBIH-PA</c:v>
                </c:pt>
                <c:pt idx="34">
                  <c:v>SBHT-PA</c:v>
                </c:pt>
                <c:pt idx="35">
                  <c:v>SBCJ-PA</c:v>
                </c:pt>
                <c:pt idx="36">
                  <c:v>SBMA-PA</c:v>
                </c:pt>
                <c:pt idx="37">
                  <c:v>SBSN-PA</c:v>
                </c:pt>
                <c:pt idx="38">
                  <c:v>SBBE-PA</c:v>
                </c:pt>
                <c:pt idx="39">
                  <c:v>Total PA</c:v>
                </c:pt>
              </c:strCache>
            </c:strRef>
          </c:cat>
          <c:val>
            <c:numRef>
              <c:f>'Fig 4.22'!$B$6:$B$45</c:f>
              <c:numCache>
                <c:formatCode>_(* #,##0_);_(* \(#,##0\);_(* "-"??_);_(@_)</c:formatCode>
                <c:ptCount val="40"/>
                <c:pt idx="0">
                  <c:v>144518</c:v>
                </c:pt>
                <c:pt idx="1">
                  <c:v>144518</c:v>
                </c:pt>
                <c:pt idx="2">
                  <c:v>39070</c:v>
                </c:pt>
                <c:pt idx="3">
                  <c:v>170502</c:v>
                </c:pt>
                <c:pt idx="4">
                  <c:v>209572</c:v>
                </c:pt>
                <c:pt idx="5">
                  <c:v>39</c:v>
                </c:pt>
                <c:pt idx="6">
                  <c:v>281465</c:v>
                </c:pt>
                <c:pt idx="7">
                  <c:v>281504</c:v>
                </c:pt>
                <c:pt idx="8">
                  <c:v>16565</c:v>
                </c:pt>
                <c:pt idx="9">
                  <c:v>316747</c:v>
                </c:pt>
                <c:pt idx="10">
                  <c:v>333312</c:v>
                </c:pt>
                <c:pt idx="11">
                  <c:v>16775</c:v>
                </c:pt>
                <c:pt idx="12">
                  <c:v>18619</c:v>
                </c:pt>
                <c:pt idx="13">
                  <c:v>30302</c:v>
                </c:pt>
                <c:pt idx="14">
                  <c:v>383814</c:v>
                </c:pt>
                <c:pt idx="15">
                  <c:v>449510</c:v>
                </c:pt>
                <c:pt idx="16">
                  <c:v>4</c:v>
                </c:pt>
                <c:pt idx="17">
                  <c:v>27</c:v>
                </c:pt>
                <c:pt idx="18">
                  <c:v>39</c:v>
                </c:pt>
                <c:pt idx="19">
                  <c:v>77</c:v>
                </c:pt>
                <c:pt idx="20">
                  <c:v>1185</c:v>
                </c:pt>
                <c:pt idx="21">
                  <c:v>1639</c:v>
                </c:pt>
                <c:pt idx="22">
                  <c:v>3875</c:v>
                </c:pt>
                <c:pt idx="23">
                  <c:v>4286</c:v>
                </c:pt>
                <c:pt idx="24">
                  <c:v>4751</c:v>
                </c:pt>
                <c:pt idx="25">
                  <c:v>9010</c:v>
                </c:pt>
                <c:pt idx="26">
                  <c:v>12087</c:v>
                </c:pt>
                <c:pt idx="27">
                  <c:v>16353</c:v>
                </c:pt>
                <c:pt idx="28">
                  <c:v>27789</c:v>
                </c:pt>
                <c:pt idx="29">
                  <c:v>31676</c:v>
                </c:pt>
                <c:pt idx="30">
                  <c:v>1236470</c:v>
                </c:pt>
                <c:pt idx="31">
                  <c:v>1349268</c:v>
                </c:pt>
                <c:pt idx="32">
                  <c:v>5742</c:v>
                </c:pt>
                <c:pt idx="33">
                  <c:v>10352</c:v>
                </c:pt>
                <c:pt idx="34">
                  <c:v>52563</c:v>
                </c:pt>
                <c:pt idx="35">
                  <c:v>59069</c:v>
                </c:pt>
                <c:pt idx="36">
                  <c:v>133674</c:v>
                </c:pt>
                <c:pt idx="37">
                  <c:v>224607</c:v>
                </c:pt>
                <c:pt idx="38">
                  <c:v>1538368</c:v>
                </c:pt>
                <c:pt idx="39">
                  <c:v>2024375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8ADA-4635-A639-D733A4CB0B6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8688"/>
        <c:axId val="394291240"/>
      </c:barChart>
      <c:catAx>
        <c:axId val="39429868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1240"/>
        <c:crosses val="autoZero"/>
        <c:auto val="1"/>
        <c:lblAlgn val="ctr"/>
        <c:lblOffset val="100"/>
        <c:noMultiLvlLbl val="0"/>
      </c:catAx>
      <c:valAx>
        <c:axId val="39429124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extTo"/>
        <c:crossAx val="394298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4.23'!$A$6:$A$26</c:f>
              <c:strCache>
                <c:ptCount val="21"/>
                <c:pt idx="0">
                  <c:v>São Paulo - Guarulhos</c:v>
                </c:pt>
                <c:pt idx="1">
                  <c:v>São Paulo - Congonhas</c:v>
                </c:pt>
                <c:pt idx="2">
                  <c:v>Brasília</c:v>
                </c:pt>
                <c:pt idx="3">
                  <c:v>Rio De Janeiro - Galeão</c:v>
                </c:pt>
                <c:pt idx="4">
                  <c:v>Belo Horizonte - Confins</c:v>
                </c:pt>
                <c:pt idx="5">
                  <c:v>Rio De Janeiro - Santos Dumont</c:v>
                </c:pt>
                <c:pt idx="6">
                  <c:v>Campinas</c:v>
                </c:pt>
                <c:pt idx="7">
                  <c:v>Porto Alegre</c:v>
                </c:pt>
                <c:pt idx="8">
                  <c:v>Salvador</c:v>
                </c:pt>
                <c:pt idx="9">
                  <c:v>Recife</c:v>
                </c:pt>
                <c:pt idx="10">
                  <c:v>Curitiba</c:v>
                </c:pt>
                <c:pt idx="11">
                  <c:v>Fortaleza</c:v>
                </c:pt>
                <c:pt idx="12">
                  <c:v>Florianópolis</c:v>
                </c:pt>
                <c:pt idx="13">
                  <c:v>Belém</c:v>
                </c:pt>
                <c:pt idx="14">
                  <c:v>Goiânia</c:v>
                </c:pt>
                <c:pt idx="15">
                  <c:v>Vitória</c:v>
                </c:pt>
                <c:pt idx="16">
                  <c:v>Cuiabá</c:v>
                </c:pt>
                <c:pt idx="17">
                  <c:v>Manaus</c:v>
                </c:pt>
                <c:pt idx="18">
                  <c:v>Natal</c:v>
                </c:pt>
                <c:pt idx="19">
                  <c:v>Foz Do Iguaçu</c:v>
                </c:pt>
                <c:pt idx="20">
                  <c:v>Outros</c:v>
                </c:pt>
              </c:strCache>
            </c:strRef>
          </c:cat>
          <c:val>
            <c:numRef>
              <c:f>'Fig 4.23'!$B$6:$B$26</c:f>
              <c:numCache>
                <c:formatCode>0.0%</c:formatCode>
                <c:ptCount val="21"/>
                <c:pt idx="0">
                  <c:v>0.12813003807162457</c:v>
                </c:pt>
                <c:pt idx="1">
                  <c:v>0.11686669374548127</c:v>
                </c:pt>
                <c:pt idx="2">
                  <c:v>8.8746748713319529E-2</c:v>
                </c:pt>
                <c:pt idx="3">
                  <c:v>6.4909917995240554E-2</c:v>
                </c:pt>
                <c:pt idx="4">
                  <c:v>5.1731919558949957E-2</c:v>
                </c:pt>
                <c:pt idx="5">
                  <c:v>4.9534380073588152E-2</c:v>
                </c:pt>
                <c:pt idx="6">
                  <c:v>4.5780788959223356E-2</c:v>
                </c:pt>
                <c:pt idx="7">
                  <c:v>4.0533787721300535E-2</c:v>
                </c:pt>
                <c:pt idx="8">
                  <c:v>3.9773173972254765E-2</c:v>
                </c:pt>
                <c:pt idx="9">
                  <c:v>3.971405239639178E-2</c:v>
                </c:pt>
                <c:pt idx="10">
                  <c:v>3.5735296131399877E-2</c:v>
                </c:pt>
                <c:pt idx="11">
                  <c:v>3.0821033064464046E-2</c:v>
                </c:pt>
                <c:pt idx="12">
                  <c:v>1.91190768233238E-2</c:v>
                </c:pt>
                <c:pt idx="13">
                  <c:v>1.6974755583648297E-2</c:v>
                </c:pt>
                <c:pt idx="14">
                  <c:v>1.6374028291163675E-2</c:v>
                </c:pt>
                <c:pt idx="15">
                  <c:v>1.5993004189609979E-2</c:v>
                </c:pt>
                <c:pt idx="16">
                  <c:v>1.5686439288116642E-2</c:v>
                </c:pt>
                <c:pt idx="17">
                  <c:v>1.3643533950598042E-2</c:v>
                </c:pt>
                <c:pt idx="18">
                  <c:v>1.2645109786658833E-2</c:v>
                </c:pt>
                <c:pt idx="19">
                  <c:v>1.1390745915339647E-2</c:v>
                </c:pt>
                <c:pt idx="20">
                  <c:v>0.14589547576830275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36-454A-BFC0-CBEA1F42A24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6728"/>
        <c:axId val="394299080"/>
      </c:barChart>
      <c:catAx>
        <c:axId val="39429672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9080"/>
        <c:crosses val="autoZero"/>
        <c:auto val="1"/>
        <c:lblAlgn val="ctr"/>
        <c:lblOffset val="100"/>
        <c:noMultiLvlLbl val="0"/>
      </c:catAx>
      <c:valAx>
        <c:axId val="394299080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extTo"/>
        <c:crossAx val="394296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4.24'!$A$6:$A$25</c:f>
              <c:strCache>
                <c:ptCount val="20"/>
                <c:pt idx="0">
                  <c:v>São Paulo - Guarulhos</c:v>
                </c:pt>
                <c:pt idx="1">
                  <c:v>São Paulo - Congonhas</c:v>
                </c:pt>
                <c:pt idx="2">
                  <c:v>Brasília</c:v>
                </c:pt>
                <c:pt idx="3">
                  <c:v>Rio De Janeiro - Galeão</c:v>
                </c:pt>
                <c:pt idx="4">
                  <c:v>Belo Horizonte - Confins</c:v>
                </c:pt>
                <c:pt idx="5">
                  <c:v>Rio De Janeiro - Santos Dumont</c:v>
                </c:pt>
                <c:pt idx="6">
                  <c:v>Campinas</c:v>
                </c:pt>
                <c:pt idx="7">
                  <c:v>Porto Alegre</c:v>
                </c:pt>
                <c:pt idx="8">
                  <c:v>Salvador</c:v>
                </c:pt>
                <c:pt idx="9">
                  <c:v>Recife</c:v>
                </c:pt>
                <c:pt idx="10">
                  <c:v>Curitiba</c:v>
                </c:pt>
                <c:pt idx="11">
                  <c:v>Fortaleza</c:v>
                </c:pt>
                <c:pt idx="12">
                  <c:v>Florianópolis</c:v>
                </c:pt>
                <c:pt idx="13">
                  <c:v>Belém</c:v>
                </c:pt>
                <c:pt idx="14">
                  <c:v>Goiânia</c:v>
                </c:pt>
                <c:pt idx="15">
                  <c:v>Vitória</c:v>
                </c:pt>
                <c:pt idx="16">
                  <c:v>Cuiabá</c:v>
                </c:pt>
                <c:pt idx="17">
                  <c:v>Manaus</c:v>
                </c:pt>
                <c:pt idx="18">
                  <c:v>Natal</c:v>
                </c:pt>
                <c:pt idx="19">
                  <c:v>Foz Do Iguaçu</c:v>
                </c:pt>
              </c:strCache>
            </c:strRef>
          </c:cat>
          <c:val>
            <c:numRef>
              <c:f>'Fig 4.24'!$B$6:$B$25</c:f>
              <c:numCache>
                <c:formatCode>0.0%</c:formatCode>
                <c:ptCount val="20"/>
                <c:pt idx="0">
                  <c:v>3.4409660010923104E-2</c:v>
                </c:pt>
                <c:pt idx="1">
                  <c:v>5.1244629263338601E-2</c:v>
                </c:pt>
                <c:pt idx="2">
                  <c:v>-4.8067257564339626E-2</c:v>
                </c:pt>
                <c:pt idx="3">
                  <c:v>1.4286549301250871E-2</c:v>
                </c:pt>
                <c:pt idx="4">
                  <c:v>4.0808271056430721E-2</c:v>
                </c:pt>
                <c:pt idx="5">
                  <c:v>1.84594142445468E-2</c:v>
                </c:pt>
                <c:pt idx="6">
                  <c:v>-1.1155041588304033E-2</c:v>
                </c:pt>
                <c:pt idx="7">
                  <c:v>3.906410212531005E-2</c:v>
                </c:pt>
                <c:pt idx="8">
                  <c:v>2.4113942619884894E-3</c:v>
                </c:pt>
                <c:pt idx="9">
                  <c:v>0.11728528048248214</c:v>
                </c:pt>
                <c:pt idx="10">
                  <c:v>4.7795297601176116E-2</c:v>
                </c:pt>
                <c:pt idx="11">
                  <c:v>4.5071215093978184E-2</c:v>
                </c:pt>
                <c:pt idx="12">
                  <c:v>8.30477835880883E-2</c:v>
                </c:pt>
                <c:pt idx="13">
                  <c:v>1.428694816835773E-2</c:v>
                </c:pt>
                <c:pt idx="14">
                  <c:v>3.7597297078080995E-2</c:v>
                </c:pt>
                <c:pt idx="15">
                  <c:v>-3.9855348482570073E-2</c:v>
                </c:pt>
                <c:pt idx="16">
                  <c:v>2.2506313290240169E-2</c:v>
                </c:pt>
                <c:pt idx="17">
                  <c:v>4.6108409605173893E-3</c:v>
                </c:pt>
                <c:pt idx="18">
                  <c:v>4.9940585097074879E-2</c:v>
                </c:pt>
                <c:pt idx="19">
                  <c:v>0.17720437808040468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9A1D-4775-8119-51A628E09ED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2416"/>
        <c:axId val="394289672"/>
      </c:barChart>
      <c:catAx>
        <c:axId val="394292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289672"/>
        <c:crosses val="autoZero"/>
        <c:auto val="1"/>
        <c:lblAlgn val="ctr"/>
        <c:lblOffset val="100"/>
        <c:noMultiLvlLbl val="0"/>
      </c:catAx>
      <c:valAx>
        <c:axId val="39428967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292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4.25'!$C$27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;[Red]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4.25'!$A$6:$A$25</c:f>
              <c:strCache>
                <c:ptCount val="20"/>
                <c:pt idx="0">
                  <c:v>Rio De Janeiro - Santos Dumont / São Paulo - Congonhas</c:v>
                </c:pt>
                <c:pt idx="1">
                  <c:v>Brasília / São Paulo - Congonhas</c:v>
                </c:pt>
                <c:pt idx="2">
                  <c:v>Porto Alegre / São Paulo - Guarulhos</c:v>
                </c:pt>
                <c:pt idx="3">
                  <c:v>Belo Horizonte - Confins / São Paulo - Congonhas</c:v>
                </c:pt>
                <c:pt idx="4">
                  <c:v>Recife / São Paulo - Guarulhos</c:v>
                </c:pt>
                <c:pt idx="5">
                  <c:v>Salvador / São Paulo - Guarulhos</c:v>
                </c:pt>
                <c:pt idx="6">
                  <c:v>Porto Alegre / São Paulo - Congonhas</c:v>
                </c:pt>
                <c:pt idx="7">
                  <c:v>Curitiba / São Paulo - Guarulhos</c:v>
                </c:pt>
                <c:pt idx="8">
                  <c:v>Curitiba / São Paulo - Congonhas</c:v>
                </c:pt>
                <c:pt idx="9">
                  <c:v>Fortaleza / São Paulo - Guarulhos</c:v>
                </c:pt>
                <c:pt idx="10">
                  <c:v>Belo Horizonte - Confins / São Paulo - Guarulhos</c:v>
                </c:pt>
                <c:pt idx="11">
                  <c:v>Rio De Janeiro - Galeão / São Paulo - Guarulhos</c:v>
                </c:pt>
                <c:pt idx="12">
                  <c:v>Florianópolis / São Paulo - Guarulhos</c:v>
                </c:pt>
                <c:pt idx="13">
                  <c:v>Brasília / Rio De Janeiro - Santos Dumont</c:v>
                </c:pt>
                <c:pt idx="14">
                  <c:v>Rio De Janeiro - Galeão / Salvador</c:v>
                </c:pt>
                <c:pt idx="15">
                  <c:v>Brasília / São Paulo - Guarulhos</c:v>
                </c:pt>
                <c:pt idx="16">
                  <c:v>Recife / Rio De Janeiro - Galeão</c:v>
                </c:pt>
                <c:pt idx="17">
                  <c:v>Porto Alegre / Rio De Janeiro - Galeão</c:v>
                </c:pt>
                <c:pt idx="18">
                  <c:v>Belo Horizonte - Confins / Rio De Janeiro - Santos Dumont</c:v>
                </c:pt>
                <c:pt idx="19">
                  <c:v>Rio De Janeiro - Galeão / São Paulo - Congonhas</c:v>
                </c:pt>
              </c:strCache>
            </c:strRef>
          </c:cat>
          <c:val>
            <c:numRef>
              <c:f>'Fig 4.25'!$C$6:$C$25</c:f>
              <c:numCache>
                <c:formatCode>_(* #,##0_);_(* \(#,##0\);_(* "-"??_);_(@_)</c:formatCode>
                <c:ptCount val="20"/>
                <c:pt idx="0">
                  <c:v>4093857</c:v>
                </c:pt>
                <c:pt idx="1">
                  <c:v>2042799</c:v>
                </c:pt>
                <c:pt idx="2">
                  <c:v>1888334</c:v>
                </c:pt>
                <c:pt idx="3">
                  <c:v>1810856</c:v>
                </c:pt>
                <c:pt idx="4">
                  <c:v>1806151</c:v>
                </c:pt>
                <c:pt idx="5">
                  <c:v>1794490</c:v>
                </c:pt>
                <c:pt idx="6">
                  <c:v>1737474</c:v>
                </c:pt>
                <c:pt idx="7">
                  <c:v>1544731</c:v>
                </c:pt>
                <c:pt idx="8">
                  <c:v>1505024</c:v>
                </c:pt>
                <c:pt idx="9">
                  <c:v>1496762</c:v>
                </c:pt>
                <c:pt idx="10">
                  <c:v>1311234</c:v>
                </c:pt>
                <c:pt idx="11">
                  <c:v>1241457</c:v>
                </c:pt>
                <c:pt idx="12">
                  <c:v>1183495</c:v>
                </c:pt>
                <c:pt idx="13">
                  <c:v>1151049</c:v>
                </c:pt>
                <c:pt idx="14">
                  <c:v>1127795</c:v>
                </c:pt>
                <c:pt idx="15">
                  <c:v>1074642</c:v>
                </c:pt>
                <c:pt idx="16">
                  <c:v>901369</c:v>
                </c:pt>
                <c:pt idx="17">
                  <c:v>898711</c:v>
                </c:pt>
                <c:pt idx="18">
                  <c:v>849122</c:v>
                </c:pt>
                <c:pt idx="19">
                  <c:v>837446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7C-42DF-A5CC-96F6F73F205D}"/>
            </c:ext>
          </c:extLst>
        </c:ser>
        <c:ser>
          <c:idx val="0"/>
          <c:order val="1"/>
          <c:tx>
            <c:strRef>
              <c:f>'Fig 4.25'!$B$27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4.25'!$A$6:$A$25</c:f>
              <c:strCache>
                <c:ptCount val="20"/>
                <c:pt idx="0">
                  <c:v>Rio De Janeiro - Santos Dumont / São Paulo - Congonhas</c:v>
                </c:pt>
                <c:pt idx="1">
                  <c:v>Brasília / São Paulo - Congonhas</c:v>
                </c:pt>
                <c:pt idx="2">
                  <c:v>Porto Alegre / São Paulo - Guarulhos</c:v>
                </c:pt>
                <c:pt idx="3">
                  <c:v>Belo Horizonte - Confins / São Paulo - Congonhas</c:v>
                </c:pt>
                <c:pt idx="4">
                  <c:v>Recife / São Paulo - Guarulhos</c:v>
                </c:pt>
                <c:pt idx="5">
                  <c:v>Salvador / São Paulo - Guarulhos</c:v>
                </c:pt>
                <c:pt idx="6">
                  <c:v>Porto Alegre / São Paulo - Congonhas</c:v>
                </c:pt>
                <c:pt idx="7">
                  <c:v>Curitiba / São Paulo - Guarulhos</c:v>
                </c:pt>
                <c:pt idx="8">
                  <c:v>Curitiba / São Paulo - Congonhas</c:v>
                </c:pt>
                <c:pt idx="9">
                  <c:v>Fortaleza / São Paulo - Guarulhos</c:v>
                </c:pt>
                <c:pt idx="10">
                  <c:v>Belo Horizonte - Confins / São Paulo - Guarulhos</c:v>
                </c:pt>
                <c:pt idx="11">
                  <c:v>Rio De Janeiro - Galeão / São Paulo - Guarulhos</c:v>
                </c:pt>
                <c:pt idx="12">
                  <c:v>Florianópolis / São Paulo - Guarulhos</c:v>
                </c:pt>
                <c:pt idx="13">
                  <c:v>Brasília / Rio De Janeiro - Santos Dumont</c:v>
                </c:pt>
                <c:pt idx="14">
                  <c:v>Rio De Janeiro - Galeão / Salvador</c:v>
                </c:pt>
                <c:pt idx="15">
                  <c:v>Brasília / São Paulo - Guarulhos</c:v>
                </c:pt>
                <c:pt idx="16">
                  <c:v>Recife / Rio De Janeiro - Galeão</c:v>
                </c:pt>
                <c:pt idx="17">
                  <c:v>Porto Alegre / Rio De Janeiro - Galeão</c:v>
                </c:pt>
                <c:pt idx="18">
                  <c:v>Belo Horizonte - Confins / Rio De Janeiro - Santos Dumont</c:v>
                </c:pt>
                <c:pt idx="19">
                  <c:v>Rio De Janeiro - Galeão / São Paulo - Congonhas</c:v>
                </c:pt>
              </c:strCache>
            </c:strRef>
          </c:cat>
          <c:val>
            <c:numRef>
              <c:f>'Fig 4.25'!$B$6:$B$25</c:f>
              <c:numCache>
                <c:formatCode>_(* #,##0_);_(* \(#,##0\);_(* "-"??_);_(@_)</c:formatCode>
                <c:ptCount val="20"/>
                <c:pt idx="0">
                  <c:v>3906171</c:v>
                </c:pt>
                <c:pt idx="1">
                  <c:v>2078914</c:v>
                </c:pt>
                <c:pt idx="2">
                  <c:v>1811195</c:v>
                </c:pt>
                <c:pt idx="3">
                  <c:v>1737740</c:v>
                </c:pt>
                <c:pt idx="4">
                  <c:v>1752261</c:v>
                </c:pt>
                <c:pt idx="5">
                  <c:v>1856079</c:v>
                </c:pt>
                <c:pt idx="6">
                  <c:v>1726640</c:v>
                </c:pt>
                <c:pt idx="7">
                  <c:v>1490442</c:v>
                </c:pt>
                <c:pt idx="8">
                  <c:v>1447058</c:v>
                </c:pt>
                <c:pt idx="9">
                  <c:v>1479841</c:v>
                </c:pt>
                <c:pt idx="10">
                  <c:v>1164835</c:v>
                </c:pt>
                <c:pt idx="11">
                  <c:v>1308077</c:v>
                </c:pt>
                <c:pt idx="12">
                  <c:v>1013807</c:v>
                </c:pt>
                <c:pt idx="13">
                  <c:v>1117575</c:v>
                </c:pt>
                <c:pt idx="14">
                  <c:v>1140958</c:v>
                </c:pt>
                <c:pt idx="15">
                  <c:v>1064470</c:v>
                </c:pt>
                <c:pt idx="16">
                  <c:v>834933</c:v>
                </c:pt>
                <c:pt idx="17">
                  <c:v>874735</c:v>
                </c:pt>
                <c:pt idx="18">
                  <c:v>833881</c:v>
                </c:pt>
                <c:pt idx="19">
                  <c:v>951193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7C-42DF-A5CC-96F6F73F205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94299472"/>
        <c:axId val="394294376"/>
      </c:barChart>
      <c:catAx>
        <c:axId val="39429947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294376"/>
        <c:crosses val="autoZero"/>
        <c:auto val="1"/>
        <c:lblAlgn val="ctr"/>
        <c:lblOffset val="100"/>
        <c:noMultiLvlLbl val="0"/>
      </c:catAx>
      <c:valAx>
        <c:axId val="394294376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94299472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331742535390453E-2"/>
          <c:y val="5.0278240740740728E-2"/>
          <c:w val="0.91576042219940523"/>
          <c:h val="0.772937268518537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4.26'!$A$6:$A$15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4.26'!$B$6:$B$15</c:f>
              <c:numCache>
                <c:formatCode>_(* #,##0_);_(* \(#,##0\);_(* "-"??_);_(@_)</c:formatCode>
                <c:ptCount val="10"/>
                <c:pt idx="0">
                  <c:v>49714392161</c:v>
                </c:pt>
                <c:pt idx="1">
                  <c:v>56862869334</c:v>
                </c:pt>
                <c:pt idx="2">
                  <c:v>70279463281</c:v>
                </c:pt>
                <c:pt idx="3">
                  <c:v>81461989545</c:v>
                </c:pt>
                <c:pt idx="4">
                  <c:v>87047335828</c:v>
                </c:pt>
                <c:pt idx="5">
                  <c:v>88243884659</c:v>
                </c:pt>
                <c:pt idx="6">
                  <c:v>93338805854</c:v>
                </c:pt>
                <c:pt idx="7">
                  <c:v>94374572568</c:v>
                </c:pt>
                <c:pt idx="8">
                  <c:v>89029340720</c:v>
                </c:pt>
                <c:pt idx="9">
                  <c:v>91914684940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0B-4389-86AA-7468A67E92E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0064"/>
        <c:axId val="394295944"/>
      </c:barChart>
      <c:catAx>
        <c:axId val="394290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394295944"/>
        <c:crosses val="autoZero"/>
        <c:auto val="1"/>
        <c:lblAlgn val="ctr"/>
        <c:lblOffset val="100"/>
        <c:noMultiLvlLbl val="0"/>
      </c:catAx>
      <c:valAx>
        <c:axId val="394295944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94290064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4.27'!$A$6:$A$15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4.27'!$B$6:$B$15</c:f>
              <c:numCache>
                <c:formatCode>0.0%</c:formatCode>
                <c:ptCount val="10"/>
                <c:pt idx="0">
                  <c:v>8.6663627414401062E-2</c:v>
                </c:pt>
                <c:pt idx="1">
                  <c:v>0.14379089962217914</c:v>
                </c:pt>
                <c:pt idx="2">
                  <c:v>0.23594648149381761</c:v>
                </c:pt>
                <c:pt idx="3">
                  <c:v>0.15911513466300456</c:v>
                </c:pt>
                <c:pt idx="4">
                  <c:v>6.856383344178732E-2</c:v>
                </c:pt>
                <c:pt idx="5">
                  <c:v>1.3745955802303983E-2</c:v>
                </c:pt>
                <c:pt idx="6">
                  <c:v>5.7736818983981218E-2</c:v>
                </c:pt>
                <c:pt idx="7">
                  <c:v>1.1096849852784061E-2</c:v>
                </c:pt>
                <c:pt idx="8">
                  <c:v>-5.6638474777181994E-2</c:v>
                </c:pt>
                <c:pt idx="9">
                  <c:v>3.2408913698176153E-2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654-4F96-98F1-FEC8135A8C3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1632"/>
        <c:axId val="394299864"/>
      </c:barChart>
      <c:catAx>
        <c:axId val="394291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299864"/>
        <c:crosses val="autoZero"/>
        <c:auto val="1"/>
        <c:lblAlgn val="ctr"/>
        <c:lblOffset val="100"/>
        <c:noMultiLvlLbl val="0"/>
      </c:catAx>
      <c:valAx>
        <c:axId val="3942998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29163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4.28'!$A$6:$A$17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'Fig 4.28'!$B$6:$B$17</c:f>
              <c:numCache>
                <c:formatCode>0.0%</c:formatCode>
                <c:ptCount val="12"/>
                <c:pt idx="0">
                  <c:v>-1.7905003871582732E-2</c:v>
                </c:pt>
                <c:pt idx="1">
                  <c:v>-5.2537834741087502E-2</c:v>
                </c:pt>
                <c:pt idx="2">
                  <c:v>5.4461549393902985E-2</c:v>
                </c:pt>
                <c:pt idx="3">
                  <c:v>2.8096627052419623E-2</c:v>
                </c:pt>
                <c:pt idx="4">
                  <c:v>2.2127524090654969E-2</c:v>
                </c:pt>
                <c:pt idx="5">
                  <c:v>1.6340622623729772E-2</c:v>
                </c:pt>
                <c:pt idx="6">
                  <c:v>3.6625959364891783E-2</c:v>
                </c:pt>
                <c:pt idx="7">
                  <c:v>5.4219936108654922E-2</c:v>
                </c:pt>
                <c:pt idx="8">
                  <c:v>6.4356601895021445E-2</c:v>
                </c:pt>
                <c:pt idx="9">
                  <c:v>7.7789713174831146E-2</c:v>
                </c:pt>
                <c:pt idx="10">
                  <c:v>5.6870021244268848E-2</c:v>
                </c:pt>
                <c:pt idx="11">
                  <c:v>5.6718652023294458E-2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9248-4AD0-9D58-B8CD07F91BB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4768"/>
        <c:axId val="394287712"/>
      </c:barChart>
      <c:catAx>
        <c:axId val="394294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287712"/>
        <c:crosses val="autoZero"/>
        <c:auto val="1"/>
        <c:lblAlgn val="ctr"/>
        <c:lblOffset val="100"/>
        <c:noMultiLvlLbl val="0"/>
      </c:catAx>
      <c:valAx>
        <c:axId val="3942877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29476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4.29'!$B$5</c:f>
              <c:strCache>
                <c:ptCount val="1"/>
                <c:pt idx="0">
                  <c:v>Variação % do RPK</c:v>
                </c:pt>
              </c:strCache>
            </c:strRef>
          </c:tx>
          <c:spPr>
            <a:solidFill>
              <a:srgbClr val="95B3D7"/>
            </a:solidFill>
          </c:spPr>
          <c:invertIfNegative val="1"/>
          <c:cat>
            <c:numRef>
              <c:f>'Fig 4.29'!$A$6:$A$15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4.29'!$B$6:$B$15</c:f>
              <c:numCache>
                <c:formatCode>0.00%</c:formatCode>
                <c:ptCount val="10"/>
                <c:pt idx="0">
                  <c:v>8.6663627414401062E-2</c:v>
                </c:pt>
                <c:pt idx="1">
                  <c:v>0.14379089962217914</c:v>
                </c:pt>
                <c:pt idx="2">
                  <c:v>0.23594648149381761</c:v>
                </c:pt>
                <c:pt idx="3">
                  <c:v>0.15911513466300456</c:v>
                </c:pt>
                <c:pt idx="4">
                  <c:v>6.856383344178732E-2</c:v>
                </c:pt>
                <c:pt idx="5">
                  <c:v>1.3745955802303983E-2</c:v>
                </c:pt>
                <c:pt idx="6">
                  <c:v>5.7736818983981218E-2</c:v>
                </c:pt>
                <c:pt idx="7">
                  <c:v>1.1096849852784061E-2</c:v>
                </c:pt>
                <c:pt idx="8">
                  <c:v>-5.6638474777181994E-2</c:v>
                </c:pt>
                <c:pt idx="9">
                  <c:v>3.2408913698176153E-2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8E48-42C2-8AE6-505FAD521DCD}"/>
            </c:ext>
          </c:extLst>
        </c:ser>
        <c:ser>
          <c:idx val="1"/>
          <c:order val="1"/>
          <c:tx>
            <c:strRef>
              <c:f>'Fig 4.29'!$C$5</c:f>
              <c:strCache>
                <c:ptCount val="1"/>
                <c:pt idx="0">
                  <c:v>Variação % do PIB</c:v>
                </c:pt>
              </c:strCache>
            </c:strRef>
          </c:tx>
          <c:spPr>
            <a:solidFill>
              <a:srgbClr val="17375E"/>
            </a:solidFill>
          </c:spPr>
          <c:invertIfNegative val="1"/>
          <c:cat>
            <c:numRef>
              <c:f>'Fig 4.29'!$A$6:$A$15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4.29'!$C$6:$C$15</c:f>
              <c:numCache>
                <c:formatCode>0.00%</c:formatCode>
                <c:ptCount val="10"/>
                <c:pt idx="0">
                  <c:v>5.0941953699519482E-2</c:v>
                </c:pt>
                <c:pt idx="1">
                  <c:v>-1.2581203171927458E-3</c:v>
                </c:pt>
                <c:pt idx="2">
                  <c:v>7.5282256690781146E-2</c:v>
                </c:pt>
                <c:pt idx="3">
                  <c:v>3.9744230794473534E-2</c:v>
                </c:pt>
                <c:pt idx="4">
                  <c:v>1.9211759850944032E-2</c:v>
                </c:pt>
                <c:pt idx="5">
                  <c:v>3.0048226702886982E-2</c:v>
                </c:pt>
                <c:pt idx="6">
                  <c:v>5.0395574027344292E-3</c:v>
                </c:pt>
                <c:pt idx="7">
                  <c:v>-3.5457633934727784E-2</c:v>
                </c:pt>
                <c:pt idx="8">
                  <c:v>-3.4627157205371462E-2</c:v>
                </c:pt>
                <c:pt idx="9">
                  <c:v>9.8543643016733018E-3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953735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1-8E48-42C2-8AE6-505FAD521DCD}"/>
            </c:ext>
          </c:extLst>
        </c:ser>
        <c:ser>
          <c:idx val="2"/>
          <c:order val="2"/>
          <c:tx>
            <c:strRef>
              <c:f>'Fig 4.29'!$D$5</c:f>
              <c:strCache>
                <c:ptCount val="1"/>
                <c:pt idx="0">
                  <c:v>Variação % da População</c:v>
                </c:pt>
              </c:strCache>
            </c:strRef>
          </c:tx>
          <c:spPr>
            <a:solidFill>
              <a:srgbClr val="1F497D"/>
            </a:solidFill>
          </c:spPr>
          <c:invertIfNegative val="1"/>
          <c:cat>
            <c:numRef>
              <c:f>'Fig 4.29'!$A$6:$A$15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4.29'!$D$6:$D$15</c:f>
              <c:numCache>
                <c:formatCode>0.00%</c:formatCode>
                <c:ptCount val="10"/>
                <c:pt idx="0">
                  <c:v>1.0921375597138905E-2</c:v>
                </c:pt>
                <c:pt idx="1">
                  <c:v>1.0516202470837621E-2</c:v>
                </c:pt>
                <c:pt idx="2">
                  <c:v>1.0127733454590615E-2</c:v>
                </c:pt>
                <c:pt idx="3">
                  <c:v>9.7499590767720079E-3</c:v>
                </c:pt>
                <c:pt idx="4">
                  <c:v>9.3771847168606648E-3</c:v>
                </c:pt>
                <c:pt idx="5">
                  <c:v>9.0140279555321889E-3</c:v>
                </c:pt>
                <c:pt idx="6">
                  <c:v>8.6648991996658431E-3</c:v>
                </c:pt>
                <c:pt idx="7">
                  <c:v>8.3192378059304684E-3</c:v>
                </c:pt>
                <c:pt idx="8">
                  <c:v>7.9816109942778546E-3</c:v>
                </c:pt>
                <c:pt idx="9">
                  <c:v>7.6515511736907627E-3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C0504D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2-8E48-42C2-8AE6-505FAD521D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75"/>
        <c:axId val="394288104"/>
        <c:axId val="394295552"/>
      </c:barChart>
      <c:catAx>
        <c:axId val="394288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295552"/>
        <c:crosses val="autoZero"/>
        <c:auto val="1"/>
        <c:lblAlgn val="ctr"/>
        <c:lblOffset val="100"/>
        <c:noMultiLvlLbl val="0"/>
      </c:catAx>
      <c:valAx>
        <c:axId val="394295552"/>
        <c:scaling>
          <c:orientation val="minMax"/>
        </c:scaling>
        <c:delete val="0"/>
        <c:axPos val="l"/>
        <c:majorGridlines>
          <c:spPr>
            <a:ln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3942881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4.30'!$A$6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4.30'!$B$12:$I$12</c:f>
              <c:strCach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strCache>
            </c:strRef>
          </c:cat>
          <c:val>
            <c:numRef>
              <c:f>'Fig 4.30'!$B$6:$I$6</c:f>
              <c:numCache>
                <c:formatCode>0.0%</c:formatCode>
                <c:ptCount val="8"/>
                <c:pt idx="0">
                  <c:v>0.39652364961264508</c:v>
                </c:pt>
                <c:pt idx="1">
                  <c:v>0.37436742190237654</c:v>
                </c:pt>
                <c:pt idx="2">
                  <c:v>0.33910366071772524</c:v>
                </c:pt>
                <c:pt idx="3">
                  <c:v>0.35378079517509059</c:v>
                </c:pt>
                <c:pt idx="4">
                  <c:v>0.36137985769564546</c:v>
                </c:pt>
                <c:pt idx="5">
                  <c:v>0.3592394710086948</c:v>
                </c:pt>
                <c:pt idx="6">
                  <c:v>0.35977824044252904</c:v>
                </c:pt>
                <c:pt idx="7">
                  <c:v>0.36175516095937565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7-43E7-B910-2F1CE20736FF}"/>
            </c:ext>
          </c:extLst>
        </c:ser>
        <c:ser>
          <c:idx val="1"/>
          <c:order val="1"/>
          <c:tx>
            <c:strRef>
              <c:f>'Fig 4.30'!$A$7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4.30'!$B$12:$I$12</c:f>
              <c:strCach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strCache>
            </c:strRef>
          </c:cat>
          <c:val>
            <c:numRef>
              <c:f>'Fig 4.30'!$B$7:$I$7</c:f>
              <c:numCache>
                <c:formatCode>0.0%</c:formatCode>
                <c:ptCount val="8"/>
                <c:pt idx="0">
                  <c:v>0.42522790514934583</c:v>
                </c:pt>
                <c:pt idx="1">
                  <c:v>0.40003493888396169</c:v>
                </c:pt>
                <c:pt idx="2">
                  <c:v>0.4030542076592134</c:v>
                </c:pt>
                <c:pt idx="3">
                  <c:v>0.39593495263738465</c:v>
                </c:pt>
                <c:pt idx="4">
                  <c:v>0.38133929699803037</c:v>
                </c:pt>
                <c:pt idx="5">
                  <c:v>0.36689815352595029</c:v>
                </c:pt>
                <c:pt idx="6">
                  <c:v>0.34742667635020985</c:v>
                </c:pt>
                <c:pt idx="7">
                  <c:v>0.32577925401742663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97-43E7-B910-2F1CE20736FF}"/>
            </c:ext>
          </c:extLst>
        </c:ser>
        <c:ser>
          <c:idx val="2"/>
          <c:order val="2"/>
          <c:tx>
            <c:strRef>
              <c:f>'Fig 4.30'!$A$8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4.30'!$B$12:$I$12</c:f>
              <c:strCach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strCache>
            </c:strRef>
          </c:cat>
          <c:val>
            <c:numRef>
              <c:f>'Fig 4.30'!$B$8:$I$8</c:f>
              <c:numCache>
                <c:formatCode>0.0%</c:formatCode>
                <c:ptCount val="8"/>
                <c:pt idx="0">
                  <c:v>5.9884078541871812E-2</c:v>
                </c:pt>
                <c:pt idx="1">
                  <c:v>8.5598381207570101E-2</c:v>
                </c:pt>
                <c:pt idx="2">
                  <c:v>0.10053643405344727</c:v>
                </c:pt>
                <c:pt idx="3">
                  <c:v>0.13178055339400763</c:v>
                </c:pt>
                <c:pt idx="4">
                  <c:v>0.16639745237681772</c:v>
                </c:pt>
                <c:pt idx="5">
                  <c:v>0.16986653217898365</c:v>
                </c:pt>
                <c:pt idx="6">
                  <c:v>0.1706416200562425</c:v>
                </c:pt>
                <c:pt idx="7">
                  <c:v>0.1783113634420733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97-43E7-B910-2F1CE20736FF}"/>
            </c:ext>
          </c:extLst>
        </c:ser>
        <c:ser>
          <c:idx val="3"/>
          <c:order val="3"/>
          <c:tx>
            <c:strRef>
              <c:f>'Fig 4.30'!$A$9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dLbl>
              <c:idx val="0"/>
              <c:layout>
                <c:manualLayout>
                  <c:x val="4.0092212087801948E-3"/>
                  <c:y val="-1.2704865937317249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D97-43E7-B910-2F1CE20736FF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4.30'!$B$12:$I$12</c:f>
              <c:strCach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strCache>
            </c:strRef>
          </c:cat>
          <c:val>
            <c:numRef>
              <c:f>'Fig 4.30'!$B$9:$I$9</c:f>
              <c:numCache>
                <c:formatCode>0.0%</c:formatCode>
                <c:ptCount val="8"/>
                <c:pt idx="0">
                  <c:v>2.5835930714782261E-2</c:v>
                </c:pt>
                <c:pt idx="1">
                  <c:v>3.1388624600035234E-2</c:v>
                </c:pt>
                <c:pt idx="2">
                  <c:v>5.3536673646259636E-2</c:v>
                </c:pt>
                <c:pt idx="3">
                  <c:v>7.1461884303580955E-2</c:v>
                </c:pt>
                <c:pt idx="4">
                  <c:v>8.3765272305173152E-2</c:v>
                </c:pt>
                <c:pt idx="5">
                  <c:v>9.4438915996977402E-2</c:v>
                </c:pt>
                <c:pt idx="6">
                  <c:v>0.1146114866119386</c:v>
                </c:pt>
                <c:pt idx="7">
                  <c:v>0.12923880664721124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97-43E7-B910-2F1CE20736FF}"/>
            </c:ext>
          </c:extLst>
        </c:ser>
        <c:ser>
          <c:idx val="4"/>
          <c:order val="4"/>
          <c:tx>
            <c:strRef>
              <c:f>'Fig 4.30'!$A$10</c:f>
              <c:strCache>
                <c:ptCount val="1"/>
                <c:pt idx="0">
                  <c:v>Outras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2.0046106043900974E-3"/>
                  <c:y val="-5.54400554400554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D97-43E7-B910-2F1CE20736FF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4.30'!$B$12:$I$12</c:f>
              <c:strCach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strCache>
            </c:strRef>
          </c:cat>
          <c:val>
            <c:numRef>
              <c:f>'Fig 4.30'!$B$10:$I$10</c:f>
              <c:numCache>
                <c:formatCode>0.0%</c:formatCode>
                <c:ptCount val="8"/>
                <c:pt idx="0">
                  <c:v>9.2528435981354962E-2</c:v>
                </c:pt>
                <c:pt idx="1">
                  <c:v>0.10861063340605648</c:v>
                </c:pt>
                <c:pt idx="2">
                  <c:v>0.10376902392335441</c:v>
                </c:pt>
                <c:pt idx="3">
                  <c:v>4.7041814489936273E-2</c:v>
                </c:pt>
                <c:pt idx="4">
                  <c:v>7.1181206243333683E-3</c:v>
                </c:pt>
                <c:pt idx="5">
                  <c:v>9.5569272893938351E-3</c:v>
                </c:pt>
                <c:pt idx="6">
                  <c:v>7.5419765390800642E-3</c:v>
                </c:pt>
                <c:pt idx="7">
                  <c:v>4.9154149339131203E-3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97-43E7-B910-2F1CE20736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4290848"/>
        <c:axId val="394288496"/>
      </c:barChart>
      <c:catAx>
        <c:axId val="394290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4288496"/>
        <c:crosses val="autoZero"/>
        <c:auto val="1"/>
        <c:lblAlgn val="ctr"/>
        <c:lblOffset val="100"/>
        <c:noMultiLvlLbl val="0"/>
      </c:catAx>
      <c:valAx>
        <c:axId val="394288496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3942908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1-C809-4525-8D7E-C2BD0510243D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C809-4525-8D7E-C2BD0510243D}"/>
              </c:ext>
            </c:extLst>
          </c:dPt>
          <c:dPt>
            <c:idx val="2"/>
            <c:invertIfNegative val="0"/>
            <c:bubble3D val="0"/>
            <c:spPr>
              <a:solidFill>
                <a:srgbClr val="F79646"/>
              </a:solidFill>
            </c:spPr>
            <c:extLst>
              <c:ext xmlns:c16="http://schemas.microsoft.com/office/drawing/2014/chart" uri="{C3380CC4-5D6E-409C-BE32-E72D297353CC}">
                <c16:uniqueId val="{00000004-C809-4525-8D7E-C2BD0510243D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6-C809-4525-8D7E-C2BD0510243D}"/>
              </c:ext>
            </c:extLst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7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8-C809-4525-8D7E-C2BD0510243D}"/>
              </c:ext>
            </c:extLst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A-C809-4525-8D7E-C2BD0510243D}"/>
              </c:ext>
            </c:extLst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  <c:extLst>
              <c:ext xmlns:c16="http://schemas.microsoft.com/office/drawing/2014/chart" uri="{C3380CC4-5D6E-409C-BE32-E72D297353CC}">
                <c16:uniqueId val="{0000000C-C809-4525-8D7E-C2BD0510243D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  <c:extLst>
              <c:ext xmlns:c16="http://schemas.microsoft.com/office/drawing/2014/chart" uri="{C3380CC4-5D6E-409C-BE32-E72D297353CC}">
                <c16:uniqueId val="{0000000E-C809-4525-8D7E-C2BD0510243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4.31'!$A$6:$A$10</c:f>
              <c:strCache>
                <c:ptCount val="5"/>
                <c:pt idx="0">
                  <c:v>Avianca</c:v>
                </c:pt>
                <c:pt idx="1">
                  <c:v>Azul</c:v>
                </c:pt>
                <c:pt idx="2">
                  <c:v>Gol</c:v>
                </c:pt>
                <c:pt idx="3">
                  <c:v>Latam</c:v>
                </c:pt>
                <c:pt idx="4">
                  <c:v>Outras</c:v>
                </c:pt>
              </c:strCache>
            </c:strRef>
          </c:cat>
          <c:val>
            <c:numRef>
              <c:f>'Fig 4.31'!$B$6:$B$10</c:f>
              <c:numCache>
                <c:formatCode>0.0%</c:formatCode>
                <c:ptCount val="5"/>
                <c:pt idx="0">
                  <c:v>0.16417036304629384</c:v>
                </c:pt>
                <c:pt idx="1">
                  <c:v>7.8812079788016964E-2</c:v>
                </c:pt>
                <c:pt idx="2">
                  <c:v>3.8081825880843967E-2</c:v>
                </c:pt>
                <c:pt idx="3">
                  <c:v>-3.1918304953354015E-2</c:v>
                </c:pt>
                <c:pt idx="4">
                  <c:v>-0.32713683661019177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809-4525-8D7E-C2BD0510243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292024"/>
        <c:axId val="394123056"/>
      </c:barChart>
      <c:catAx>
        <c:axId val="3942920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23056"/>
        <c:crosses val="autoZero"/>
        <c:auto val="1"/>
        <c:lblAlgn val="ctr"/>
        <c:lblOffset val="100"/>
        <c:noMultiLvlLbl val="0"/>
      </c:catAx>
      <c:valAx>
        <c:axId val="39412305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one"/>
        <c:crossAx val="39429202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4.32'!$A$6:$A$15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4.32'!$B$6:$B$15</c:f>
              <c:numCache>
                <c:formatCode>_(* #,##0_);_(* \(#,##0\);_(* "-"??_);_(@_)</c:formatCode>
                <c:ptCount val="10"/>
                <c:pt idx="0">
                  <c:v>421398938</c:v>
                </c:pt>
                <c:pt idx="1">
                  <c:v>394121514</c:v>
                </c:pt>
                <c:pt idx="2">
                  <c:v>480540211</c:v>
                </c:pt>
                <c:pt idx="3">
                  <c:v>524880463</c:v>
                </c:pt>
                <c:pt idx="4">
                  <c:v>511676562</c:v>
                </c:pt>
                <c:pt idx="5">
                  <c:v>521848627</c:v>
                </c:pt>
                <c:pt idx="6">
                  <c:v>514918973</c:v>
                </c:pt>
                <c:pt idx="7">
                  <c:v>455777940</c:v>
                </c:pt>
                <c:pt idx="8">
                  <c:v>418569170</c:v>
                </c:pt>
                <c:pt idx="9">
                  <c:v>426256694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86-4BCC-ACC9-F26FAF52F4A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6192"/>
        <c:axId val="394119920"/>
      </c:barChart>
      <c:catAx>
        <c:axId val="394126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4119920"/>
        <c:crosses val="autoZero"/>
        <c:auto val="1"/>
        <c:lblAlgn val="ctr"/>
        <c:lblOffset val="100"/>
        <c:noMultiLvlLbl val="0"/>
      </c:catAx>
      <c:valAx>
        <c:axId val="39411992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94126192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4.33'!$A$6:$A$15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4.33'!$B$6:$B$15</c:f>
              <c:numCache>
                <c:formatCode>0.0%</c:formatCode>
                <c:ptCount val="10"/>
                <c:pt idx="0">
                  <c:v>8.101296110777742E-3</c:v>
                </c:pt>
                <c:pt idx="1">
                  <c:v>-6.4730642486811388E-2</c:v>
                </c:pt>
                <c:pt idx="2">
                  <c:v>0.21926916935572313</c:v>
                </c:pt>
                <c:pt idx="3">
                  <c:v>9.2271678800257564E-2</c:v>
                </c:pt>
                <c:pt idx="4">
                  <c:v>-2.5156015380210485E-2</c:v>
                </c:pt>
                <c:pt idx="5">
                  <c:v>1.9879872863904993E-2</c:v>
                </c:pt>
                <c:pt idx="6">
                  <c:v>-1.3279049980139164E-2</c:v>
                </c:pt>
                <c:pt idx="7">
                  <c:v>-0.11485502788027972</c:v>
                </c:pt>
                <c:pt idx="8">
                  <c:v>-8.1637935350710483E-2</c:v>
                </c:pt>
                <c:pt idx="9">
                  <c:v>1.8366197395761376E-2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E195-4931-BEEE-839E3AAA4EF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1880"/>
        <c:axId val="394117960"/>
      </c:barChart>
      <c:catAx>
        <c:axId val="394121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117960"/>
        <c:crosses val="autoZero"/>
        <c:auto val="1"/>
        <c:lblAlgn val="ctr"/>
        <c:lblOffset val="100"/>
        <c:noMultiLvlLbl val="0"/>
      </c:catAx>
      <c:valAx>
        <c:axId val="3941179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1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1"/>
    </c:view3D>
    <c:floor>
      <c:thickness val="0"/>
    </c:floor>
    <c:sideWall>
      <c:thickness val="0"/>
      <c:spPr>
        <a:noFill/>
        <a:ln w="25400">
          <a:noFill/>
        </a:ln>
      </c:spPr>
    </c:sideWall>
    <c:backWall>
      <c:thickness val="0"/>
      <c:spPr>
        <a:noFill/>
        <a:ln w="25400">
          <a:noFill/>
        </a:ln>
      </c:spPr>
    </c:backWall>
    <c:plotArea>
      <c:layout>
        <c:manualLayout>
          <c:layoutTarget val="inner"/>
          <c:xMode val="edge"/>
          <c:yMode val="edge"/>
          <c:x val="7.0063210848645752E-2"/>
          <c:y val="1.6203703703703703E-2"/>
          <c:w val="0.58888888888888891"/>
          <c:h val="0.9814814814814815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0863-4F46-83CF-31FB2CDEB686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0863-4F46-83CF-31FB2CDEB686}"/>
              </c:ext>
            </c:extLst>
          </c:dPt>
          <c:dPt>
            <c:idx val="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0863-4F46-83CF-31FB2CDEB686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0863-4F46-83CF-31FB2CDEB686}"/>
              </c:ext>
            </c:extLst>
          </c:dPt>
          <c:dPt>
            <c:idx val="4"/>
            <c:bubble3D val="0"/>
            <c:spPr>
              <a:solidFill>
                <a:schemeClr val="accent3"/>
              </a:solidFill>
            </c:spPr>
            <c:extLst>
              <c:ext xmlns:c16="http://schemas.microsoft.com/office/drawing/2014/chart" uri="{C3380CC4-5D6E-409C-BE32-E72D297353CC}">
                <c16:uniqueId val="{00000009-0863-4F46-83CF-31FB2CDEB686}"/>
              </c:ext>
            </c:extLst>
          </c:dPt>
          <c:dPt>
            <c:idx val="5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0863-4F46-83CF-31FB2CDEB686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0863-4F46-83CF-31FB2CDEB686}"/>
              </c:ext>
            </c:extLst>
          </c:dPt>
          <c:dPt>
            <c:idx val="8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0863-4F46-83CF-31FB2CDEB686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4.34'!$A$6:$A$13</c:f>
              <c:strCache>
                <c:ptCount val="8"/>
                <c:pt idx="0">
                  <c:v>Latam</c:v>
                </c:pt>
                <c:pt idx="1">
                  <c:v>Gol</c:v>
                </c:pt>
                <c:pt idx="2">
                  <c:v>Sideral</c:v>
                </c:pt>
                <c:pt idx="3">
                  <c:v>Avianca</c:v>
                </c:pt>
                <c:pt idx="4">
                  <c:v>Azul</c:v>
                </c:pt>
                <c:pt idx="5">
                  <c:v>Absa</c:v>
                </c:pt>
                <c:pt idx="6">
                  <c:v>Total Linhas Aéreas</c:v>
                </c:pt>
                <c:pt idx="7">
                  <c:v>Demais Empresas</c:v>
                </c:pt>
              </c:strCache>
            </c:strRef>
          </c:cat>
          <c:val>
            <c:numRef>
              <c:f>'Fig 4.34'!$B$6:$B$13</c:f>
              <c:numCache>
                <c:formatCode>0.0%</c:formatCode>
                <c:ptCount val="8"/>
                <c:pt idx="0">
                  <c:v>0.27622658284869073</c:v>
                </c:pt>
                <c:pt idx="1">
                  <c:v>0.22967313447047005</c:v>
                </c:pt>
                <c:pt idx="2">
                  <c:v>0.13369144649726017</c:v>
                </c:pt>
                <c:pt idx="3">
                  <c:v>0.1280019991897183</c:v>
                </c:pt>
                <c:pt idx="4">
                  <c:v>9.4889552631870225E-2</c:v>
                </c:pt>
                <c:pt idx="5">
                  <c:v>9.2207877443914107E-2</c:v>
                </c:pt>
                <c:pt idx="6">
                  <c:v>4.2323560553866636E-2</c:v>
                </c:pt>
                <c:pt idx="7">
                  <c:v>2.9858463642096211E-3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863-4F46-83CF-31FB2CDEB686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5780-49FA-BEA9-C34A606317B9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5780-49FA-BEA9-C34A606317B9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5780-49FA-BEA9-C34A606317B9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5780-49FA-BEA9-C34A606317B9}"/>
              </c:ext>
            </c:extLst>
          </c:dPt>
          <c:dPt>
            <c:idx val="4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5780-49FA-BEA9-C34A606317B9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5780-49FA-BEA9-C34A606317B9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5780-49FA-BEA9-C34A606317B9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5780-49FA-BEA9-C34A606317B9}"/>
              </c:ext>
            </c:extLst>
          </c:dPt>
          <c:dPt>
            <c:idx val="8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5780-49FA-BEA9-C34A606317B9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4.35'!$A$6:$A$12</c:f>
              <c:strCache>
                <c:ptCount val="7"/>
                <c:pt idx="0">
                  <c:v>Latam</c:v>
                </c:pt>
                <c:pt idx="1">
                  <c:v>Gol</c:v>
                </c:pt>
                <c:pt idx="2">
                  <c:v>Sideral</c:v>
                </c:pt>
                <c:pt idx="3">
                  <c:v>Avianca</c:v>
                </c:pt>
                <c:pt idx="4">
                  <c:v>Azul</c:v>
                </c:pt>
                <c:pt idx="5">
                  <c:v>Absa</c:v>
                </c:pt>
                <c:pt idx="6">
                  <c:v>Total Linhas Aéreas</c:v>
                </c:pt>
              </c:strCache>
            </c:strRef>
          </c:cat>
          <c:val>
            <c:numRef>
              <c:f>'Fig 4.35'!$B$6:$B$12</c:f>
              <c:numCache>
                <c:formatCode>0.0%</c:formatCode>
                <c:ptCount val="7"/>
                <c:pt idx="0">
                  <c:v>4.7364035244596536E-2</c:v>
                </c:pt>
                <c:pt idx="1">
                  <c:v>8.0865100482992558E-2</c:v>
                </c:pt>
                <c:pt idx="2">
                  <c:v>0.4965185455709904</c:v>
                </c:pt>
                <c:pt idx="3">
                  <c:v>0.10815700069966461</c:v>
                </c:pt>
                <c:pt idx="4">
                  <c:v>0.25852233479806674</c:v>
                </c:pt>
                <c:pt idx="5">
                  <c:v>-0.13490243694898052</c:v>
                </c:pt>
                <c:pt idx="6">
                  <c:v>1.887845156372836E-2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780-49FA-BEA9-C34A606317B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17176"/>
        <c:axId val="394125016"/>
      </c:barChart>
      <c:catAx>
        <c:axId val="394117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25016"/>
        <c:crosses val="autoZero"/>
        <c:auto val="1"/>
        <c:lblAlgn val="ctr"/>
        <c:lblOffset val="100"/>
        <c:noMultiLvlLbl val="0"/>
      </c:catAx>
      <c:valAx>
        <c:axId val="3941250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17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4.36'!$C$27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4.36'!$A$6:$A$25</c:f>
              <c:strCache>
                <c:ptCount val="20"/>
                <c:pt idx="0">
                  <c:v>São Paulo - Guarulhos / Manaus</c:v>
                </c:pt>
                <c:pt idx="1">
                  <c:v>Manaus / São Paulo - Guarulhos</c:v>
                </c:pt>
                <c:pt idx="2">
                  <c:v>São Paulo - Guarulhos / Recife</c:v>
                </c:pt>
                <c:pt idx="3">
                  <c:v>São Paulo - Guarulhos / Brasília</c:v>
                </c:pt>
                <c:pt idx="4">
                  <c:v>São Paulo - Guarulhos / Salvador</c:v>
                </c:pt>
                <c:pt idx="5">
                  <c:v>Recife / São Paulo - Guarulhos</c:v>
                </c:pt>
                <c:pt idx="6">
                  <c:v>Porto Alegre / São Paulo - Guarulhos</c:v>
                </c:pt>
                <c:pt idx="7">
                  <c:v>Fortaleza / São Paulo - Guarulhos</c:v>
                </c:pt>
                <c:pt idx="8">
                  <c:v>São Paulo - Guarulhos / Fortaleza</c:v>
                </c:pt>
                <c:pt idx="9">
                  <c:v>São Paulo - Guarulhos / Porto Alegre</c:v>
                </c:pt>
                <c:pt idx="10">
                  <c:v>São Paulo - Guarulhos / Rio De Janeiro - Galeão</c:v>
                </c:pt>
                <c:pt idx="11">
                  <c:v>São Paulo - Congonhas / Brasília</c:v>
                </c:pt>
                <c:pt idx="12">
                  <c:v>Brasília / Manaus</c:v>
                </c:pt>
                <c:pt idx="13">
                  <c:v>Brasília / Belém</c:v>
                </c:pt>
                <c:pt idx="14">
                  <c:v>Salvador / São Paulo - Guarulhos</c:v>
                </c:pt>
                <c:pt idx="15">
                  <c:v>Rio De Janeiro - Galeão / São Paulo - Guarulhos</c:v>
                </c:pt>
                <c:pt idx="16">
                  <c:v>Vitória / São Paulo - Guarulhos</c:v>
                </c:pt>
                <c:pt idx="17">
                  <c:v>Curitiba / São Paulo - Guarulhos</c:v>
                </c:pt>
                <c:pt idx="18">
                  <c:v>Rio De Janeiro - Galeão / Salvador</c:v>
                </c:pt>
                <c:pt idx="19">
                  <c:v>Belo Horizonte - Confins / São Paulo - Guarulhos</c:v>
                </c:pt>
              </c:strCache>
            </c:strRef>
          </c:cat>
          <c:val>
            <c:numRef>
              <c:f>'Fig 4.36'!$C$6:$C$25</c:f>
              <c:numCache>
                <c:formatCode>_(* #,##0_);_(* \(#,##0\);_(* "-"??_);_(@_)</c:formatCode>
                <c:ptCount val="20"/>
                <c:pt idx="0">
                  <c:v>35460388</c:v>
                </c:pt>
                <c:pt idx="1">
                  <c:v>33251060</c:v>
                </c:pt>
                <c:pt idx="2">
                  <c:v>12964968</c:v>
                </c:pt>
                <c:pt idx="3">
                  <c:v>11499526</c:v>
                </c:pt>
                <c:pt idx="4">
                  <c:v>11114829</c:v>
                </c:pt>
                <c:pt idx="5">
                  <c:v>8259567</c:v>
                </c:pt>
                <c:pt idx="6">
                  <c:v>8008362</c:v>
                </c:pt>
                <c:pt idx="7">
                  <c:v>7698073</c:v>
                </c:pt>
                <c:pt idx="8">
                  <c:v>7454430</c:v>
                </c:pt>
                <c:pt idx="9">
                  <c:v>6984696</c:v>
                </c:pt>
                <c:pt idx="10">
                  <c:v>6525444</c:v>
                </c:pt>
                <c:pt idx="11">
                  <c:v>6429227</c:v>
                </c:pt>
                <c:pt idx="12">
                  <c:v>6175652</c:v>
                </c:pt>
                <c:pt idx="13">
                  <c:v>5238721</c:v>
                </c:pt>
                <c:pt idx="14">
                  <c:v>4893604</c:v>
                </c:pt>
                <c:pt idx="15">
                  <c:v>4121719</c:v>
                </c:pt>
                <c:pt idx="16">
                  <c:v>4075460</c:v>
                </c:pt>
                <c:pt idx="17">
                  <c:v>3845547</c:v>
                </c:pt>
                <c:pt idx="18">
                  <c:v>3808846</c:v>
                </c:pt>
                <c:pt idx="19">
                  <c:v>3764175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6D-4957-B307-1991043BEA9A}"/>
            </c:ext>
          </c:extLst>
        </c:ser>
        <c:ser>
          <c:idx val="0"/>
          <c:order val="1"/>
          <c:tx>
            <c:strRef>
              <c:f>'Fig 4.36'!$B$27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_);\(#,##0\)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4.36'!$A$6:$A$25</c:f>
              <c:strCache>
                <c:ptCount val="20"/>
                <c:pt idx="0">
                  <c:v>São Paulo - Guarulhos / Manaus</c:v>
                </c:pt>
                <c:pt idx="1">
                  <c:v>Manaus / São Paulo - Guarulhos</c:v>
                </c:pt>
                <c:pt idx="2">
                  <c:v>São Paulo - Guarulhos / Recife</c:v>
                </c:pt>
                <c:pt idx="3">
                  <c:v>São Paulo - Guarulhos / Brasília</c:v>
                </c:pt>
                <c:pt idx="4">
                  <c:v>São Paulo - Guarulhos / Salvador</c:v>
                </c:pt>
                <c:pt idx="5">
                  <c:v>Recife / São Paulo - Guarulhos</c:v>
                </c:pt>
                <c:pt idx="6">
                  <c:v>Porto Alegre / São Paulo - Guarulhos</c:v>
                </c:pt>
                <c:pt idx="7">
                  <c:v>Fortaleza / São Paulo - Guarulhos</c:v>
                </c:pt>
                <c:pt idx="8">
                  <c:v>São Paulo - Guarulhos / Fortaleza</c:v>
                </c:pt>
                <c:pt idx="9">
                  <c:v>São Paulo - Guarulhos / Porto Alegre</c:v>
                </c:pt>
                <c:pt idx="10">
                  <c:v>São Paulo - Guarulhos / Rio De Janeiro - Galeão</c:v>
                </c:pt>
                <c:pt idx="11">
                  <c:v>São Paulo - Congonhas / Brasília</c:v>
                </c:pt>
                <c:pt idx="12">
                  <c:v>Brasília / Manaus</c:v>
                </c:pt>
                <c:pt idx="13">
                  <c:v>Brasília / Belém</c:v>
                </c:pt>
                <c:pt idx="14">
                  <c:v>Salvador / São Paulo - Guarulhos</c:v>
                </c:pt>
                <c:pt idx="15">
                  <c:v>Rio De Janeiro - Galeão / São Paulo - Guarulhos</c:v>
                </c:pt>
                <c:pt idx="16">
                  <c:v>Vitória / São Paulo - Guarulhos</c:v>
                </c:pt>
                <c:pt idx="17">
                  <c:v>Curitiba / São Paulo - Guarulhos</c:v>
                </c:pt>
                <c:pt idx="18">
                  <c:v>Rio De Janeiro - Galeão / Salvador</c:v>
                </c:pt>
                <c:pt idx="19">
                  <c:v>Belo Horizonte - Confins / São Paulo - Guarulhos</c:v>
                </c:pt>
              </c:strCache>
            </c:strRef>
          </c:cat>
          <c:val>
            <c:numRef>
              <c:f>'Fig 4.36'!$B$6:$B$25</c:f>
              <c:numCache>
                <c:formatCode>_(* #,##0_);_(* \(#,##0\);_(* "-"??_);_(@_)</c:formatCode>
                <c:ptCount val="20"/>
                <c:pt idx="0">
                  <c:v>33966217</c:v>
                </c:pt>
                <c:pt idx="1">
                  <c:v>32969956</c:v>
                </c:pt>
                <c:pt idx="2">
                  <c:v>14106925</c:v>
                </c:pt>
                <c:pt idx="3">
                  <c:v>12733749</c:v>
                </c:pt>
                <c:pt idx="4">
                  <c:v>13106262</c:v>
                </c:pt>
                <c:pt idx="5">
                  <c:v>8943685</c:v>
                </c:pt>
                <c:pt idx="6">
                  <c:v>8102789</c:v>
                </c:pt>
                <c:pt idx="7">
                  <c:v>7079240</c:v>
                </c:pt>
                <c:pt idx="8">
                  <c:v>7736587</c:v>
                </c:pt>
                <c:pt idx="9">
                  <c:v>6991679</c:v>
                </c:pt>
                <c:pt idx="10">
                  <c:v>5421094</c:v>
                </c:pt>
                <c:pt idx="11">
                  <c:v>6114795</c:v>
                </c:pt>
                <c:pt idx="12">
                  <c:v>4964496</c:v>
                </c:pt>
                <c:pt idx="13">
                  <c:v>3953342</c:v>
                </c:pt>
                <c:pt idx="14">
                  <c:v>5003147</c:v>
                </c:pt>
                <c:pt idx="15">
                  <c:v>5530488</c:v>
                </c:pt>
                <c:pt idx="16">
                  <c:v>3596566</c:v>
                </c:pt>
                <c:pt idx="17">
                  <c:v>3674741</c:v>
                </c:pt>
                <c:pt idx="18">
                  <c:v>4485474</c:v>
                </c:pt>
                <c:pt idx="19">
                  <c:v>3763834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6D-4957-B307-1991043BEA9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26584"/>
        <c:axId val="394129328"/>
      </c:barChart>
      <c:catAx>
        <c:axId val="39412658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129328"/>
        <c:crosses val="autoZero"/>
        <c:auto val="1"/>
        <c:lblAlgn val="ctr"/>
        <c:lblOffset val="100"/>
        <c:noMultiLvlLbl val="0"/>
      </c:catAx>
      <c:valAx>
        <c:axId val="394129328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412658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4.37'!$C$34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_);\(#,##0\)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4.37'!$A$6:$A$32</c:f>
              <c:strCache>
                <c:ptCount val="27"/>
                <c:pt idx="0">
                  <c:v>SP</c:v>
                </c:pt>
                <c:pt idx="1">
                  <c:v>AM</c:v>
                </c:pt>
                <c:pt idx="2">
                  <c:v>DF</c:v>
                </c:pt>
                <c:pt idx="3">
                  <c:v>RJ</c:v>
                </c:pt>
                <c:pt idx="4">
                  <c:v>CE</c:v>
                </c:pt>
                <c:pt idx="5">
                  <c:v>PE</c:v>
                </c:pt>
                <c:pt idx="6">
                  <c:v>MG</c:v>
                </c:pt>
                <c:pt idx="7">
                  <c:v>RS</c:v>
                </c:pt>
                <c:pt idx="8">
                  <c:v>ES</c:v>
                </c:pt>
                <c:pt idx="9">
                  <c:v>PA</c:v>
                </c:pt>
                <c:pt idx="10">
                  <c:v>PR</c:v>
                </c:pt>
                <c:pt idx="11">
                  <c:v>BA</c:v>
                </c:pt>
                <c:pt idx="12">
                  <c:v>SC</c:v>
                </c:pt>
                <c:pt idx="13">
                  <c:v>GO</c:v>
                </c:pt>
                <c:pt idx="14">
                  <c:v>RN</c:v>
                </c:pt>
                <c:pt idx="15">
                  <c:v>MT</c:v>
                </c:pt>
                <c:pt idx="16">
                  <c:v>MA</c:v>
                </c:pt>
                <c:pt idx="17">
                  <c:v>MS</c:v>
                </c:pt>
                <c:pt idx="18">
                  <c:v>PB</c:v>
                </c:pt>
                <c:pt idx="19">
                  <c:v>PI</c:v>
                </c:pt>
                <c:pt idx="20">
                  <c:v>TO</c:v>
                </c:pt>
                <c:pt idx="21">
                  <c:v>RO</c:v>
                </c:pt>
                <c:pt idx="22">
                  <c:v>AC</c:v>
                </c:pt>
                <c:pt idx="23">
                  <c:v>AL</c:v>
                </c:pt>
                <c:pt idx="24">
                  <c:v>SE</c:v>
                </c:pt>
                <c:pt idx="25">
                  <c:v>AP</c:v>
                </c:pt>
                <c:pt idx="26">
                  <c:v>RR</c:v>
                </c:pt>
              </c:strCache>
            </c:strRef>
          </c:cat>
          <c:val>
            <c:numRef>
              <c:f>'Fig 4.37'!$C$6:$C$32</c:f>
              <c:numCache>
                <c:formatCode>_(* #,##0_);_(* \(#,##0\);_(* "-"??_);_(@_)</c:formatCode>
                <c:ptCount val="27"/>
                <c:pt idx="0">
                  <c:v>172184253</c:v>
                </c:pt>
                <c:pt idx="1">
                  <c:v>41898003</c:v>
                </c:pt>
                <c:pt idx="2">
                  <c:v>41696416</c:v>
                </c:pt>
                <c:pt idx="3">
                  <c:v>27757525</c:v>
                </c:pt>
                <c:pt idx="4">
                  <c:v>20430151</c:v>
                </c:pt>
                <c:pt idx="5">
                  <c:v>18845607</c:v>
                </c:pt>
                <c:pt idx="6">
                  <c:v>14491497</c:v>
                </c:pt>
                <c:pt idx="7">
                  <c:v>13609510</c:v>
                </c:pt>
                <c:pt idx="8">
                  <c:v>13400216</c:v>
                </c:pt>
                <c:pt idx="9">
                  <c:v>11938272</c:v>
                </c:pt>
                <c:pt idx="10">
                  <c:v>11220796</c:v>
                </c:pt>
                <c:pt idx="11">
                  <c:v>11087377</c:v>
                </c:pt>
                <c:pt idx="12">
                  <c:v>7145010</c:v>
                </c:pt>
                <c:pt idx="13">
                  <c:v>4793822</c:v>
                </c:pt>
                <c:pt idx="14">
                  <c:v>3783232</c:v>
                </c:pt>
                <c:pt idx="15">
                  <c:v>2311819</c:v>
                </c:pt>
                <c:pt idx="16">
                  <c:v>2118749</c:v>
                </c:pt>
                <c:pt idx="17">
                  <c:v>1821931</c:v>
                </c:pt>
                <c:pt idx="18">
                  <c:v>1227864</c:v>
                </c:pt>
                <c:pt idx="19">
                  <c:v>1008016</c:v>
                </c:pt>
                <c:pt idx="20">
                  <c:v>846522</c:v>
                </c:pt>
                <c:pt idx="21">
                  <c:v>809021</c:v>
                </c:pt>
                <c:pt idx="22">
                  <c:v>507598</c:v>
                </c:pt>
                <c:pt idx="23">
                  <c:v>489054</c:v>
                </c:pt>
                <c:pt idx="24">
                  <c:v>375157</c:v>
                </c:pt>
                <c:pt idx="25">
                  <c:v>313831</c:v>
                </c:pt>
                <c:pt idx="26">
                  <c:v>145445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9C-461E-95D1-D0C20FC17872}"/>
            </c:ext>
          </c:extLst>
        </c:ser>
        <c:ser>
          <c:idx val="1"/>
          <c:order val="1"/>
          <c:tx>
            <c:strRef>
              <c:f>'Fig 4.37'!$B$34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4.37'!$A$6:$A$32</c:f>
              <c:strCache>
                <c:ptCount val="27"/>
                <c:pt idx="0">
                  <c:v>SP</c:v>
                </c:pt>
                <c:pt idx="1">
                  <c:v>AM</c:v>
                </c:pt>
                <c:pt idx="2">
                  <c:v>DF</c:v>
                </c:pt>
                <c:pt idx="3">
                  <c:v>RJ</c:v>
                </c:pt>
                <c:pt idx="4">
                  <c:v>CE</c:v>
                </c:pt>
                <c:pt idx="5">
                  <c:v>PE</c:v>
                </c:pt>
                <c:pt idx="6">
                  <c:v>MG</c:v>
                </c:pt>
                <c:pt idx="7">
                  <c:v>RS</c:v>
                </c:pt>
                <c:pt idx="8">
                  <c:v>ES</c:v>
                </c:pt>
                <c:pt idx="9">
                  <c:v>PA</c:v>
                </c:pt>
                <c:pt idx="10">
                  <c:v>PR</c:v>
                </c:pt>
                <c:pt idx="11">
                  <c:v>BA</c:v>
                </c:pt>
                <c:pt idx="12">
                  <c:v>SC</c:v>
                </c:pt>
                <c:pt idx="13">
                  <c:v>GO</c:v>
                </c:pt>
                <c:pt idx="14">
                  <c:v>RN</c:v>
                </c:pt>
                <c:pt idx="15">
                  <c:v>MT</c:v>
                </c:pt>
                <c:pt idx="16">
                  <c:v>MA</c:v>
                </c:pt>
                <c:pt idx="17">
                  <c:v>MS</c:v>
                </c:pt>
                <c:pt idx="18">
                  <c:v>PB</c:v>
                </c:pt>
                <c:pt idx="19">
                  <c:v>PI</c:v>
                </c:pt>
                <c:pt idx="20">
                  <c:v>TO</c:v>
                </c:pt>
                <c:pt idx="21">
                  <c:v>RO</c:v>
                </c:pt>
                <c:pt idx="22">
                  <c:v>AC</c:v>
                </c:pt>
                <c:pt idx="23">
                  <c:v>AL</c:v>
                </c:pt>
                <c:pt idx="24">
                  <c:v>SE</c:v>
                </c:pt>
                <c:pt idx="25">
                  <c:v>AP</c:v>
                </c:pt>
                <c:pt idx="26">
                  <c:v>RR</c:v>
                </c:pt>
              </c:strCache>
            </c:strRef>
          </c:cat>
          <c:val>
            <c:numRef>
              <c:f>'Fig 4.37'!$B$6:$B$32</c:f>
              <c:numCache>
                <c:formatCode>_(* #,##0_);_(* \(#,##0\);_(* "-"??_);_(@_)</c:formatCode>
                <c:ptCount val="27"/>
                <c:pt idx="0">
                  <c:v>167619052</c:v>
                </c:pt>
                <c:pt idx="1">
                  <c:v>41839938</c:v>
                </c:pt>
                <c:pt idx="2">
                  <c:v>42274772</c:v>
                </c:pt>
                <c:pt idx="3">
                  <c:v>27144003</c:v>
                </c:pt>
                <c:pt idx="4">
                  <c:v>20058228</c:v>
                </c:pt>
                <c:pt idx="5">
                  <c:v>19735484</c:v>
                </c:pt>
                <c:pt idx="6">
                  <c:v>12352948</c:v>
                </c:pt>
                <c:pt idx="7">
                  <c:v>12942468</c:v>
                </c:pt>
                <c:pt idx="8">
                  <c:v>9895995</c:v>
                </c:pt>
                <c:pt idx="9">
                  <c:v>11234177</c:v>
                </c:pt>
                <c:pt idx="10">
                  <c:v>10639636</c:v>
                </c:pt>
                <c:pt idx="11">
                  <c:v>14459807</c:v>
                </c:pt>
                <c:pt idx="12">
                  <c:v>5819930</c:v>
                </c:pt>
                <c:pt idx="13">
                  <c:v>4451082</c:v>
                </c:pt>
                <c:pt idx="14">
                  <c:v>4231209</c:v>
                </c:pt>
                <c:pt idx="15">
                  <c:v>4053679</c:v>
                </c:pt>
                <c:pt idx="16">
                  <c:v>2020913</c:v>
                </c:pt>
                <c:pt idx="17">
                  <c:v>1955926</c:v>
                </c:pt>
                <c:pt idx="18">
                  <c:v>1079287</c:v>
                </c:pt>
                <c:pt idx="19">
                  <c:v>1110772</c:v>
                </c:pt>
                <c:pt idx="20">
                  <c:v>751688</c:v>
                </c:pt>
                <c:pt idx="21">
                  <c:v>1146710</c:v>
                </c:pt>
                <c:pt idx="22">
                  <c:v>337996</c:v>
                </c:pt>
                <c:pt idx="23">
                  <c:v>485515</c:v>
                </c:pt>
                <c:pt idx="24">
                  <c:v>474601</c:v>
                </c:pt>
                <c:pt idx="25">
                  <c:v>327230</c:v>
                </c:pt>
                <c:pt idx="26">
                  <c:v>126124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9C-461E-95D1-D0C20FC1787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22272"/>
        <c:axId val="394126976"/>
      </c:barChart>
      <c:catAx>
        <c:axId val="39412227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4126976"/>
        <c:crosses val="autoZero"/>
        <c:auto val="1"/>
        <c:lblAlgn val="ctr"/>
        <c:lblOffset val="100"/>
        <c:noMultiLvlLbl val="0"/>
      </c:catAx>
      <c:valAx>
        <c:axId val="394126976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4122272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Toneladas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3.7303593540734238E-2"/>
          <c:y val="5.0278240740740728E-2"/>
          <c:w val="0.9217742540125754"/>
          <c:h val="0.772937268518536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4.38'!$A$6:$A$15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4.38'!$B$6:$B$15</c:f>
              <c:numCache>
                <c:formatCode>_(* #,##0_);_(* \(#,##0\);_(* "-"??_);_(@_)</c:formatCode>
                <c:ptCount val="10"/>
                <c:pt idx="0">
                  <c:v>13400560</c:v>
                </c:pt>
                <c:pt idx="1">
                  <c:v>12601853</c:v>
                </c:pt>
                <c:pt idx="2">
                  <c:v>15371053</c:v>
                </c:pt>
                <c:pt idx="3">
                  <c:v>17884288</c:v>
                </c:pt>
                <c:pt idx="4">
                  <c:v>18945683</c:v>
                </c:pt>
                <c:pt idx="5">
                  <c:v>19785492</c:v>
                </c:pt>
                <c:pt idx="6">
                  <c:v>21293133</c:v>
                </c:pt>
                <c:pt idx="7">
                  <c:v>21546253</c:v>
                </c:pt>
                <c:pt idx="8">
                  <c:v>20883636</c:v>
                </c:pt>
                <c:pt idx="9">
                  <c:v>21838308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AE-4805-B21D-ABD31B03B7A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19136"/>
        <c:axId val="394117568"/>
      </c:barChart>
      <c:catAx>
        <c:axId val="394119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4117568"/>
        <c:crosses val="autoZero"/>
        <c:auto val="1"/>
        <c:lblAlgn val="ctr"/>
        <c:lblOffset val="100"/>
        <c:noMultiLvlLbl val="0"/>
      </c:catAx>
      <c:valAx>
        <c:axId val="394117568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Passageoros Pagos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crossAx val="39411913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1.0228091539675114E-2"/>
                <c:y val="5.4926337786675106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1.3836388892168089E-2"/>
          <c:y val="4.1666666666666664E-2"/>
          <c:w val="0.96303265689989637"/>
          <c:h val="0.81677493438321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4.39'!$A$6:$A$15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4.39'!$B$6:$B$15</c:f>
              <c:numCache>
                <c:formatCode>0.0%</c:formatCode>
                <c:ptCount val="10"/>
                <c:pt idx="0">
                  <c:v>8.856645201141615E-2</c:v>
                </c:pt>
                <c:pt idx="1">
                  <c:v>-5.9602509148871392E-2</c:v>
                </c:pt>
                <c:pt idx="2">
                  <c:v>0.2197454612428823</c:v>
                </c:pt>
                <c:pt idx="3">
                  <c:v>0.16350441313291939</c:v>
                </c:pt>
                <c:pt idx="4">
                  <c:v>5.9347903590011526E-2</c:v>
                </c:pt>
                <c:pt idx="5">
                  <c:v>4.4327195804975732E-2</c:v>
                </c:pt>
                <c:pt idx="6">
                  <c:v>7.6199318167069083E-2</c:v>
                </c:pt>
                <c:pt idx="7">
                  <c:v>1.1887400506069257E-2</c:v>
                </c:pt>
                <c:pt idx="8">
                  <c:v>-3.07532358410532E-2</c:v>
                </c:pt>
                <c:pt idx="9">
                  <c:v>4.5713878560227732E-2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1057-411B-89A9-B7DB60ED727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8152"/>
        <c:axId val="394120312"/>
      </c:barChart>
      <c:catAx>
        <c:axId val="394128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120312"/>
        <c:crosses val="autoZero"/>
        <c:auto val="1"/>
        <c:lblAlgn val="ctr"/>
        <c:lblOffset val="100"/>
        <c:noMultiLvlLbl val="0"/>
      </c:catAx>
      <c:valAx>
        <c:axId val="3941203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815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4.40'!$A$6:$A$17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4.40'!$B$6:$B$17</c:f>
              <c:numCache>
                <c:formatCode>0.0%</c:formatCode>
                <c:ptCount val="12"/>
                <c:pt idx="0">
                  <c:v>-3.7532671955433153E-2</c:v>
                </c:pt>
                <c:pt idx="1">
                  <c:v>-1.7340799510900527E-2</c:v>
                </c:pt>
                <c:pt idx="2">
                  <c:v>8.1920593715698972E-2</c:v>
                </c:pt>
                <c:pt idx="3">
                  <c:v>4.5592177294521842E-2</c:v>
                </c:pt>
                <c:pt idx="4">
                  <c:v>2.2691702453399066E-2</c:v>
                </c:pt>
                <c:pt idx="5">
                  <c:v>3.1087208375141402E-2</c:v>
                </c:pt>
                <c:pt idx="6">
                  <c:v>8.1798583600366848E-2</c:v>
                </c:pt>
                <c:pt idx="7">
                  <c:v>1.1453972703967943E-2</c:v>
                </c:pt>
                <c:pt idx="8">
                  <c:v>5.2514178851398939E-2</c:v>
                </c:pt>
                <c:pt idx="9">
                  <c:v>6.8524341196710511E-2</c:v>
                </c:pt>
                <c:pt idx="10">
                  <c:v>9.2155473179241165E-2</c:v>
                </c:pt>
                <c:pt idx="11">
                  <c:v>0.13040997440454236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AE22-46EA-ACBC-56EF8A5EB85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8544"/>
        <c:axId val="394121096"/>
      </c:barChart>
      <c:catAx>
        <c:axId val="39412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21096"/>
        <c:crosses val="autoZero"/>
        <c:auto val="1"/>
        <c:lblAlgn val="ctr"/>
        <c:lblOffset val="100"/>
        <c:noMultiLvlLbl val="0"/>
      </c:catAx>
      <c:valAx>
        <c:axId val="39412109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854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4.41'!$B$5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4.41'!$B$6:$B$15</c:f>
              <c:numCache>
                <c:formatCode>_(* #,##0_);_(* \(#,##0\);_(* "-"??_);_(@_)</c:formatCode>
                <c:ptCount val="10"/>
                <c:pt idx="0">
                  <c:v>4589017</c:v>
                </c:pt>
                <c:pt idx="1">
                  <c:v>4253864</c:v>
                </c:pt>
                <c:pt idx="2">
                  <c:v>5270669</c:v>
                </c:pt>
                <c:pt idx="3">
                  <c:v>5756528</c:v>
                </c:pt>
                <c:pt idx="4">
                  <c:v>5774370</c:v>
                </c:pt>
                <c:pt idx="5">
                  <c:v>6096112</c:v>
                </c:pt>
                <c:pt idx="6">
                  <c:v>6410526</c:v>
                </c:pt>
                <c:pt idx="7">
                  <c:v>7294858</c:v>
                </c:pt>
                <c:pt idx="8">
                  <c:v>7485043</c:v>
                </c:pt>
                <c:pt idx="9">
                  <c:v>8358149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31-4D0C-948B-3754E9F017D6}"/>
            </c:ext>
          </c:extLst>
        </c:ser>
        <c:ser>
          <c:idx val="1"/>
          <c:order val="1"/>
          <c:tx>
            <c:strRef>
              <c:f>'Fig 4.41'!$C$5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4.41'!$C$6:$C$15</c:f>
              <c:numCache>
                <c:formatCode>_(* #,##0_);_(* \(#,##0\);_(* "-"??_);_(@_)</c:formatCode>
                <c:ptCount val="10"/>
                <c:pt idx="0">
                  <c:v>8811543</c:v>
                </c:pt>
                <c:pt idx="1">
                  <c:v>8347989</c:v>
                </c:pt>
                <c:pt idx="2">
                  <c:v>10100384</c:v>
                </c:pt>
                <c:pt idx="3">
                  <c:v>12127760</c:v>
                </c:pt>
                <c:pt idx="4">
                  <c:v>13171313</c:v>
                </c:pt>
                <c:pt idx="5">
                  <c:v>13689380</c:v>
                </c:pt>
                <c:pt idx="6">
                  <c:v>14882607</c:v>
                </c:pt>
                <c:pt idx="7">
                  <c:v>14251395</c:v>
                </c:pt>
                <c:pt idx="8">
                  <c:v>13398593</c:v>
                </c:pt>
                <c:pt idx="9">
                  <c:v>13480159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31-4D0C-948B-3754E9F017D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22664"/>
        <c:axId val="394124232"/>
      </c:barChart>
      <c:catAx>
        <c:axId val="3941226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4124232"/>
        <c:crosses val="autoZero"/>
        <c:auto val="1"/>
        <c:lblAlgn val="ctr"/>
        <c:lblOffset val="100"/>
        <c:noMultiLvlLbl val="0"/>
      </c:catAx>
      <c:valAx>
        <c:axId val="39412423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 Pagos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94122664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A3D9-419A-9472-B29ABF0DE21C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4.42'!$A$6:$A$7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4.42'!$B$6:$B$7</c:f>
              <c:numCache>
                <c:formatCode>0.0%</c:formatCode>
                <c:ptCount val="2"/>
                <c:pt idx="0">
                  <c:v>0.82133755442614409</c:v>
                </c:pt>
                <c:pt idx="1">
                  <c:v>0.52982956560502514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D9-419A-9472-B29ABF0DE21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25408"/>
        <c:axId val="394125800"/>
      </c:barChart>
      <c:catAx>
        <c:axId val="3941254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4125800"/>
        <c:crosses val="autoZero"/>
        <c:auto val="1"/>
        <c:lblAlgn val="ctr"/>
        <c:lblOffset val="100"/>
        <c:noMultiLvlLbl val="0"/>
      </c:catAx>
      <c:valAx>
        <c:axId val="39412580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25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18FA-4CCE-AB4C-9BC10BA910C7}"/>
              </c:ext>
            </c:extLst>
          </c:dPt>
          <c:dPt>
            <c:idx val="1"/>
            <c:invertIfNegative val="1"/>
            <c:bubble3D val="0"/>
            <c:spPr>
              <a:solidFill>
                <a:schemeClr val="tx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2-18FA-4CCE-AB4C-9BC10BA910C7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4.43'!$A$6:$A$7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4.43'!$B$6:$B$7</c:f>
              <c:numCache>
                <c:formatCode>0.0%</c:formatCode>
                <c:ptCount val="2"/>
                <c:pt idx="0">
                  <c:v>0.11664675807473657</c:v>
                </c:pt>
                <c:pt idx="1">
                  <c:v>6.0876541290566522E-3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3-18FA-4CCE-AB4C-9BC10BA910C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30896"/>
        <c:axId val="394131288"/>
      </c:barChart>
      <c:catAx>
        <c:axId val="3941308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4131288"/>
        <c:crosses val="autoZero"/>
        <c:auto val="1"/>
        <c:lblAlgn val="ctr"/>
        <c:lblOffset val="100"/>
        <c:noMultiLvlLbl val="0"/>
      </c:catAx>
      <c:valAx>
        <c:axId val="39413128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30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4291035353535351E-2"/>
          <c:y val="3.9351851851851853E-2"/>
          <c:w val="0.8629101957070705"/>
          <c:h val="0.932870370370379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A36B-4ED4-9D57-FA2F25F1535D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A36B-4ED4-9D57-FA2F25F1535D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A36B-4ED4-9D57-FA2F25F1535D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A36B-4ED4-9D57-FA2F25F1535D}"/>
              </c:ext>
            </c:extLst>
          </c:dPt>
          <c:dPt>
            <c:idx val="4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09-A36B-4ED4-9D57-FA2F25F1535D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A36B-4ED4-9D57-FA2F25F1535D}"/>
              </c:ext>
            </c:extLst>
          </c:dPt>
          <c:dPt>
            <c:idx val="8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A36B-4ED4-9D57-FA2F25F1535D}"/>
              </c:ext>
            </c:extLst>
          </c:dPt>
          <c:dPt>
            <c:idx val="9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36B-4ED4-9D57-FA2F25F1535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4.44'!$A$6:$A$16</c15:sqref>
                  </c15:fullRef>
                </c:ext>
              </c:extLst>
              <c:f>('Fig 4.44'!$A$6:$A$9,'Fig 4.44'!$A$11:$A$16)</c:f>
              <c:strCache>
                <c:ptCount val="10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TAP</c:v>
                </c:pt>
                <c:pt idx="5">
                  <c:v>American Airlines</c:v>
                </c:pt>
                <c:pt idx="6">
                  <c:v>Aerolineas Argentinas</c:v>
                </c:pt>
                <c:pt idx="7">
                  <c:v>Copa</c:v>
                </c:pt>
                <c:pt idx="8">
                  <c:v>Delta Airlines</c:v>
                </c:pt>
                <c:pt idx="9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4.44'!$B$6:$B$16</c15:sqref>
                  </c15:fullRef>
                </c:ext>
              </c:extLst>
              <c:f>('Fig 4.44'!$B$6:$B$9,'Fig 4.44'!$B$11:$B$16)</c:f>
              <c:numCache>
                <c:formatCode>_(* #,##0_);_(* \(#,##0\);_(* "-"??_);_(@_)</c:formatCode>
                <c:ptCount val="10"/>
                <c:pt idx="0">
                  <c:v>5457367</c:v>
                </c:pt>
                <c:pt idx="1">
                  <c:v>1888859</c:v>
                </c:pt>
                <c:pt idx="2">
                  <c:v>794658</c:v>
                </c:pt>
                <c:pt idx="3">
                  <c:v>217265</c:v>
                </c:pt>
                <c:pt idx="4">
                  <c:v>1599461</c:v>
                </c:pt>
                <c:pt idx="5">
                  <c:v>1393220</c:v>
                </c:pt>
                <c:pt idx="6">
                  <c:v>878168</c:v>
                </c:pt>
                <c:pt idx="7">
                  <c:v>1085466</c:v>
                </c:pt>
                <c:pt idx="8">
                  <c:v>695161</c:v>
                </c:pt>
                <c:pt idx="9">
                  <c:v>7828683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4.44'!$B$10</c15:sqref>
                  <c15:spPr xmlns:c15="http://schemas.microsoft.com/office/drawing/2012/chart">
                    <a:solidFill>
                      <a:srgbClr val="0070C0"/>
                    </a:solidFill>
                  </c15:spPr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0-A36B-4ED4-9D57-FA2F25F1535D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A675-4E45-9B49-38A5E10DB6B0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A675-4E45-9B49-38A5E10DB6B0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A675-4E45-9B49-38A5E10DB6B0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7-A675-4E45-9B49-38A5E10DB6B0}"/>
              </c:ext>
            </c:extLst>
          </c:dPt>
          <c:dPt>
            <c:idx val="4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A675-4E45-9B49-38A5E10DB6B0}"/>
              </c:ext>
            </c:extLst>
          </c:dPt>
          <c:dPt>
            <c:idx val="5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B-A675-4E45-9B49-38A5E10DB6B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A675-4E45-9B49-38A5E10DB6B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675-4E45-9B49-38A5E10DB6B0}"/>
              </c:ext>
            </c:extLst>
          </c:dPt>
          <c:dPt>
            <c:idx val="8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A675-4E45-9B49-38A5E10DB6B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4.45'!$A$6:$A$16</c15:sqref>
                  </c15:fullRef>
                </c:ext>
              </c:extLst>
              <c:f>('Fig 4.45'!$A$6:$A$8,'Fig 4.45'!$A$11:$A$16)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American Airlines</c:v>
                </c:pt>
                <c:pt idx="4">
                  <c:v>TAP</c:v>
                </c:pt>
                <c:pt idx="5">
                  <c:v>Aerolineas Argentinas</c:v>
                </c:pt>
                <c:pt idx="6">
                  <c:v>Copa</c:v>
                </c:pt>
                <c:pt idx="7">
                  <c:v>Delta Airlines</c:v>
                </c:pt>
                <c:pt idx="8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4.45'!$B$6:$B$16</c15:sqref>
                  </c15:fullRef>
                </c:ext>
              </c:extLst>
              <c:f>('Fig 4.45'!$B$6:$B$8,'Fig 4.45'!$B$11:$B$16)</c:f>
              <c:numCache>
                <c:formatCode>0.0%</c:formatCode>
                <c:ptCount val="9"/>
                <c:pt idx="0">
                  <c:v>6.633685459402594E-2</c:v>
                </c:pt>
                <c:pt idx="1">
                  <c:v>7.5983601966269632E-3</c:v>
                </c:pt>
                <c:pt idx="2">
                  <c:v>0.64061812889040293</c:v>
                </c:pt>
                <c:pt idx="3">
                  <c:v>-4.3442021348540694E-2</c:v>
                </c:pt>
                <c:pt idx="4">
                  <c:v>0.13261836309818853</c:v>
                </c:pt>
                <c:pt idx="5">
                  <c:v>0.10857962320553027</c:v>
                </c:pt>
                <c:pt idx="6">
                  <c:v>0.20641649180211252</c:v>
                </c:pt>
                <c:pt idx="7">
                  <c:v>0.12629939987816097</c:v>
                </c:pt>
                <c:pt idx="8">
                  <c:v>-4.7699545981589209E-2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4.45'!$B$9</c15:sqref>
                  <c15:spPr xmlns:c15="http://schemas.microsoft.com/office/drawing/2012/chart">
                    <a:solidFill>
                      <a:srgbClr val="FF0000"/>
                    </a:solidFill>
                  </c15:spPr>
                  <c15:invertIfNegative val="0"/>
                  <c15:bubble3D val="0"/>
                </c15:categoryFilterException>
                <c15:categoryFilterException>
                  <c15:sqref>'Fig 4.45'!$B$10</c15:sqref>
                  <c15:spPr xmlns:c15="http://schemas.microsoft.com/office/drawing/2012/chart">
                    <a:solidFill>
                      <a:srgbClr val="8B4935"/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A675-4E45-9B49-38A5E10DB6B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4130112"/>
        <c:axId val="394131680"/>
      </c:barChart>
      <c:catAx>
        <c:axId val="394130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4131680"/>
        <c:crosses val="autoZero"/>
        <c:auto val="1"/>
        <c:lblAlgn val="ctr"/>
        <c:lblOffset val="100"/>
        <c:noMultiLvlLbl val="0"/>
      </c:catAx>
      <c:valAx>
        <c:axId val="3941316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4130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4.46'!$C$5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4.46'!$A$6:$A$11</c:f>
              <c:strCache>
                <c:ptCount val="6"/>
                <c:pt idx="0">
                  <c:v>América Do Sul</c:v>
                </c:pt>
                <c:pt idx="1">
                  <c:v>Europa</c:v>
                </c:pt>
                <c:pt idx="2">
                  <c:v>América Do Norte</c:v>
                </c:pt>
                <c:pt idx="3">
                  <c:v>América Central</c:v>
                </c:pt>
                <c:pt idx="4">
                  <c:v>Ásia</c:v>
                </c:pt>
                <c:pt idx="5">
                  <c:v>África</c:v>
                </c:pt>
              </c:strCache>
            </c:strRef>
          </c:cat>
          <c:val>
            <c:numRef>
              <c:f>'Fig 4.46'!$C$6:$C$11</c:f>
              <c:numCache>
                <c:formatCode>_(* #,##0_);_(* \(#,##0\);_(* "-"??_);_(@_)</c:formatCode>
                <c:ptCount val="6"/>
                <c:pt idx="0">
                  <c:v>8097038</c:v>
                </c:pt>
                <c:pt idx="1">
                  <c:v>5907614</c:v>
                </c:pt>
                <c:pt idx="2">
                  <c:v>4912465</c:v>
                </c:pt>
                <c:pt idx="3">
                  <c:v>1181587</c:v>
                </c:pt>
                <c:pt idx="4">
                  <c:v>674559</c:v>
                </c:pt>
                <c:pt idx="5">
                  <c:v>543650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AC-49CC-A463-6909423D7AAF}"/>
            </c:ext>
          </c:extLst>
        </c:ser>
        <c:ser>
          <c:idx val="0"/>
          <c:order val="1"/>
          <c:tx>
            <c:strRef>
              <c:f>'Fig 4.46'!$B$5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4.46'!$A$6:$A$11</c:f>
              <c:strCache>
                <c:ptCount val="6"/>
                <c:pt idx="0">
                  <c:v>América Do Sul</c:v>
                </c:pt>
                <c:pt idx="1">
                  <c:v>Europa</c:v>
                </c:pt>
                <c:pt idx="2">
                  <c:v>América Do Norte</c:v>
                </c:pt>
                <c:pt idx="3">
                  <c:v>América Central</c:v>
                </c:pt>
                <c:pt idx="4">
                  <c:v>Ásia</c:v>
                </c:pt>
                <c:pt idx="5">
                  <c:v>África</c:v>
                </c:pt>
              </c:strCache>
            </c:strRef>
          </c:cat>
          <c:val>
            <c:numRef>
              <c:f>'Fig 4.46'!$B$6:$B$11</c:f>
              <c:numCache>
                <c:formatCode>_(* #,##0_);_(* \(#,##0\);_(* "-"??_);_(@_)</c:formatCode>
                <c:ptCount val="6"/>
                <c:pt idx="0">
                  <c:v>7337596</c:v>
                </c:pt>
                <c:pt idx="1">
                  <c:v>5911667</c:v>
                </c:pt>
                <c:pt idx="2">
                  <c:v>4950399</c:v>
                </c:pt>
                <c:pt idx="3">
                  <c:v>1073833</c:v>
                </c:pt>
                <c:pt idx="4">
                  <c:v>692568</c:v>
                </c:pt>
                <c:pt idx="5">
                  <c:v>368505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AC-49CC-A463-6909423D7AA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4130504"/>
        <c:axId val="396514336"/>
      </c:barChart>
      <c:catAx>
        <c:axId val="39413050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6514336"/>
        <c:crosses val="autoZero"/>
        <c:auto val="1"/>
        <c:lblAlgn val="ctr"/>
        <c:lblOffset val="100"/>
        <c:noMultiLvlLbl val="0"/>
      </c:catAx>
      <c:valAx>
        <c:axId val="396514336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94130504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4.47'!$C$5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4.47'!$A$6:$A$25</c:f>
              <c:strCache>
                <c:ptCount val="20"/>
                <c:pt idx="0">
                  <c:v>Estados Unidos</c:v>
                </c:pt>
                <c:pt idx="1">
                  <c:v>Argentina</c:v>
                </c:pt>
                <c:pt idx="2">
                  <c:v>Portugal</c:v>
                </c:pt>
                <c:pt idx="3">
                  <c:v>Chile</c:v>
                </c:pt>
                <c:pt idx="4">
                  <c:v>Panamá</c:v>
                </c:pt>
                <c:pt idx="5">
                  <c:v>Espanha</c:v>
                </c:pt>
                <c:pt idx="6">
                  <c:v>França</c:v>
                </c:pt>
                <c:pt idx="7">
                  <c:v>Alemanha</c:v>
                </c:pt>
                <c:pt idx="8">
                  <c:v>Uruguai</c:v>
                </c:pt>
                <c:pt idx="9">
                  <c:v>Peru</c:v>
                </c:pt>
                <c:pt idx="10">
                  <c:v>Colômbia</c:v>
                </c:pt>
                <c:pt idx="11">
                  <c:v>Itália</c:v>
                </c:pt>
                <c:pt idx="12">
                  <c:v>Reino Unido</c:v>
                </c:pt>
                <c:pt idx="13">
                  <c:v>Emirados Árabes Unidos</c:v>
                </c:pt>
                <c:pt idx="14">
                  <c:v>Holanda</c:v>
                </c:pt>
                <c:pt idx="15">
                  <c:v>Paraguai</c:v>
                </c:pt>
                <c:pt idx="16">
                  <c:v>México</c:v>
                </c:pt>
                <c:pt idx="17">
                  <c:v>África Do Sul</c:v>
                </c:pt>
                <c:pt idx="18">
                  <c:v>Suíça</c:v>
                </c:pt>
                <c:pt idx="19">
                  <c:v>Bolívia</c:v>
                </c:pt>
              </c:strCache>
            </c:strRef>
          </c:cat>
          <c:val>
            <c:numRef>
              <c:f>'Fig 4.47'!$C$6:$C$25</c:f>
              <c:numCache>
                <c:formatCode>_(* #,##0_);_(* \(#,##0\);_(* "-"??_);_(@_)</c:formatCode>
                <c:ptCount val="20"/>
                <c:pt idx="0">
                  <c:v>4408852</c:v>
                </c:pt>
                <c:pt idx="1">
                  <c:v>3781547</c:v>
                </c:pt>
                <c:pt idx="2">
                  <c:v>1746910</c:v>
                </c:pt>
                <c:pt idx="3">
                  <c:v>1703098</c:v>
                </c:pt>
                <c:pt idx="4">
                  <c:v>1085412</c:v>
                </c:pt>
                <c:pt idx="5">
                  <c:v>934658</c:v>
                </c:pt>
                <c:pt idx="6">
                  <c:v>835431</c:v>
                </c:pt>
                <c:pt idx="7">
                  <c:v>773612</c:v>
                </c:pt>
                <c:pt idx="8">
                  <c:v>705488</c:v>
                </c:pt>
                <c:pt idx="9">
                  <c:v>704838</c:v>
                </c:pt>
                <c:pt idx="10">
                  <c:v>622532</c:v>
                </c:pt>
                <c:pt idx="11">
                  <c:v>498244</c:v>
                </c:pt>
                <c:pt idx="12">
                  <c:v>497852</c:v>
                </c:pt>
                <c:pt idx="13">
                  <c:v>416338</c:v>
                </c:pt>
                <c:pt idx="14">
                  <c:v>414622</c:v>
                </c:pt>
                <c:pt idx="15">
                  <c:v>322355</c:v>
                </c:pt>
                <c:pt idx="16">
                  <c:v>310517</c:v>
                </c:pt>
                <c:pt idx="17">
                  <c:v>226683</c:v>
                </c:pt>
                <c:pt idx="18">
                  <c:v>203539</c:v>
                </c:pt>
                <c:pt idx="19">
                  <c:v>195794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4D-4A63-BD5B-5293D941457D}"/>
            </c:ext>
          </c:extLst>
        </c:ser>
        <c:ser>
          <c:idx val="0"/>
          <c:order val="1"/>
          <c:tx>
            <c:strRef>
              <c:f>'Fig 4.47'!$B$5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4.47'!$A$6:$A$25</c:f>
              <c:strCache>
                <c:ptCount val="20"/>
                <c:pt idx="0">
                  <c:v>Estados Unidos</c:v>
                </c:pt>
                <c:pt idx="1">
                  <c:v>Argentina</c:v>
                </c:pt>
                <c:pt idx="2">
                  <c:v>Portugal</c:v>
                </c:pt>
                <c:pt idx="3">
                  <c:v>Chile</c:v>
                </c:pt>
                <c:pt idx="4">
                  <c:v>Panamá</c:v>
                </c:pt>
                <c:pt idx="5">
                  <c:v>Espanha</c:v>
                </c:pt>
                <c:pt idx="6">
                  <c:v>França</c:v>
                </c:pt>
                <c:pt idx="7">
                  <c:v>Alemanha</c:v>
                </c:pt>
                <c:pt idx="8">
                  <c:v>Uruguai</c:v>
                </c:pt>
                <c:pt idx="9">
                  <c:v>Peru</c:v>
                </c:pt>
                <c:pt idx="10">
                  <c:v>Colômbia</c:v>
                </c:pt>
                <c:pt idx="11">
                  <c:v>Itália</c:v>
                </c:pt>
                <c:pt idx="12">
                  <c:v>Reino Unido</c:v>
                </c:pt>
                <c:pt idx="13">
                  <c:v>Emirados Árabes Unidos</c:v>
                </c:pt>
                <c:pt idx="14">
                  <c:v>Holanda</c:v>
                </c:pt>
                <c:pt idx="15">
                  <c:v>Paraguai</c:v>
                </c:pt>
                <c:pt idx="16">
                  <c:v>México</c:v>
                </c:pt>
                <c:pt idx="17">
                  <c:v>África Do Sul</c:v>
                </c:pt>
                <c:pt idx="18">
                  <c:v>Suíça</c:v>
                </c:pt>
                <c:pt idx="19">
                  <c:v>Bolívia</c:v>
                </c:pt>
              </c:strCache>
            </c:strRef>
          </c:cat>
          <c:val>
            <c:numRef>
              <c:f>'Fig 4.47'!$B$6:$B$25</c:f>
              <c:numCache>
                <c:formatCode>_(* #,##0_);_(* \(#,##0\);_(* "-"??_);_(@_)</c:formatCode>
                <c:ptCount val="20"/>
                <c:pt idx="0">
                  <c:v>4441097</c:v>
                </c:pt>
                <c:pt idx="1">
                  <c:v>3409075</c:v>
                </c:pt>
                <c:pt idx="2">
                  <c:v>1474704</c:v>
                </c:pt>
                <c:pt idx="3">
                  <c:v>1500579</c:v>
                </c:pt>
                <c:pt idx="4">
                  <c:v>899744</c:v>
                </c:pt>
                <c:pt idx="5">
                  <c:v>1013178</c:v>
                </c:pt>
                <c:pt idx="6">
                  <c:v>928119</c:v>
                </c:pt>
                <c:pt idx="7">
                  <c:v>857896</c:v>
                </c:pt>
                <c:pt idx="8">
                  <c:v>639035</c:v>
                </c:pt>
                <c:pt idx="9">
                  <c:v>667318</c:v>
                </c:pt>
                <c:pt idx="10">
                  <c:v>538773</c:v>
                </c:pt>
                <c:pt idx="11">
                  <c:v>526663</c:v>
                </c:pt>
                <c:pt idx="12">
                  <c:v>540882</c:v>
                </c:pt>
                <c:pt idx="13">
                  <c:v>460741</c:v>
                </c:pt>
                <c:pt idx="14">
                  <c:v>381118</c:v>
                </c:pt>
                <c:pt idx="15">
                  <c:v>303576</c:v>
                </c:pt>
                <c:pt idx="16">
                  <c:v>322467</c:v>
                </c:pt>
                <c:pt idx="17">
                  <c:v>159764</c:v>
                </c:pt>
                <c:pt idx="18">
                  <c:v>188834</c:v>
                </c:pt>
                <c:pt idx="19">
                  <c:v>194259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4D-4A63-BD5B-5293D941457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6515512"/>
        <c:axId val="396520216"/>
      </c:barChart>
      <c:catAx>
        <c:axId val="39651551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6520216"/>
        <c:crosses val="autoZero"/>
        <c:auto val="1"/>
        <c:lblAlgn val="ctr"/>
        <c:lblOffset val="100"/>
        <c:noMultiLvlLbl val="0"/>
      </c:catAx>
      <c:valAx>
        <c:axId val="396520216"/>
        <c:scaling>
          <c:orientation val="minMax"/>
        </c:scaling>
        <c:delete val="0"/>
        <c:axPos val="t"/>
        <c:numFmt formatCode="#,##0.0" sourceLinked="0"/>
        <c:majorTickMark val="out"/>
        <c:minorTickMark val="none"/>
        <c:tickLblPos val="nextTo"/>
        <c:crossAx val="396515512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4.1312814749514433E-2"/>
          <c:y val="5.0278240740740728E-2"/>
          <c:w val="0.91776503280379518"/>
          <c:h val="0.7729372685185367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4F81BD">
                <a:lumMod val="60000"/>
                <a:lumOff val="40000"/>
              </a:srgbClr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4.48'!$A$6:$A$15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4.48'!$B$6:$B$15</c:f>
              <c:numCache>
                <c:formatCode>_(* #,##0_);_(* \(#,##0\);_(* "-"??_);_(@_)</c:formatCode>
                <c:ptCount val="10"/>
                <c:pt idx="0">
                  <c:v>78680295120</c:v>
                </c:pt>
                <c:pt idx="1">
                  <c:v>76019794226</c:v>
                </c:pt>
                <c:pt idx="2">
                  <c:v>92093443332</c:v>
                </c:pt>
                <c:pt idx="3">
                  <c:v>105458573201</c:v>
                </c:pt>
                <c:pt idx="4">
                  <c:v>115037228754</c:v>
                </c:pt>
                <c:pt idx="5">
                  <c:v>120157838541</c:v>
                </c:pt>
                <c:pt idx="6">
                  <c:v>130238318631</c:v>
                </c:pt>
                <c:pt idx="7">
                  <c:v>131244244274</c:v>
                </c:pt>
                <c:pt idx="8">
                  <c:v>126489080421</c:v>
                </c:pt>
                <c:pt idx="9">
                  <c:v>128772977998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90-4EB9-B1E6-8B221432D04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9040"/>
        <c:axId val="396518256"/>
      </c:barChart>
      <c:catAx>
        <c:axId val="396519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96518256"/>
        <c:crosses val="autoZero"/>
        <c:auto val="1"/>
        <c:lblAlgn val="ctr"/>
        <c:lblOffset val="100"/>
        <c:noMultiLvlLbl val="0"/>
      </c:catAx>
      <c:valAx>
        <c:axId val="396518256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#,##0" sourceLinked="0"/>
        <c:majorTickMark val="none"/>
        <c:minorTickMark val="none"/>
        <c:tickLblPos val="nextTo"/>
        <c:crossAx val="396519040"/>
        <c:crosses val="autoZero"/>
        <c:crossBetween val="between"/>
        <c:dispUnits>
          <c:builtInUnit val="billions"/>
          <c:dispUnitsLbl>
            <c:layout>
              <c:manualLayout>
                <c:xMode val="edge"/>
                <c:yMode val="edge"/>
                <c:x val="1.8246533957235501E-2"/>
                <c:y val="5.0278417730900068E-2"/>
              </c:manualLayout>
            </c:layout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2.1703303424648344E-2"/>
          <c:y val="4.1666666666666664E-2"/>
          <c:w val="0.95516570000765544"/>
          <c:h val="0.8167749343832139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4.49'!$A$6:$A$15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4.49'!$B$6:$B$15</c:f>
              <c:numCache>
                <c:formatCode>0.00%</c:formatCode>
                <c:ptCount val="10"/>
                <c:pt idx="0">
                  <c:v>0.11509083016094607</c:v>
                </c:pt>
                <c:pt idx="1">
                  <c:v>-3.3814068566244089E-2</c:v>
                </c:pt>
                <c:pt idx="2">
                  <c:v>0.21144031327175775</c:v>
                </c:pt>
                <c:pt idx="3">
                  <c:v>0.14512574821226146</c:v>
                </c:pt>
                <c:pt idx="4">
                  <c:v>9.0828609398530824E-2</c:v>
                </c:pt>
                <c:pt idx="5">
                  <c:v>4.451263162771512E-2</c:v>
                </c:pt>
                <c:pt idx="6">
                  <c:v>8.3893653650904843E-2</c:v>
                </c:pt>
                <c:pt idx="7">
                  <c:v>7.7237302629040881E-3</c:v>
                </c:pt>
                <c:pt idx="8">
                  <c:v>-3.6231408693798366E-2</c:v>
                </c:pt>
                <c:pt idx="9">
                  <c:v>1.8056084915776035E-2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5C0-4796-BE62-05B6F9C37C2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0808"/>
        <c:axId val="396511984"/>
      </c:barChart>
      <c:catAx>
        <c:axId val="396510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6511984"/>
        <c:crosses val="autoZero"/>
        <c:auto val="1"/>
        <c:lblAlgn val="ctr"/>
        <c:lblOffset val="100"/>
        <c:noMultiLvlLbl val="0"/>
      </c:catAx>
      <c:valAx>
        <c:axId val="39651198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08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4.50'!$B$5</c:f>
              <c:strCache>
                <c:ptCount val="1"/>
                <c:pt idx="0">
                  <c:v>RPK Empresas Brasileiras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4.50'!$A$6:$A$15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4.50'!$B$6:$B$15</c:f>
              <c:numCache>
                <c:formatCode>_(* #,##0_);_(* \(#,##0\);_(* "-"??_);_(@_)</c:formatCode>
                <c:ptCount val="10"/>
                <c:pt idx="0">
                  <c:v>19365261930</c:v>
                </c:pt>
                <c:pt idx="1">
                  <c:v>19522497876</c:v>
                </c:pt>
                <c:pt idx="2">
                  <c:v>23711344326</c:v>
                </c:pt>
                <c:pt idx="3">
                  <c:v>26353842595</c:v>
                </c:pt>
                <c:pt idx="4">
                  <c:v>26439915242</c:v>
                </c:pt>
                <c:pt idx="5">
                  <c:v>27787771816</c:v>
                </c:pt>
                <c:pt idx="6">
                  <c:v>29142337285</c:v>
                </c:pt>
                <c:pt idx="7">
                  <c:v>33153575587</c:v>
                </c:pt>
                <c:pt idx="8">
                  <c:v>33049417334</c:v>
                </c:pt>
                <c:pt idx="9">
                  <c:v>37023808771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87-4948-91E2-DD834645E67A}"/>
            </c:ext>
          </c:extLst>
        </c:ser>
        <c:ser>
          <c:idx val="1"/>
          <c:order val="1"/>
          <c:tx>
            <c:strRef>
              <c:f>'Fig 4.50'!$C$5</c:f>
              <c:strCache>
                <c:ptCount val="1"/>
                <c:pt idx="0">
                  <c:v>RPK Empresas Estrangeiras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4.50'!$A$6:$A$15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4.50'!$C$6:$C$15</c:f>
              <c:numCache>
                <c:formatCode>_(* #,##0_);_(* \(#,##0\);_(* "-"??_);_(@_)</c:formatCode>
                <c:ptCount val="10"/>
                <c:pt idx="0">
                  <c:v>59315033190</c:v>
                </c:pt>
                <c:pt idx="1">
                  <c:v>56497296350</c:v>
                </c:pt>
                <c:pt idx="2">
                  <c:v>68382099006</c:v>
                </c:pt>
                <c:pt idx="3">
                  <c:v>79104730606</c:v>
                </c:pt>
                <c:pt idx="4">
                  <c:v>88597313512</c:v>
                </c:pt>
                <c:pt idx="5">
                  <c:v>92370066725</c:v>
                </c:pt>
                <c:pt idx="6">
                  <c:v>101095981346</c:v>
                </c:pt>
                <c:pt idx="7">
                  <c:v>98090668687</c:v>
                </c:pt>
                <c:pt idx="8">
                  <c:v>93439663087</c:v>
                </c:pt>
                <c:pt idx="9">
                  <c:v>91749169227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87-4948-91E2-DD834645E67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396519824"/>
        <c:axId val="396513552"/>
      </c:barChart>
      <c:catAx>
        <c:axId val="3965198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6513552"/>
        <c:crosses val="autoZero"/>
        <c:auto val="1"/>
        <c:lblAlgn val="ctr"/>
        <c:lblOffset val="100"/>
        <c:noMultiLvlLbl val="0"/>
      </c:catAx>
      <c:valAx>
        <c:axId val="39651355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Bilhões de RPK</a:t>
                </a:r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96519824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B1B2-4D93-AE86-B329C472BE50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4.51'!$A$6:$A$7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4.51'!$B$6:$B$7</c:f>
              <c:numCache>
                <c:formatCode>0.0%</c:formatCode>
                <c:ptCount val="2"/>
                <c:pt idx="0">
                  <c:v>0.91186718283649881</c:v>
                </c:pt>
                <c:pt idx="1">
                  <c:v>0.54681139489724018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B2-4D93-AE86-B329C472BE5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09632"/>
        <c:axId val="396510416"/>
      </c:barChart>
      <c:catAx>
        <c:axId val="3965096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6510416"/>
        <c:crosses val="autoZero"/>
        <c:auto val="1"/>
        <c:lblAlgn val="ctr"/>
        <c:lblOffset val="100"/>
        <c:noMultiLvlLbl val="0"/>
      </c:catAx>
      <c:valAx>
        <c:axId val="3965104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09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5104-463E-99F1-AF969451DE3F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4.52'!$A$6:$A$7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4.52'!$B$6:$B$7</c:f>
              <c:numCache>
                <c:formatCode>0.0%</c:formatCode>
                <c:ptCount val="2"/>
                <c:pt idx="0">
                  <c:v>0.12025602136444613</c:v>
                </c:pt>
                <c:pt idx="1">
                  <c:v>-1.8091823152508679E-2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1-5104-463E-99F1-AF969451DE3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1592"/>
        <c:axId val="396513944"/>
      </c:barChart>
      <c:catAx>
        <c:axId val="3965115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13944"/>
        <c:crosses val="autoZero"/>
        <c:auto val="1"/>
        <c:lblAlgn val="ctr"/>
        <c:lblOffset val="100"/>
        <c:noMultiLvlLbl val="0"/>
      </c:catAx>
      <c:valAx>
        <c:axId val="3965139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1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2247474747474784E-3"/>
          <c:y val="2.9786266984023892E-2"/>
          <c:w val="0.89698532196969649"/>
          <c:h val="0.9683312547025362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A1BD-4520-8A49-D5BEB80AA517}"/>
              </c:ext>
            </c:extLst>
          </c:dPt>
          <c:dPt>
            <c:idx val="1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A1BD-4520-8A49-D5BEB80AA517}"/>
              </c:ext>
            </c:extLst>
          </c:dPt>
          <c:dPt>
            <c:idx val="2"/>
            <c:bubble3D val="0"/>
            <c:spPr>
              <a:solidFill>
                <a:srgbClr val="00B0F0"/>
              </a:solidFill>
            </c:spPr>
            <c:extLst>
              <c:ext xmlns:c16="http://schemas.microsoft.com/office/drawing/2014/chart" uri="{C3380CC4-5D6E-409C-BE32-E72D297353CC}">
                <c16:uniqueId val="{00000005-A1BD-4520-8A49-D5BEB80AA517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A1BD-4520-8A49-D5BEB80AA517}"/>
              </c:ext>
            </c:extLst>
          </c:dPt>
          <c:dPt>
            <c:idx val="4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09-A1BD-4520-8A49-D5BEB80AA517}"/>
              </c:ext>
            </c:extLst>
          </c:dPt>
          <c:dPt>
            <c:idx val="6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B-A1BD-4520-8A49-D5BEB80AA517}"/>
              </c:ext>
            </c:extLst>
          </c:dPt>
          <c:dPt>
            <c:idx val="7"/>
            <c:bubble3D val="0"/>
            <c:spPr>
              <a:solidFill>
                <a:schemeClr val="accent2"/>
              </a:solidFill>
            </c:spPr>
            <c:extLst>
              <c:ext xmlns:c16="http://schemas.microsoft.com/office/drawing/2014/chart" uri="{C3380CC4-5D6E-409C-BE32-E72D297353CC}">
                <c16:uniqueId val="{0000000D-A1BD-4520-8A49-D5BEB80AA517}"/>
              </c:ext>
            </c:extLst>
          </c:dPt>
          <c:dPt>
            <c:idx val="8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A1BD-4520-8A49-D5BEB80AA517}"/>
              </c:ext>
            </c:extLst>
          </c:dPt>
          <c:dPt>
            <c:idx val="9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A1BD-4520-8A49-D5BEB80AA517}"/>
              </c:ext>
            </c:extLst>
          </c:dPt>
          <c:dLbls>
            <c:dLbl>
              <c:idx val="3"/>
              <c:layout>
                <c:manualLayout>
                  <c:x val="3.1142493877650882E-3"/>
                  <c:y val="-1.5873561935364634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1BD-4520-8A49-D5BEB80AA51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4.53'!$A$6:$A$16</c15:sqref>
                  </c15:fullRef>
                </c:ext>
              </c:extLst>
              <c:f>('Fig 4.53'!$A$6:$A$9,'Fig 4.53'!$A$11:$A$16)</c:f>
              <c:strCache>
                <c:ptCount val="10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Avianca </c:v>
                </c:pt>
                <c:pt idx="4">
                  <c:v> TAP </c:v>
                </c:pt>
                <c:pt idx="5">
                  <c:v> American Airlines </c:v>
                </c:pt>
                <c:pt idx="6">
                  <c:v> Emirates </c:v>
                </c:pt>
                <c:pt idx="7">
                  <c:v> Air France </c:v>
                </c:pt>
                <c:pt idx="8">
                  <c:v> Copa </c:v>
                </c:pt>
                <c:pt idx="9">
                  <c:v> Demais Estrangeiras 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4.53'!$B$6:$B$16</c15:sqref>
                  </c15:fullRef>
                </c:ext>
              </c:extLst>
              <c:f>('Fig 4.53'!$B$6:$B$9,'Fig 4.53'!$B$11:$B$16)</c:f>
              <c:numCache>
                <c:formatCode>_(* #,##0_);_(* \(#,##0\);_(* "-"??_);_(@_)</c:formatCode>
                <c:ptCount val="10"/>
                <c:pt idx="0">
                  <c:v>27724103206</c:v>
                </c:pt>
                <c:pt idx="1">
                  <c:v>3980516303</c:v>
                </c:pt>
                <c:pt idx="2">
                  <c:v>4370485900</c:v>
                </c:pt>
                <c:pt idx="3">
                  <c:v>948703362</c:v>
                </c:pt>
                <c:pt idx="4">
                  <c:v>11485350663</c:v>
                </c:pt>
                <c:pt idx="5">
                  <c:v>9991666683</c:v>
                </c:pt>
                <c:pt idx="6">
                  <c:v>7498293997</c:v>
                </c:pt>
                <c:pt idx="7">
                  <c:v>5676925230</c:v>
                </c:pt>
                <c:pt idx="8">
                  <c:v>5797583045</c:v>
                </c:pt>
                <c:pt idx="9">
                  <c:v>51299349609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4.53'!$B$10</c15:sqref>
                  <c15:spPr xmlns:c15="http://schemas.microsoft.com/office/drawing/2012/chart">
                    <a:solidFill>
                      <a:srgbClr val="0070C0"/>
                    </a:solidFill>
                  </c15:spPr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2-A1BD-4520-8A49-D5BEB80AA517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BA13-4EC2-91B7-8FB941B22ED1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BA13-4EC2-91B7-8FB941B22ED1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BA13-4EC2-91B7-8FB941B22ED1}"/>
              </c:ext>
            </c:extLst>
          </c:dPt>
          <c:dPt>
            <c:idx val="3"/>
            <c:invertIfNegative val="0"/>
            <c:bubble3D val="0"/>
            <c:spPr>
              <a:solidFill>
                <a:schemeClr val="bg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6-BA13-4EC2-91B7-8FB941B22ED1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8-BA13-4EC2-91B7-8FB941B22ED1}"/>
              </c:ext>
            </c:extLst>
          </c:dPt>
          <c:dPt>
            <c:idx val="5"/>
            <c:invertIfNegative val="0"/>
            <c:bubble3D val="0"/>
            <c:spPr>
              <a:solidFill>
                <a:srgbClr val="B4B000"/>
              </a:solidFill>
            </c:spPr>
            <c:extLst>
              <c:ext xmlns:c16="http://schemas.microsoft.com/office/drawing/2014/chart" uri="{C3380CC4-5D6E-409C-BE32-E72D297353CC}">
                <c16:uniqueId val="{0000000A-BA13-4EC2-91B7-8FB941B22ED1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C-BA13-4EC2-91B7-8FB941B22ED1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E-BA13-4EC2-91B7-8FB941B22ED1}"/>
              </c:ext>
            </c:extLst>
          </c:dPt>
          <c:dPt>
            <c:idx val="8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0-BA13-4EC2-91B7-8FB941B22ED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4.54'!$A$6:$A$16</c15:sqref>
                  </c15:fullRef>
                </c:ext>
              </c:extLst>
              <c:f>('Fig 4.54'!$A$6:$A$8,'Fig 4.54'!$A$11:$A$16)</c:f>
              <c:strCache>
                <c:ptCount val="9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TAP</c:v>
                </c:pt>
                <c:pt idx="4">
                  <c:v>American Airlines</c:v>
                </c:pt>
                <c:pt idx="5">
                  <c:v>Emirates</c:v>
                </c:pt>
                <c:pt idx="6">
                  <c:v>Air France</c:v>
                </c:pt>
                <c:pt idx="7">
                  <c:v>Copa</c:v>
                </c:pt>
                <c:pt idx="8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4.54'!$B$6:$B$16</c15:sqref>
                  </c15:fullRef>
                </c:ext>
              </c:extLst>
              <c:f>('Fig 4.54'!$B$6:$B$8,'Fig 4.54'!$B$11:$B$16)</c:f>
              <c:numCache>
                <c:formatCode>0.0%</c:formatCode>
                <c:ptCount val="9"/>
                <c:pt idx="0">
                  <c:v>6.3211750792930399E-2</c:v>
                </c:pt>
                <c:pt idx="1">
                  <c:v>2.143238769564082E-2</c:v>
                </c:pt>
                <c:pt idx="2">
                  <c:v>0.4361133578017784</c:v>
                </c:pt>
                <c:pt idx="3">
                  <c:v>0.14467086898149506</c:v>
                </c:pt>
                <c:pt idx="4">
                  <c:v>-4.3110247400384383E-2</c:v>
                </c:pt>
                <c:pt idx="5">
                  <c:v>0.34804483957949195</c:v>
                </c:pt>
                <c:pt idx="6">
                  <c:v>-0.1321904648217791</c:v>
                </c:pt>
                <c:pt idx="7">
                  <c:v>0.23684194385648749</c:v>
                </c:pt>
                <c:pt idx="8">
                  <c:v>-8.6755934116160005E-2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4.54'!$B$9</c15:sqref>
                  <c15:spPr xmlns:c15="http://schemas.microsoft.com/office/drawing/2012/chart">
                    <a:solidFill>
                      <a:schemeClr val="accent2">
                        <a:lumMod val="50000"/>
                      </a:schemeClr>
                    </a:solidFill>
                  </c15:spPr>
                  <c15:invertIfNegative val="0"/>
                  <c15:bubble3D val="0"/>
                </c15:categoryFilterException>
                <c15:categoryFilterException>
                  <c15:sqref>'Fig 4.54'!$B$10</c15:sqref>
                  <c15:spPr xmlns:c15="http://schemas.microsoft.com/office/drawing/2012/chart">
                    <a:solidFill>
                      <a:srgbClr val="0070C0"/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1-BA13-4EC2-91B7-8FB941B22ED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4728"/>
        <c:axId val="396510024"/>
      </c:barChart>
      <c:catAx>
        <c:axId val="396514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6510024"/>
        <c:crosses val="autoZero"/>
        <c:auto val="1"/>
        <c:lblAlgn val="ctr"/>
        <c:lblOffset val="100"/>
        <c:noMultiLvlLbl val="0"/>
      </c:catAx>
      <c:valAx>
        <c:axId val="3965100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4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delete val="1"/>
          </c:dLbls>
          <c:cat>
            <c:numRef>
              <c:f>'Fig 4.55'!$A$6:$A$15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4.55'!$B$6:$B$15</c:f>
              <c:numCache>
                <c:formatCode>_(* #,##0_);_(* \(#,##0\);_(* "-"??_);_(@_)</c:formatCode>
                <c:ptCount val="10"/>
                <c:pt idx="0">
                  <c:v>136130487</c:v>
                </c:pt>
                <c:pt idx="1">
                  <c:v>102871475</c:v>
                </c:pt>
                <c:pt idx="2">
                  <c:v>95411499</c:v>
                </c:pt>
                <c:pt idx="3">
                  <c:v>166185874</c:v>
                </c:pt>
                <c:pt idx="4">
                  <c:v>148389176</c:v>
                </c:pt>
                <c:pt idx="5">
                  <c:v>179632850</c:v>
                </c:pt>
                <c:pt idx="6">
                  <c:v>174377043</c:v>
                </c:pt>
                <c:pt idx="7">
                  <c:v>180718299</c:v>
                </c:pt>
                <c:pt idx="8">
                  <c:v>183674387</c:v>
                </c:pt>
                <c:pt idx="9">
                  <c:v>226563387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AB-4E1D-B952-06557E4DF942}"/>
            </c:ext>
          </c:extLst>
        </c:ser>
        <c:ser>
          <c:idx val="1"/>
          <c:order val="1"/>
          <c:spPr>
            <a:solidFill>
              <a:schemeClr val="tx2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0.2359949261217"/>
                </c:manualLayout>
              </c:layout>
              <c:tx>
                <c:rich>
                  <a:bodyPr/>
                  <a:lstStyle/>
                  <a:p>
                    <a:fld id="{DE0F911F-5BF9-4071-BF0D-C31F218606CF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1-9DAB-4E1D-B952-06557E4DF942}"/>
                </c:ext>
              </c:extLst>
            </c:dLbl>
            <c:dLbl>
              <c:idx val="1"/>
              <c:layout>
                <c:manualLayout>
                  <c:x val="0"/>
                  <c:y val="-0.24586998004079574"/>
                </c:manualLayout>
              </c:layout>
              <c:tx>
                <c:rich>
                  <a:bodyPr/>
                  <a:lstStyle/>
                  <a:p>
                    <a:fld id="{1F059215-26A5-4515-818D-3C3695B164BD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2-9DAB-4E1D-B952-06557E4DF942}"/>
                </c:ext>
              </c:extLst>
            </c:dLbl>
            <c:dLbl>
              <c:idx val="2"/>
              <c:layout>
                <c:manualLayout>
                  <c:x val="-2.004208838560978E-3"/>
                  <c:y val="-0.29976019710628099"/>
                </c:manualLayout>
              </c:layout>
              <c:tx>
                <c:rich>
                  <a:bodyPr/>
                  <a:lstStyle/>
                  <a:p>
                    <a:fld id="{697279A7-3851-4070-B0B3-F204C191C82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3-9DAB-4E1D-B952-06557E4DF942}"/>
                </c:ext>
              </c:extLst>
            </c:dLbl>
            <c:dLbl>
              <c:idx val="3"/>
              <c:layout>
                <c:manualLayout>
                  <c:x val="0"/>
                  <c:y val="-0.31795926275232311"/>
                </c:manualLayout>
              </c:layout>
              <c:tx>
                <c:rich>
                  <a:bodyPr/>
                  <a:lstStyle/>
                  <a:p>
                    <a:fld id="{A1A6FF9C-E028-43C3-94DC-9FFA961B3550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4-9DAB-4E1D-B952-06557E4DF942}"/>
                </c:ext>
              </c:extLst>
            </c:dLbl>
            <c:dLbl>
              <c:idx val="4"/>
              <c:layout>
                <c:manualLayout>
                  <c:x val="0"/>
                  <c:y val="-0.33507482873832972"/>
                </c:manualLayout>
              </c:layout>
              <c:tx>
                <c:rich>
                  <a:bodyPr/>
                  <a:lstStyle/>
                  <a:p>
                    <a:fld id="{5580BD19-42A8-4709-844D-37D1C59657E5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5-9DAB-4E1D-B952-06557E4DF942}"/>
                </c:ext>
              </c:extLst>
            </c:dLbl>
            <c:dLbl>
              <c:idx val="5"/>
              <c:layout>
                <c:manualLayout>
                  <c:x val="-2.0042088385610517E-3"/>
                  <c:y val="-0.33966910125092303"/>
                </c:manualLayout>
              </c:layout>
              <c:tx>
                <c:rich>
                  <a:bodyPr/>
                  <a:lstStyle/>
                  <a:p>
                    <a:fld id="{872FE890-6E6E-4E18-A84D-57364413C8F7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6-9DAB-4E1D-B952-06557E4DF942}"/>
                </c:ext>
              </c:extLst>
            </c:dLbl>
            <c:dLbl>
              <c:idx val="6"/>
              <c:layout>
                <c:manualLayout>
                  <c:x val="0"/>
                  <c:y val="-0.32056017371087669"/>
                </c:manualLayout>
              </c:layout>
              <c:tx>
                <c:rich>
                  <a:bodyPr/>
                  <a:lstStyle/>
                  <a:p>
                    <a:fld id="{F5A8B40F-CC9A-4A72-BB58-DD3703FFC3F6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7-9DAB-4E1D-B952-06557E4DF942}"/>
                </c:ext>
              </c:extLst>
            </c:dLbl>
            <c:dLbl>
              <c:idx val="7"/>
              <c:layout>
                <c:manualLayout>
                  <c:x val="-1.4697361697604001E-16"/>
                  <c:y val="-0.31309265311195433"/>
                </c:manualLayout>
              </c:layout>
              <c:tx>
                <c:rich>
                  <a:bodyPr/>
                  <a:lstStyle/>
                  <a:p>
                    <a:fld id="{9258B394-9C57-4C14-9928-CDEF13C1CFE4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8-9DAB-4E1D-B952-06557E4DF942}"/>
                </c:ext>
              </c:extLst>
            </c:dLbl>
            <c:dLbl>
              <c:idx val="8"/>
              <c:layout>
                <c:manualLayout>
                  <c:x val="0"/>
                  <c:y val="-0.28863458571856793"/>
                </c:manualLayout>
              </c:layout>
              <c:tx>
                <c:rich>
                  <a:bodyPr/>
                  <a:lstStyle/>
                  <a:p>
                    <a:fld id="{82A85C74-F1EC-427E-AD6E-BA788B90CA6D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9-9DAB-4E1D-B952-06557E4DF942}"/>
                </c:ext>
              </c:extLst>
            </c:dLbl>
            <c:dLbl>
              <c:idx val="9"/>
              <c:layout>
                <c:manualLayout>
                  <c:x val="0"/>
                  <c:y val="-0.29378486463565312"/>
                </c:manualLayout>
              </c:layout>
              <c:tx>
                <c:rich>
                  <a:bodyPr/>
                  <a:lstStyle/>
                  <a:p>
                    <a:fld id="{DD48EDB2-1CB4-4848-BB8B-4C6E842FE96D}" type="CELLRANGE">
                      <a:rPr lang="en-US"/>
                      <a:pPr/>
                      <a:t>[CELLRANGE]</a:t>
                    </a:fld>
                    <a:endParaRPr lang="pt-BR"/>
                  </a:p>
                </c:rich>
              </c:tx>
              <c:dLblPos val="ct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0A-9DAB-4E1D-B952-06557E4DF942}"/>
                </c:ext>
              </c:extLst>
            </c:dLbl>
            <c:spPr>
              <a:noFill/>
              <a:ln>
                <a:noFill/>
              </a:ln>
              <a:effectLst/>
            </c:spPr>
            <c:dLblPos val="in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1"/>
              </c:ext>
            </c:extLst>
          </c:dLbls>
          <c:cat>
            <c:numRef>
              <c:f>'Fig 4.55'!$A$6:$A$15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4.55'!$C$6:$C$15</c:f>
              <c:numCache>
                <c:formatCode>_(* #,##0_);_(* \(#,##0\);_(* "-"??_);_(@_)</c:formatCode>
                <c:ptCount val="10"/>
                <c:pt idx="0">
                  <c:v>456974306</c:v>
                </c:pt>
                <c:pt idx="1">
                  <c:v>378569006</c:v>
                </c:pt>
                <c:pt idx="2">
                  <c:v>561276038</c:v>
                </c:pt>
                <c:pt idx="3">
                  <c:v>573679151</c:v>
                </c:pt>
                <c:pt idx="4">
                  <c:v>615103008</c:v>
                </c:pt>
                <c:pt idx="5">
                  <c:v>635581996</c:v>
                </c:pt>
                <c:pt idx="6">
                  <c:v>633758036</c:v>
                </c:pt>
                <c:pt idx="7">
                  <c:v>582464892</c:v>
                </c:pt>
                <c:pt idx="8">
                  <c:v>544749602</c:v>
                </c:pt>
                <c:pt idx="9">
                  <c:v>594111515</c:v>
                </c:pt>
              </c:numCache>
            </c:numRef>
          </c:val>
          <c:extLst>
            <c:ext xmlns:c15="http://schemas.microsoft.com/office/drawing/2012/chart" uri="{02D57815-91ED-43cb-92C2-25804820EDAC}">
              <c15:datalabelsRange>
                <c15:f>'Fig 4.55'!$E$6:$E$15</c15:f>
                <c15:dlblRangeCache>
                  <c:ptCount val="10"/>
                  <c:pt idx="0">
                    <c:v> 593 </c:v>
                  </c:pt>
                  <c:pt idx="1">
                    <c:v> 481 </c:v>
                  </c:pt>
                  <c:pt idx="2">
                    <c:v> 657 </c:v>
                  </c:pt>
                  <c:pt idx="3">
                    <c:v> 740 </c:v>
                  </c:pt>
                  <c:pt idx="4">
                    <c:v> 763 </c:v>
                  </c:pt>
                  <c:pt idx="5">
                    <c:v> 815 </c:v>
                  </c:pt>
                  <c:pt idx="6">
                    <c:v> 808 </c:v>
                  </c:pt>
                  <c:pt idx="7">
                    <c:v> 763 </c:v>
                  </c:pt>
                  <c:pt idx="8">
                    <c:v> 728 </c:v>
                  </c:pt>
                  <c:pt idx="9">
                    <c:v> 821 </c:v>
                  </c:pt>
                </c15:dlblRangeCache>
              </c15:datalabelsRange>
            </c:ext>
            <c:ext xmlns:c16="http://schemas.microsoft.com/office/drawing/2014/chart" uri="{C3380CC4-5D6E-409C-BE32-E72D297353CC}">
              <c16:uniqueId val="{0000000B-9DAB-4E1D-B952-06557E4DF94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396509240"/>
        <c:axId val="396515120"/>
      </c:barChart>
      <c:catAx>
        <c:axId val="396509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6515120"/>
        <c:crosses val="autoZero"/>
        <c:auto val="1"/>
        <c:lblAlgn val="ctr"/>
        <c:lblOffset val="100"/>
        <c:noMultiLvlLbl val="0"/>
      </c:catAx>
      <c:valAx>
        <c:axId val="396515120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396509240"/>
        <c:crosses val="autoZero"/>
        <c:crossBetween val="between"/>
        <c:dispUnits>
          <c:builtInUnit val="ten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 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4.56'!$B$5</c:f>
              <c:strCache>
                <c:ptCount val="1"/>
                <c:pt idx="0">
                  <c:v>Variação na quantidade de carga e correio transportada</c:v>
                </c:pt>
              </c:strCache>
            </c:strRef>
          </c:tx>
          <c:spPr>
            <a:solidFill>
              <a:srgbClr val="95B3D7"/>
            </a:solidFill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4.56'!$A$6:$A$15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4.56'!$B$6:$B$15</c:f>
              <c:numCache>
                <c:formatCode>0.0%</c:formatCode>
                <c:ptCount val="10"/>
                <c:pt idx="0">
                  <c:v>-8.3703586472130304E-2</c:v>
                </c:pt>
                <c:pt idx="1">
                  <c:v>-0.18827079686068227</c:v>
                </c:pt>
                <c:pt idx="2">
                  <c:v>0.36400565161449311</c:v>
                </c:pt>
                <c:pt idx="3">
                  <c:v>0.12666219977310153</c:v>
                </c:pt>
                <c:pt idx="4">
                  <c:v>3.1934418037938742E-2</c:v>
                </c:pt>
                <c:pt idx="5">
                  <c:v>6.7744848059898416E-2</c:v>
                </c:pt>
                <c:pt idx="6">
                  <c:v>-8.6845413018889015E-3</c:v>
                </c:pt>
                <c:pt idx="7">
                  <c:v>-5.5624225662403153E-2</c:v>
                </c:pt>
                <c:pt idx="8">
                  <c:v>-4.5545030878438204E-2</c:v>
                </c:pt>
                <c:pt idx="9">
                  <c:v>0.12664452900108977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092C-46DB-BD1B-708452FC994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396521000"/>
        <c:axId val="396516688"/>
      </c:barChart>
      <c:catAx>
        <c:axId val="396521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6516688"/>
        <c:crosses val="autoZero"/>
        <c:auto val="1"/>
        <c:lblAlgn val="ctr"/>
        <c:lblOffset val="100"/>
        <c:noMultiLvlLbl val="0"/>
      </c:catAx>
      <c:valAx>
        <c:axId val="39651668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396521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1572-4EEF-BC83-26E1A2C7152D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4.57'!$A$6:$A$7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4.57'!$B$6:$B$7</c:f>
              <c:numCache>
                <c:formatCode>0.0%</c:formatCode>
                <c:ptCount val="2"/>
                <c:pt idx="0">
                  <c:v>0.66431041269983848</c:v>
                </c:pt>
                <c:pt idx="1">
                  <c:v>0.30009829261604049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72-4EEF-BC83-26E1A2C7152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17472"/>
        <c:axId val="396517864"/>
      </c:barChart>
      <c:catAx>
        <c:axId val="396517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17864"/>
        <c:crosses val="autoZero"/>
        <c:auto val="1"/>
        <c:lblAlgn val="ctr"/>
        <c:lblOffset val="100"/>
        <c:noMultiLvlLbl val="0"/>
      </c:catAx>
      <c:valAx>
        <c:axId val="3965178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17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1-EBCB-4831-8B28-6CD9E163484F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4.58'!$A$6:$A$7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4.58'!$B$6:$B$7</c:f>
              <c:numCache>
                <c:formatCode>0.0%</c:formatCode>
                <c:ptCount val="2"/>
                <c:pt idx="0">
                  <c:v>0.23350561120968916</c:v>
                </c:pt>
                <c:pt idx="1">
                  <c:v>9.0613949636258795E-2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CB-4831-8B28-6CD9E163484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23352"/>
        <c:axId val="396523744"/>
      </c:barChart>
      <c:catAx>
        <c:axId val="3965233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23744"/>
        <c:crosses val="autoZero"/>
        <c:auto val="1"/>
        <c:lblAlgn val="ctr"/>
        <c:lblOffset val="100"/>
        <c:noMultiLvlLbl val="0"/>
      </c:catAx>
      <c:valAx>
        <c:axId val="3965237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6523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78057268305009797"/>
          <c:h val="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9CF7-43E1-A51D-9828A130B441}"/>
              </c:ext>
            </c:extLst>
          </c:dPt>
          <c:dPt>
            <c:idx val="1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9CF7-43E1-A51D-9828A130B441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5-9CF7-43E1-A51D-9828A130B441}"/>
              </c:ext>
            </c:extLst>
          </c:dPt>
          <c:dPt>
            <c:idx val="3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7-9CF7-43E1-A51D-9828A130B441}"/>
              </c:ext>
            </c:extLst>
          </c:dPt>
          <c:dPt>
            <c:idx val="4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9-9CF7-43E1-A51D-9828A130B441}"/>
              </c:ext>
            </c:extLst>
          </c:dPt>
          <c:dPt>
            <c:idx val="5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9CF7-43E1-A51D-9828A130B441}"/>
              </c:ext>
            </c:extLst>
          </c:dPt>
          <c:dPt>
            <c:idx val="9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9CF7-43E1-A51D-9828A130B441}"/>
              </c:ext>
            </c:extLst>
          </c:dPt>
          <c:dPt>
            <c:idx val="1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9CF7-43E1-A51D-9828A130B44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4.59'!$A$6:$A$17</c15:sqref>
                  </c15:fullRef>
                </c:ext>
              </c:extLst>
              <c:f>('Fig 4.59'!$A$6:$A$10,'Fig 4.59'!$A$12:$A$17)</c:f>
              <c:strCache>
                <c:ptCount val="11"/>
                <c:pt idx="0">
                  <c:v>Latam</c:v>
                </c:pt>
                <c:pt idx="1">
                  <c:v>Absa</c:v>
                </c:pt>
                <c:pt idx="2">
                  <c:v>Avianca</c:v>
                </c:pt>
                <c:pt idx="3">
                  <c:v>Azul</c:v>
                </c:pt>
                <c:pt idx="4">
                  <c:v>Gol</c:v>
                </c:pt>
                <c:pt idx="5">
                  <c:v>Atlas Air</c:v>
                </c:pt>
                <c:pt idx="6">
                  <c:v>American Airlines</c:v>
                </c:pt>
                <c:pt idx="7">
                  <c:v>Cargolux</c:v>
                </c:pt>
                <c:pt idx="8">
                  <c:v>TAP</c:v>
                </c:pt>
                <c:pt idx="9">
                  <c:v>UPS</c:v>
                </c:pt>
                <c:pt idx="10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4.59'!$B$6:$B$17</c15:sqref>
                  </c15:fullRef>
                </c:ext>
              </c:extLst>
              <c:f>('Fig 4.59'!$B$6:$B$10,'Fig 4.59'!$B$12:$B$17)</c:f>
              <c:numCache>
                <c:formatCode>_(* #,##0_);_(* \(#,##0\);_(* "-"??_);_(@_)</c:formatCode>
                <c:ptCount val="11"/>
                <c:pt idx="0">
                  <c:v>117718816</c:v>
                </c:pt>
                <c:pt idx="1">
                  <c:v>73891042</c:v>
                </c:pt>
                <c:pt idx="2">
                  <c:v>16834933</c:v>
                </c:pt>
                <c:pt idx="3">
                  <c:v>15615681</c:v>
                </c:pt>
                <c:pt idx="4">
                  <c:v>2502915</c:v>
                </c:pt>
                <c:pt idx="5">
                  <c:v>57864247</c:v>
                </c:pt>
                <c:pt idx="6">
                  <c:v>53043092</c:v>
                </c:pt>
                <c:pt idx="7">
                  <c:v>46464152</c:v>
                </c:pt>
                <c:pt idx="8">
                  <c:v>40751438</c:v>
                </c:pt>
                <c:pt idx="9">
                  <c:v>29069570</c:v>
                </c:pt>
                <c:pt idx="10">
                  <c:v>366919016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CF7-43E1-A51D-9828A130B441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6573359125958185"/>
          <c:y val="8.1414041994750663E-2"/>
          <c:w val="0.22042557829060117"/>
          <c:h val="0.83717191601051477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F9FC-4DBD-9238-128A2F31115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F9FC-4DBD-9238-128A2F311156}"/>
              </c:ext>
            </c:extLst>
          </c:dPt>
          <c:dPt>
            <c:idx val="2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5-F9FC-4DBD-9238-128A2F311156}"/>
              </c:ext>
            </c:extLst>
          </c:dPt>
          <c:dPt>
            <c:idx val="3"/>
            <c:invertIfNegative val="0"/>
            <c:bubble3D val="0"/>
            <c:spPr>
              <a:solidFill>
                <a:srgbClr val="0070C0"/>
              </a:solidFill>
            </c:spPr>
            <c:extLst>
              <c:ext xmlns:c16="http://schemas.microsoft.com/office/drawing/2014/chart" uri="{C3380CC4-5D6E-409C-BE32-E72D297353CC}">
                <c16:uniqueId val="{00000007-F9FC-4DBD-9238-128A2F311156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9-F9FC-4DBD-9238-128A2F311156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F9FC-4DBD-9238-128A2F311156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F9FC-4DBD-9238-128A2F311156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F-F9FC-4DBD-9238-128A2F311156}"/>
              </c:ext>
            </c:extLst>
          </c:dPt>
          <c:dPt>
            <c:idx val="8"/>
            <c:invertIfNegative val="0"/>
            <c:bubble3D val="0"/>
            <c:spPr>
              <a:solidFill>
                <a:srgbClr val="8B4935"/>
              </a:solidFill>
            </c:spPr>
            <c:extLst>
              <c:ext xmlns:c16="http://schemas.microsoft.com/office/drawing/2014/chart" uri="{C3380CC4-5D6E-409C-BE32-E72D297353CC}">
                <c16:uniqueId val="{00000011-F9FC-4DBD-9238-128A2F311156}"/>
              </c:ext>
            </c:extLst>
          </c:dPt>
          <c:dPt>
            <c:idx val="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F9FC-4DBD-9238-128A2F311156}"/>
              </c:ext>
            </c:extLst>
          </c:dPt>
          <c:dPt>
            <c:idx val="10"/>
            <c:invertIfNegative val="0"/>
            <c:bubble3D val="0"/>
            <c:spPr>
              <a:solidFill>
                <a:schemeClr val="bg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F9FC-4DBD-9238-128A2F311156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4.60'!$A$6:$A$17</c15:sqref>
                  </c15:fullRef>
                </c:ext>
              </c:extLst>
              <c:f>('Fig 4.60'!$A$6:$A$10,'Fig 4.60'!$A$12:$A$17)</c:f>
              <c:strCache>
                <c:ptCount val="11"/>
                <c:pt idx="0">
                  <c:v>Latam</c:v>
                </c:pt>
                <c:pt idx="1">
                  <c:v>Absa</c:v>
                </c:pt>
                <c:pt idx="2">
                  <c:v>Avianca</c:v>
                </c:pt>
                <c:pt idx="3">
                  <c:v>Azul</c:v>
                </c:pt>
                <c:pt idx="4">
                  <c:v>Gol</c:v>
                </c:pt>
                <c:pt idx="5">
                  <c:v>Atlas Air</c:v>
                </c:pt>
                <c:pt idx="6">
                  <c:v>American Airlines</c:v>
                </c:pt>
                <c:pt idx="7">
                  <c:v>Cargolux</c:v>
                </c:pt>
                <c:pt idx="8">
                  <c:v>TAP</c:v>
                </c:pt>
                <c:pt idx="9">
                  <c:v>UPS</c:v>
                </c:pt>
                <c:pt idx="10">
                  <c:v>Demais Estrangeiras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4.60'!$B$6:$B$17</c15:sqref>
                  </c15:fullRef>
                </c:ext>
              </c:extLst>
              <c:f>('Fig 4.60'!$B$6:$B$10,'Fig 4.60'!$B$12:$B$17)</c:f>
              <c:numCache>
                <c:formatCode>0.0%</c:formatCode>
                <c:ptCount val="11"/>
                <c:pt idx="0">
                  <c:v>0.17959147145986698</c:v>
                </c:pt>
                <c:pt idx="1">
                  <c:v>0.24833997536907404</c:v>
                </c:pt>
                <c:pt idx="2">
                  <c:v>0.32207874798840619</c:v>
                </c:pt>
                <c:pt idx="3">
                  <c:v>0.67701246412139171</c:v>
                </c:pt>
                <c:pt idx="4">
                  <c:v>-5.2427201373818955E-2</c:v>
                </c:pt>
                <c:pt idx="5">
                  <c:v>0.13793369476038286</c:v>
                </c:pt>
                <c:pt idx="6">
                  <c:v>0.10213180466201588</c:v>
                </c:pt>
                <c:pt idx="7">
                  <c:v>8.0248578185350583E-2</c:v>
                </c:pt>
                <c:pt idx="8">
                  <c:v>0.24927297177880048</c:v>
                </c:pt>
                <c:pt idx="9">
                  <c:v>0.19217511445481006</c:v>
                </c:pt>
                <c:pt idx="10">
                  <c:v>6.1209871462475141E-2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4.60'!$B$11</c15:sqref>
                  <c15:spPr xmlns:c15="http://schemas.microsoft.com/office/drawing/2012/chart">
                    <a:solidFill>
                      <a:schemeClr val="accent6">
                        <a:lumMod val="75000"/>
                      </a:schemeClr>
                    </a:solidFill>
                  </c15:spPr>
                  <c15:invertIfNegative val="0"/>
                  <c15:bubble3D val="0"/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16-F9FC-4DBD-9238-128A2F31115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6521784"/>
        <c:axId val="396524136"/>
      </c:barChart>
      <c:catAx>
        <c:axId val="3965217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396524136"/>
        <c:crosses val="autoZero"/>
        <c:auto val="1"/>
        <c:lblAlgn val="ctr"/>
        <c:lblOffset val="100"/>
        <c:noMultiLvlLbl val="0"/>
      </c:catAx>
      <c:valAx>
        <c:axId val="396524136"/>
        <c:scaling>
          <c:orientation val="minMax"/>
          <c:min val="-0.4"/>
        </c:scaling>
        <c:delete val="1"/>
        <c:axPos val="l"/>
        <c:numFmt formatCode="0%" sourceLinked="0"/>
        <c:majorTickMark val="out"/>
        <c:minorTickMark val="none"/>
        <c:tickLblPos val="nextTo"/>
        <c:crossAx val="396521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46"/>
          <c:y val="2.5200458190148777E-2"/>
          <c:w val="0.63603947627935198"/>
          <c:h val="0.8676366227417449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4.61'!$C$19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4.61'!$A$6:$A$17</c:f>
              <c:strCache>
                <c:ptCount val="12"/>
                <c:pt idx="0">
                  <c:v>América Do Norte / Brasil</c:v>
                </c:pt>
                <c:pt idx="1">
                  <c:v>Europa / Brasil</c:v>
                </c:pt>
                <c:pt idx="2">
                  <c:v>América Do Sul / Brasil</c:v>
                </c:pt>
                <c:pt idx="3">
                  <c:v>Ásia / Brasil</c:v>
                </c:pt>
                <c:pt idx="4">
                  <c:v>África / Brasil</c:v>
                </c:pt>
                <c:pt idx="5">
                  <c:v>América Central / Brasil</c:v>
                </c:pt>
                <c:pt idx="6">
                  <c:v>Brasil / América Do Norte</c:v>
                </c:pt>
                <c:pt idx="7">
                  <c:v>Brasil / Europa</c:v>
                </c:pt>
                <c:pt idx="8">
                  <c:v>Brasil / América Do Sul</c:v>
                </c:pt>
                <c:pt idx="9">
                  <c:v>Brasil / Ásia</c:v>
                </c:pt>
                <c:pt idx="10">
                  <c:v>Brasil / África</c:v>
                </c:pt>
                <c:pt idx="11">
                  <c:v>Brasil / América Central</c:v>
                </c:pt>
              </c:strCache>
            </c:strRef>
          </c:cat>
          <c:val>
            <c:numRef>
              <c:f>'Fig 4.61'!$C$6:$C$17</c:f>
              <c:numCache>
                <c:formatCode>_(* #,##0_);_(* \(#,##0\);_(* "-"??_);_(@_)</c:formatCode>
                <c:ptCount val="12"/>
                <c:pt idx="0">
                  <c:v>180395653</c:v>
                </c:pt>
                <c:pt idx="1">
                  <c:v>149497439</c:v>
                </c:pt>
                <c:pt idx="2">
                  <c:v>52197233</c:v>
                </c:pt>
                <c:pt idx="3">
                  <c:v>16786339</c:v>
                </c:pt>
                <c:pt idx="4">
                  <c:v>5395900</c:v>
                </c:pt>
                <c:pt idx="5">
                  <c:v>778265</c:v>
                </c:pt>
                <c:pt idx="6">
                  <c:v>118443600</c:v>
                </c:pt>
                <c:pt idx="7">
                  <c:v>106529669</c:v>
                </c:pt>
                <c:pt idx="8">
                  <c:v>61116425</c:v>
                </c:pt>
                <c:pt idx="9">
                  <c:v>9036983</c:v>
                </c:pt>
                <c:pt idx="10">
                  <c:v>6812894</c:v>
                </c:pt>
                <c:pt idx="11">
                  <c:v>1223919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6F-41B5-A68F-A28DCB944CDC}"/>
            </c:ext>
          </c:extLst>
        </c:ser>
        <c:ser>
          <c:idx val="0"/>
          <c:order val="1"/>
          <c:tx>
            <c:strRef>
              <c:f>'Fig 4.61'!$B$19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4.61'!$A$6:$A$17</c:f>
              <c:strCache>
                <c:ptCount val="12"/>
                <c:pt idx="0">
                  <c:v>América Do Norte / Brasil</c:v>
                </c:pt>
                <c:pt idx="1">
                  <c:v>Europa / Brasil</c:v>
                </c:pt>
                <c:pt idx="2">
                  <c:v>América Do Sul / Brasil</c:v>
                </c:pt>
                <c:pt idx="3">
                  <c:v>Ásia / Brasil</c:v>
                </c:pt>
                <c:pt idx="4">
                  <c:v>África / Brasil</c:v>
                </c:pt>
                <c:pt idx="5">
                  <c:v>América Central / Brasil</c:v>
                </c:pt>
                <c:pt idx="6">
                  <c:v>Brasil / América Do Norte</c:v>
                </c:pt>
                <c:pt idx="7">
                  <c:v>Brasil / Europa</c:v>
                </c:pt>
                <c:pt idx="8">
                  <c:v>Brasil / América Do Sul</c:v>
                </c:pt>
                <c:pt idx="9">
                  <c:v>Brasil / Ásia</c:v>
                </c:pt>
                <c:pt idx="10">
                  <c:v>Brasil / África</c:v>
                </c:pt>
                <c:pt idx="11">
                  <c:v>Brasil / América Central</c:v>
                </c:pt>
              </c:strCache>
            </c:strRef>
          </c:cat>
          <c:val>
            <c:numRef>
              <c:f>'Fig 4.61'!$B$6:$B$17</c:f>
              <c:numCache>
                <c:formatCode>_(* #,##0_);_(* \(#,##0\);_(* "-"??_);_(@_)</c:formatCode>
                <c:ptCount val="12"/>
                <c:pt idx="0">
                  <c:v>148171607</c:v>
                </c:pt>
                <c:pt idx="1">
                  <c:v>132791546</c:v>
                </c:pt>
                <c:pt idx="2">
                  <c:v>47192452</c:v>
                </c:pt>
                <c:pt idx="3">
                  <c:v>12912348</c:v>
                </c:pt>
                <c:pt idx="4">
                  <c:v>2017057</c:v>
                </c:pt>
                <c:pt idx="5">
                  <c:v>684506</c:v>
                </c:pt>
                <c:pt idx="6">
                  <c:v>103133691</c:v>
                </c:pt>
                <c:pt idx="7">
                  <c:v>101721571</c:v>
                </c:pt>
                <c:pt idx="8">
                  <c:v>54270196</c:v>
                </c:pt>
                <c:pt idx="9">
                  <c:v>10636625</c:v>
                </c:pt>
                <c:pt idx="10">
                  <c:v>5062907</c:v>
                </c:pt>
                <c:pt idx="11">
                  <c:v>1365385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6F-41B5-A68F-A28DCB944CD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96522960"/>
        <c:axId val="398786480"/>
      </c:barChart>
      <c:catAx>
        <c:axId val="39652296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8786480"/>
        <c:crosses val="autoZero"/>
        <c:auto val="1"/>
        <c:lblAlgn val="ctr"/>
        <c:lblOffset val="100"/>
        <c:noMultiLvlLbl val="0"/>
      </c:catAx>
      <c:valAx>
        <c:axId val="398786480"/>
        <c:scaling>
          <c:orientation val="minMax"/>
        </c:scaling>
        <c:delete val="1"/>
        <c:axPos val="t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Toneladas</a:t>
                </a:r>
              </a:p>
            </c:rich>
          </c:tx>
          <c:layout>
            <c:manualLayout>
              <c:xMode val="edge"/>
              <c:yMode val="edge"/>
              <c:x val="0.73063882232112287"/>
              <c:y val="0.95001024380249954"/>
            </c:manualLayout>
          </c:layout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396522960"/>
        <c:crosses val="autoZero"/>
        <c:crossBetween val="between"/>
        <c:dispUnits>
          <c:builtInUnit val="thousands"/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35"/>
          <c:y val="2.5200458190148777E-2"/>
          <c:w val="0.63603947627935165"/>
          <c:h val="0.8676366227417449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4.62'!$C$27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4.62'!$A$6:$A$25</c:f>
              <c:strCache>
                <c:ptCount val="20"/>
                <c:pt idx="0">
                  <c:v>Brasil / Estados Unidos</c:v>
                </c:pt>
                <c:pt idx="1">
                  <c:v>Brasil / Portugal</c:v>
                </c:pt>
                <c:pt idx="2">
                  <c:v>Brasil / Alemanha</c:v>
                </c:pt>
                <c:pt idx="3">
                  <c:v>Brasil / Argentina</c:v>
                </c:pt>
                <c:pt idx="4">
                  <c:v>Brasil / Chile</c:v>
                </c:pt>
                <c:pt idx="5">
                  <c:v>Brasil / França</c:v>
                </c:pt>
                <c:pt idx="6">
                  <c:v>Brasil / Colômbia</c:v>
                </c:pt>
                <c:pt idx="7">
                  <c:v>Brasil / Reino Unido</c:v>
                </c:pt>
                <c:pt idx="8">
                  <c:v>Brasil / Espanha</c:v>
                </c:pt>
                <c:pt idx="9">
                  <c:v>Brasil / México</c:v>
                </c:pt>
                <c:pt idx="10">
                  <c:v>Brasil / Holanda</c:v>
                </c:pt>
                <c:pt idx="11">
                  <c:v>Brasil / Suíça</c:v>
                </c:pt>
                <c:pt idx="12">
                  <c:v>Brasil / Equador</c:v>
                </c:pt>
                <c:pt idx="13">
                  <c:v>Brasil / Peru</c:v>
                </c:pt>
                <c:pt idx="14">
                  <c:v>Brasil / Itália</c:v>
                </c:pt>
                <c:pt idx="15">
                  <c:v>Brasil / Luxemburgo</c:v>
                </c:pt>
                <c:pt idx="16">
                  <c:v>Brasil / Canadá</c:v>
                </c:pt>
                <c:pt idx="17">
                  <c:v>Brasil / Emirados Árabes Unidos</c:v>
                </c:pt>
                <c:pt idx="18">
                  <c:v>Brasil / África Do Sul</c:v>
                </c:pt>
                <c:pt idx="19">
                  <c:v>Brasil / Turquia</c:v>
                </c:pt>
              </c:strCache>
            </c:strRef>
          </c:cat>
          <c:val>
            <c:numRef>
              <c:f>'Fig 4.62'!$C$6:$C$25</c:f>
              <c:numCache>
                <c:formatCode>_(* #,##0_);_(* \(#,##0\);_(* "-"??_);_(@_)</c:formatCode>
                <c:ptCount val="20"/>
                <c:pt idx="0">
                  <c:v>105608888</c:v>
                </c:pt>
                <c:pt idx="1">
                  <c:v>22176569</c:v>
                </c:pt>
                <c:pt idx="2">
                  <c:v>20076937</c:v>
                </c:pt>
                <c:pt idx="3">
                  <c:v>17002960</c:v>
                </c:pt>
                <c:pt idx="4">
                  <c:v>16210445</c:v>
                </c:pt>
                <c:pt idx="5">
                  <c:v>15519323</c:v>
                </c:pt>
                <c:pt idx="6">
                  <c:v>13425253</c:v>
                </c:pt>
                <c:pt idx="7">
                  <c:v>12438786</c:v>
                </c:pt>
                <c:pt idx="8">
                  <c:v>11516602</c:v>
                </c:pt>
                <c:pt idx="9">
                  <c:v>8592282</c:v>
                </c:pt>
                <c:pt idx="10">
                  <c:v>7306957</c:v>
                </c:pt>
                <c:pt idx="11">
                  <c:v>6610330</c:v>
                </c:pt>
                <c:pt idx="12">
                  <c:v>5981306</c:v>
                </c:pt>
                <c:pt idx="13">
                  <c:v>5825273</c:v>
                </c:pt>
                <c:pt idx="14">
                  <c:v>5634097</c:v>
                </c:pt>
                <c:pt idx="15">
                  <c:v>5248868</c:v>
                </c:pt>
                <c:pt idx="16">
                  <c:v>4242430</c:v>
                </c:pt>
                <c:pt idx="17">
                  <c:v>3997756</c:v>
                </c:pt>
                <c:pt idx="18">
                  <c:v>3508539</c:v>
                </c:pt>
                <c:pt idx="19">
                  <c:v>2715719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B6-4F30-ACE7-0AF50EC09799}"/>
            </c:ext>
          </c:extLst>
        </c:ser>
        <c:ser>
          <c:idx val="1"/>
          <c:order val="1"/>
          <c:tx>
            <c:strRef>
              <c:f>'Fig 4.62'!$B$27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4.62'!$A$6:$A$25</c:f>
              <c:strCache>
                <c:ptCount val="20"/>
                <c:pt idx="0">
                  <c:v>Brasil / Estados Unidos</c:v>
                </c:pt>
                <c:pt idx="1">
                  <c:v>Brasil / Portugal</c:v>
                </c:pt>
                <c:pt idx="2">
                  <c:v>Brasil / Alemanha</c:v>
                </c:pt>
                <c:pt idx="3">
                  <c:v>Brasil / Argentina</c:v>
                </c:pt>
                <c:pt idx="4">
                  <c:v>Brasil / Chile</c:v>
                </c:pt>
                <c:pt idx="5">
                  <c:v>Brasil / França</c:v>
                </c:pt>
                <c:pt idx="6">
                  <c:v>Brasil / Colômbia</c:v>
                </c:pt>
                <c:pt idx="7">
                  <c:v>Brasil / Reino Unido</c:v>
                </c:pt>
                <c:pt idx="8">
                  <c:v>Brasil / Espanha</c:v>
                </c:pt>
                <c:pt idx="9">
                  <c:v>Brasil / México</c:v>
                </c:pt>
                <c:pt idx="10">
                  <c:v>Brasil / Holanda</c:v>
                </c:pt>
                <c:pt idx="11">
                  <c:v>Brasil / Suíça</c:v>
                </c:pt>
                <c:pt idx="12">
                  <c:v>Brasil / Equador</c:v>
                </c:pt>
                <c:pt idx="13">
                  <c:v>Brasil / Peru</c:v>
                </c:pt>
                <c:pt idx="14">
                  <c:v>Brasil / Itália</c:v>
                </c:pt>
                <c:pt idx="15">
                  <c:v>Brasil / Luxemburgo</c:v>
                </c:pt>
                <c:pt idx="16">
                  <c:v>Brasil / Canadá</c:v>
                </c:pt>
                <c:pt idx="17">
                  <c:v>Brasil / Emirados Árabes Unidos</c:v>
                </c:pt>
                <c:pt idx="18">
                  <c:v>Brasil / África Do Sul</c:v>
                </c:pt>
                <c:pt idx="19">
                  <c:v>Brasil / Turquia</c:v>
                </c:pt>
              </c:strCache>
            </c:strRef>
          </c:cat>
          <c:val>
            <c:numRef>
              <c:f>'Fig 4.62'!$B$6:$B$25</c:f>
              <c:numCache>
                <c:formatCode>_(* #,##0_);_(* \(#,##0\);_(* "-"??_);_(@_)</c:formatCode>
                <c:ptCount val="20"/>
                <c:pt idx="0">
                  <c:v>93515079</c:v>
                </c:pt>
                <c:pt idx="1">
                  <c:v>17947783</c:v>
                </c:pt>
                <c:pt idx="2">
                  <c:v>22349603</c:v>
                </c:pt>
                <c:pt idx="3">
                  <c:v>12500942</c:v>
                </c:pt>
                <c:pt idx="4">
                  <c:v>14469127</c:v>
                </c:pt>
                <c:pt idx="5">
                  <c:v>15253515</c:v>
                </c:pt>
                <c:pt idx="6">
                  <c:v>13910157</c:v>
                </c:pt>
                <c:pt idx="7">
                  <c:v>11645847</c:v>
                </c:pt>
                <c:pt idx="8">
                  <c:v>12648411</c:v>
                </c:pt>
                <c:pt idx="9">
                  <c:v>7868788</c:v>
                </c:pt>
                <c:pt idx="10">
                  <c:v>6164612</c:v>
                </c:pt>
                <c:pt idx="11">
                  <c:v>5510856</c:v>
                </c:pt>
                <c:pt idx="12">
                  <c:v>5010857</c:v>
                </c:pt>
                <c:pt idx="13">
                  <c:v>3557639</c:v>
                </c:pt>
                <c:pt idx="14">
                  <c:v>5091503</c:v>
                </c:pt>
                <c:pt idx="15">
                  <c:v>5109441</c:v>
                </c:pt>
                <c:pt idx="16">
                  <c:v>1749824</c:v>
                </c:pt>
                <c:pt idx="17">
                  <c:v>6001699</c:v>
                </c:pt>
                <c:pt idx="18">
                  <c:v>2056191</c:v>
                </c:pt>
                <c:pt idx="19">
                  <c:v>1512396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B6-4F30-ACE7-0AF50EC0979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98783736"/>
        <c:axId val="398780600"/>
      </c:barChart>
      <c:catAx>
        <c:axId val="39878373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8780600"/>
        <c:crosses val="autoZero"/>
        <c:auto val="1"/>
        <c:lblAlgn val="ctr"/>
        <c:lblOffset val="100"/>
        <c:noMultiLvlLbl val="0"/>
      </c:catAx>
      <c:valAx>
        <c:axId val="398780600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878373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</a:t>
                  </a:r>
                  <a:r>
                    <a:rPr lang="pt-BR" baseline="0"/>
                    <a:t> Toneladas</a:t>
                  </a:r>
                  <a:endParaRPr lang="pt-BR"/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35"/>
          <c:y val="2.5200458190148777E-2"/>
          <c:w val="0.63603947627935165"/>
          <c:h val="0.8676366227417449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4.63'!$C$27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4.63'!$A$6:$A$25</c:f>
              <c:strCache>
                <c:ptCount val="20"/>
                <c:pt idx="0">
                  <c:v>Estados Unidos / Brasil</c:v>
                </c:pt>
                <c:pt idx="1">
                  <c:v>Luxemburgo / Brasil</c:v>
                </c:pt>
                <c:pt idx="2">
                  <c:v>Alemanha / Brasil</c:v>
                </c:pt>
                <c:pt idx="3">
                  <c:v>Chile / Brasil</c:v>
                </c:pt>
                <c:pt idx="4">
                  <c:v>Portugal / Brasil</c:v>
                </c:pt>
                <c:pt idx="5">
                  <c:v>Holanda / Brasil</c:v>
                </c:pt>
                <c:pt idx="6">
                  <c:v>França / Brasil</c:v>
                </c:pt>
                <c:pt idx="7">
                  <c:v>Reino Unido / Brasil</c:v>
                </c:pt>
                <c:pt idx="8">
                  <c:v>Espanha / Brasil</c:v>
                </c:pt>
                <c:pt idx="9">
                  <c:v>Peru / Brasil</c:v>
                </c:pt>
                <c:pt idx="10">
                  <c:v>Colômbia / Brasil</c:v>
                </c:pt>
                <c:pt idx="11">
                  <c:v>Argentina / Brasil</c:v>
                </c:pt>
                <c:pt idx="12">
                  <c:v>Emirados Árabes Unidos / Brasil</c:v>
                </c:pt>
                <c:pt idx="13">
                  <c:v>Suíça / Brasil</c:v>
                </c:pt>
                <c:pt idx="14">
                  <c:v>Itália / Brasil</c:v>
                </c:pt>
                <c:pt idx="15">
                  <c:v>México / Brasil</c:v>
                </c:pt>
                <c:pt idx="16">
                  <c:v>Turquia / Brasil</c:v>
                </c:pt>
                <c:pt idx="17">
                  <c:v>Coréia Do Sul / Brasil</c:v>
                </c:pt>
                <c:pt idx="18">
                  <c:v>Canadá / Brasil</c:v>
                </c:pt>
                <c:pt idx="19">
                  <c:v>África Do Sul / Brasil</c:v>
                </c:pt>
              </c:strCache>
            </c:strRef>
          </c:cat>
          <c:val>
            <c:numRef>
              <c:f>'Fig 4.63'!$C$6:$C$25</c:f>
              <c:numCache>
                <c:formatCode>_(* #,##0_);_(* \(#,##0\);_(* "-"??_);_(@_)</c:formatCode>
                <c:ptCount val="20"/>
                <c:pt idx="0">
                  <c:v>172086957</c:v>
                </c:pt>
                <c:pt idx="1">
                  <c:v>26553563</c:v>
                </c:pt>
                <c:pt idx="2">
                  <c:v>25527138</c:v>
                </c:pt>
                <c:pt idx="3">
                  <c:v>24194758</c:v>
                </c:pt>
                <c:pt idx="4">
                  <c:v>23625455</c:v>
                </c:pt>
                <c:pt idx="5">
                  <c:v>20966030</c:v>
                </c:pt>
                <c:pt idx="6">
                  <c:v>16175323</c:v>
                </c:pt>
                <c:pt idx="7">
                  <c:v>12733953</c:v>
                </c:pt>
                <c:pt idx="8">
                  <c:v>11270067</c:v>
                </c:pt>
                <c:pt idx="9">
                  <c:v>10463816</c:v>
                </c:pt>
                <c:pt idx="10">
                  <c:v>8212367</c:v>
                </c:pt>
                <c:pt idx="11">
                  <c:v>7706835</c:v>
                </c:pt>
                <c:pt idx="12">
                  <c:v>7127908</c:v>
                </c:pt>
                <c:pt idx="13">
                  <c:v>6277347</c:v>
                </c:pt>
                <c:pt idx="14">
                  <c:v>6018133</c:v>
                </c:pt>
                <c:pt idx="15">
                  <c:v>4974350</c:v>
                </c:pt>
                <c:pt idx="16">
                  <c:v>4110353</c:v>
                </c:pt>
                <c:pt idx="17">
                  <c:v>3541288</c:v>
                </c:pt>
                <c:pt idx="18">
                  <c:v>3334346</c:v>
                </c:pt>
                <c:pt idx="19">
                  <c:v>2588822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1E-4123-AC41-5A3EC8E29E93}"/>
            </c:ext>
          </c:extLst>
        </c:ser>
        <c:ser>
          <c:idx val="0"/>
          <c:order val="1"/>
          <c:tx>
            <c:strRef>
              <c:f>'Fig 4.63'!$B$27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4.63'!$A$6:$A$25</c:f>
              <c:strCache>
                <c:ptCount val="20"/>
                <c:pt idx="0">
                  <c:v>Estados Unidos / Brasil</c:v>
                </c:pt>
                <c:pt idx="1">
                  <c:v>Luxemburgo / Brasil</c:v>
                </c:pt>
                <c:pt idx="2">
                  <c:v>Alemanha / Brasil</c:v>
                </c:pt>
                <c:pt idx="3">
                  <c:v>Chile / Brasil</c:v>
                </c:pt>
                <c:pt idx="4">
                  <c:v>Portugal / Brasil</c:v>
                </c:pt>
                <c:pt idx="5">
                  <c:v>Holanda / Brasil</c:v>
                </c:pt>
                <c:pt idx="6">
                  <c:v>França / Brasil</c:v>
                </c:pt>
                <c:pt idx="7">
                  <c:v>Reino Unido / Brasil</c:v>
                </c:pt>
                <c:pt idx="8">
                  <c:v>Espanha / Brasil</c:v>
                </c:pt>
                <c:pt idx="9">
                  <c:v>Peru / Brasil</c:v>
                </c:pt>
                <c:pt idx="10">
                  <c:v>Colômbia / Brasil</c:v>
                </c:pt>
                <c:pt idx="11">
                  <c:v>Argentina / Brasil</c:v>
                </c:pt>
                <c:pt idx="12">
                  <c:v>Emirados Árabes Unidos / Brasil</c:v>
                </c:pt>
                <c:pt idx="13">
                  <c:v>Suíça / Brasil</c:v>
                </c:pt>
                <c:pt idx="14">
                  <c:v>Itália / Brasil</c:v>
                </c:pt>
                <c:pt idx="15">
                  <c:v>México / Brasil</c:v>
                </c:pt>
                <c:pt idx="16">
                  <c:v>Turquia / Brasil</c:v>
                </c:pt>
                <c:pt idx="17">
                  <c:v>Coréia Do Sul / Brasil</c:v>
                </c:pt>
                <c:pt idx="18">
                  <c:v>Canadá / Brasil</c:v>
                </c:pt>
                <c:pt idx="19">
                  <c:v>África Do Sul / Brasil</c:v>
                </c:pt>
              </c:strCache>
            </c:strRef>
          </c:cat>
          <c:val>
            <c:numRef>
              <c:f>'Fig 4.63'!$B$6:$B$25</c:f>
              <c:numCache>
                <c:formatCode>_(* #,##0_);_(* \(#,##0\);_(* "-"??_);_(@_)</c:formatCode>
                <c:ptCount val="20"/>
                <c:pt idx="0">
                  <c:v>142298974</c:v>
                </c:pt>
                <c:pt idx="1">
                  <c:v>19810583</c:v>
                </c:pt>
                <c:pt idx="2">
                  <c:v>29029368</c:v>
                </c:pt>
                <c:pt idx="3">
                  <c:v>23179236</c:v>
                </c:pt>
                <c:pt idx="4">
                  <c:v>16444116</c:v>
                </c:pt>
                <c:pt idx="5">
                  <c:v>17897813</c:v>
                </c:pt>
                <c:pt idx="6">
                  <c:v>16437699</c:v>
                </c:pt>
                <c:pt idx="7">
                  <c:v>11328353</c:v>
                </c:pt>
                <c:pt idx="8">
                  <c:v>10969534</c:v>
                </c:pt>
                <c:pt idx="9">
                  <c:v>8595458</c:v>
                </c:pt>
                <c:pt idx="10">
                  <c:v>6288685</c:v>
                </c:pt>
                <c:pt idx="11">
                  <c:v>6860706</c:v>
                </c:pt>
                <c:pt idx="12">
                  <c:v>4433283</c:v>
                </c:pt>
                <c:pt idx="13">
                  <c:v>5521916</c:v>
                </c:pt>
                <c:pt idx="14">
                  <c:v>5300412</c:v>
                </c:pt>
                <c:pt idx="15">
                  <c:v>4006527</c:v>
                </c:pt>
                <c:pt idx="16">
                  <c:v>1889715</c:v>
                </c:pt>
                <c:pt idx="17">
                  <c:v>3586516</c:v>
                </c:pt>
                <c:pt idx="18">
                  <c:v>1866106</c:v>
                </c:pt>
                <c:pt idx="19">
                  <c:v>779218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1E-4123-AC41-5A3EC8E29E9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75"/>
        <c:axId val="398781776"/>
        <c:axId val="398776680"/>
      </c:barChart>
      <c:catAx>
        <c:axId val="39878177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398776680"/>
        <c:crosses val="autoZero"/>
        <c:auto val="1"/>
        <c:lblAlgn val="ctr"/>
        <c:lblOffset val="100"/>
        <c:noMultiLvlLbl val="0"/>
      </c:catAx>
      <c:valAx>
        <c:axId val="398776680"/>
        <c:scaling>
          <c:orientation val="minMax"/>
        </c:scaling>
        <c:delete val="0"/>
        <c:axPos val="t"/>
        <c:numFmt formatCode="#,##0" sourceLinked="0"/>
        <c:majorTickMark val="out"/>
        <c:minorTickMark val="none"/>
        <c:tickLblPos val="nextTo"/>
        <c:crossAx val="39878177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 Toneladas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4.64'!$A$6</c:f>
              <c:strCache>
                <c:ptCount val="1"/>
                <c:pt idx="0">
                  <c:v>Rodoviário interestadual regular</c:v>
                </c:pt>
              </c:strCache>
            </c:strRef>
          </c:tx>
          <c:spPr>
            <a:ln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2.8182762201453791E-2"/>
                  <c:y val="-3.6562408865558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2B0-46BC-B323-39782CEE4180}"/>
                </c:ext>
              </c:extLst>
            </c:dLbl>
            <c:dLbl>
              <c:idx val="1"/>
              <c:layout>
                <c:manualLayout>
                  <c:x val="-2.8182762201453791E-2"/>
                  <c:y val="-4.11920384951880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B0-46BC-B323-39782CEE4180}"/>
                </c:ext>
              </c:extLst>
            </c:dLbl>
            <c:dLbl>
              <c:idx val="2"/>
              <c:layout>
                <c:manualLayout>
                  <c:x val="-2.8182762201453715E-2"/>
                  <c:y val="-3.6562408865558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B0-46BC-B323-39782CEE418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'Fig 4.64'!$B$5:$L$5</c15:sqref>
                  </c15:fullRef>
                </c:ext>
              </c:extLst>
              <c:f>'Fig 4.64'!$C$5:$L$5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4.64'!$B$6:$L$6</c15:sqref>
                  </c15:fullRef>
                </c:ext>
              </c:extLst>
              <c:f>'Fig 4.64'!$C$6:$L$6</c:f>
              <c:numCache>
                <c:formatCode>#,##0_);\(#,##0\)</c:formatCode>
                <c:ptCount val="10"/>
                <c:pt idx="0">
                  <c:v>58837177</c:v>
                </c:pt>
                <c:pt idx="1">
                  <c:v>59347615</c:v>
                </c:pt>
                <c:pt idx="2">
                  <c:v>59213793</c:v>
                </c:pt>
                <c:pt idx="3">
                  <c:v>57125036</c:v>
                </c:pt>
                <c:pt idx="4">
                  <c:v>58784409</c:v>
                </c:pt>
                <c:pt idx="5">
                  <c:v>56789903</c:v>
                </c:pt>
                <c:pt idx="6">
                  <c:v>52091057</c:v>
                </c:pt>
                <c:pt idx="7">
                  <c:v>48284077</c:v>
                </c:pt>
                <c:pt idx="8">
                  <c:v>42555644</c:v>
                </c:pt>
                <c:pt idx="9">
                  <c:v>39511267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4.64'!$B$6</c15:sqref>
                  <c15:dLbl>
                    <c:idx val="-1"/>
                    <c:layout>
                      <c:manualLayout>
                        <c:x val="-1.7798546209761162E-2"/>
                        <c:y val="-3.193277923592884E-2"/>
                      </c:manualLayout>
                    </c:layout>
                    <c:dLblPos val="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55E4-412E-9386-D748FA7AAB2A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3-F2B0-46BC-B323-39782CEE4180}"/>
            </c:ext>
          </c:extLst>
        </c:ser>
        <c:ser>
          <c:idx val="1"/>
          <c:order val="1"/>
          <c:tx>
            <c:strRef>
              <c:f>'Fig 4.64'!$A$7</c:f>
              <c:strCache>
                <c:ptCount val="1"/>
                <c:pt idx="0">
                  <c:v>Aéreo Interestadual Regular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2.8182762201453791E-2"/>
                  <c:y val="2.26735199766694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B0-46BC-B323-39782CEE4180}"/>
                </c:ext>
              </c:extLst>
            </c:dLbl>
            <c:dLbl>
              <c:idx val="1"/>
              <c:layout>
                <c:manualLayout>
                  <c:x val="-3.4413291796469368E-2"/>
                  <c:y val="4.11920384951880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B0-46BC-B323-39782CEE4180}"/>
                </c:ext>
              </c:extLst>
            </c:dLbl>
            <c:dLbl>
              <c:idx val="2"/>
              <c:layout>
                <c:manualLayout>
                  <c:x val="-3.0259605399792316E-2"/>
                  <c:y val="3.6562408865558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B0-46BC-B323-39782CEE418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extLst>
                <c:ext xmlns:c15="http://schemas.microsoft.com/office/drawing/2012/chart" uri="{02D57815-91ED-43cb-92C2-25804820EDAC}">
                  <c15:fullRef>
                    <c15:sqref>'Fig 4.64'!$B$5:$L$5</c15:sqref>
                  </c15:fullRef>
                </c:ext>
              </c:extLst>
              <c:f>'Fig 4.64'!$C$5:$L$5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4.64'!$B$7:$L$7</c15:sqref>
                  </c15:fullRef>
                </c:ext>
              </c:extLst>
              <c:f>'Fig 4.64'!$C$7:$L$7</c:f>
              <c:numCache>
                <c:formatCode>#,##0_);\(#,##0\)</c:formatCode>
                <c:ptCount val="10"/>
                <c:pt idx="0">
                  <c:v>46023863</c:v>
                </c:pt>
                <c:pt idx="1">
                  <c:v>53115310</c:v>
                </c:pt>
                <c:pt idx="2">
                  <c:v>65768309</c:v>
                </c:pt>
                <c:pt idx="3">
                  <c:v>76567650</c:v>
                </c:pt>
                <c:pt idx="4">
                  <c:v>80617735</c:v>
                </c:pt>
                <c:pt idx="5">
                  <c:v>81152340</c:v>
                </c:pt>
                <c:pt idx="6">
                  <c:v>85445793</c:v>
                </c:pt>
                <c:pt idx="7">
                  <c:v>86674573</c:v>
                </c:pt>
                <c:pt idx="8">
                  <c:v>80345739</c:v>
                </c:pt>
                <c:pt idx="9">
                  <c:v>82022194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'Fig 4.64'!$B$7</c15:sqref>
                  <c15:dLbl>
                    <c:idx val="-1"/>
                    <c:layout>
                      <c:manualLayout>
                        <c:x val="-1.7798546209761162E-2"/>
                        <c:y val="2.7303149606299211E-2"/>
                      </c:manualLayout>
                    </c:layout>
                    <c:dLblPos val="r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1-55E4-412E-9386-D748FA7AAB2A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F2B0-46BC-B323-39782CEE418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398785696"/>
        <c:axId val="398779032"/>
      </c:lineChart>
      <c:catAx>
        <c:axId val="398785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8779032"/>
        <c:crosses val="autoZero"/>
        <c:auto val="1"/>
        <c:lblAlgn val="ctr"/>
        <c:lblOffset val="100"/>
        <c:noMultiLvlLbl val="0"/>
      </c:catAx>
      <c:valAx>
        <c:axId val="398779032"/>
        <c:scaling>
          <c:orientation val="minMax"/>
        </c:scaling>
        <c:delete val="1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Milhões de passageiros</a:t>
                </a:r>
              </a:p>
            </c:rich>
          </c:tx>
          <c:overlay val="0"/>
        </c:title>
        <c:numFmt formatCode="#,##0_);\(#,##0\)" sourceLinked="1"/>
        <c:majorTickMark val="out"/>
        <c:minorTickMark val="none"/>
        <c:tickLblPos val="nextTo"/>
        <c:crossAx val="398785696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14" footer="0.31496062000000014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66E6-40E0-BBC6-A3FEF9B11AA4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66E6-40E0-BBC6-A3FEF9B11AA4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4.65'!$A$6:$A$7</c:f>
              <c:strCache>
                <c:ptCount val="2"/>
                <c:pt idx="0">
                  <c:v>Rodoviário interestadual regular</c:v>
                </c:pt>
                <c:pt idx="1">
                  <c:v>Aéreo Interestadual regular</c:v>
                </c:pt>
              </c:strCache>
            </c:strRef>
          </c:cat>
          <c:val>
            <c:numRef>
              <c:f>'Fig 4.65'!$B$6:$B$7</c:f>
              <c:numCache>
                <c:formatCode>0.0%</c:formatCode>
                <c:ptCount val="2"/>
                <c:pt idx="0">
                  <c:v>0.32510607922208351</c:v>
                </c:pt>
                <c:pt idx="1">
                  <c:v>0.67489392077791655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E6-40E0-BBC6-A3FEF9B11AA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47" footer="0.31496062000000047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'Fig 4.66'!$B$5</c:f>
              <c:strCache>
                <c:ptCount val="1"/>
                <c:pt idx="0">
                  <c:v>2008</c:v>
                </c:pt>
              </c:strCache>
            </c:strRef>
          </c:tx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55F9-4CBE-A651-E4E69BDAC111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55F9-4CBE-A651-E4E69BDAC11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4.66'!$A$6:$A$7</c:f>
              <c:strCache>
                <c:ptCount val="2"/>
                <c:pt idx="0">
                  <c:v>Rodoviário interestadual regular</c:v>
                </c:pt>
                <c:pt idx="1">
                  <c:v>Aéreo Interestadual regular</c:v>
                </c:pt>
              </c:strCache>
            </c:strRef>
          </c:cat>
          <c:val>
            <c:numRef>
              <c:f>'Fig 4.66'!$B$6:$B$7</c:f>
              <c:numCache>
                <c:formatCode>0.0%</c:formatCode>
                <c:ptCount val="2"/>
                <c:pt idx="0">
                  <c:v>0.56109663798871345</c:v>
                </c:pt>
                <c:pt idx="1">
                  <c:v>0.43890336201128655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5F9-4CBE-A651-E4E69BDAC11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14" footer="0.31496062000000014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5833214030064423E-2"/>
          <c:y val="0.21229636397839349"/>
          <c:w val="0.81136387497017415"/>
          <c:h val="0.50907813997653029"/>
        </c:manualLayout>
      </c:layout>
      <c:pie3DChart>
        <c:varyColors val="1"/>
        <c:ser>
          <c:idx val="0"/>
          <c:order val="0"/>
          <c:tx>
            <c:strRef>
              <c:f>'Fig 4.66'!$C$5</c:f>
              <c:strCache>
                <c:ptCount val="1"/>
                <c:pt idx="0">
                  <c:v>2016</c:v>
                </c:pt>
              </c:strCache>
            </c:strRef>
          </c:tx>
          <c:dPt>
            <c:idx val="0"/>
            <c:bubble3D val="0"/>
            <c:spPr>
              <a:solidFill>
                <a:schemeClr val="accent2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1-722A-4759-AC99-4AD4E23001B1}"/>
              </c:ext>
            </c:extLst>
          </c:dPt>
          <c:dPt>
            <c:idx val="1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3-722A-4759-AC99-4AD4E23001B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4.66'!$A$6:$A$7</c:f>
              <c:strCache>
                <c:ptCount val="2"/>
                <c:pt idx="0">
                  <c:v>Rodoviário interestadual regular</c:v>
                </c:pt>
                <c:pt idx="1">
                  <c:v>Aéreo Interestadual regular</c:v>
                </c:pt>
              </c:strCache>
            </c:strRef>
          </c:cat>
          <c:val>
            <c:numRef>
              <c:f>'Fig 4.66'!$C$6:$C$7</c:f>
              <c:numCache>
                <c:formatCode>0.0%</c:formatCode>
                <c:ptCount val="2"/>
                <c:pt idx="0">
                  <c:v>0.34625846317774961</c:v>
                </c:pt>
                <c:pt idx="1">
                  <c:v>0.65374153682225045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22A-4759-AC99-4AD4E23001B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36" footer="0.31496062000000036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5.1'!$B$6:$B$15</c:f>
              <c:numCache>
                <c:formatCode>0.0%</c:formatCode>
                <c:ptCount val="10"/>
                <c:pt idx="0">
                  <c:v>0.72842659367267792</c:v>
                </c:pt>
                <c:pt idx="1">
                  <c:v>0.70632308915650333</c:v>
                </c:pt>
                <c:pt idx="2">
                  <c:v>0.74422386393978701</c:v>
                </c:pt>
                <c:pt idx="3">
                  <c:v>0.75444235587120279</c:v>
                </c:pt>
                <c:pt idx="4">
                  <c:v>0.76596408547929595</c:v>
                </c:pt>
                <c:pt idx="5">
                  <c:v>0.78079649517389504</c:v>
                </c:pt>
                <c:pt idx="6">
                  <c:v>0.79784345359257514</c:v>
                </c:pt>
                <c:pt idx="7">
                  <c:v>0.79144932139032165</c:v>
                </c:pt>
                <c:pt idx="8">
                  <c:v>0.80741529150398628</c:v>
                </c:pt>
                <c:pt idx="9">
                  <c:v>0.83161334111225649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3C-4ABA-A37E-CC5DE10DB0F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4520"/>
        <c:axId val="398774720"/>
      </c:barChart>
      <c:catAx>
        <c:axId val="398784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8774720"/>
        <c:crosses val="autoZero"/>
        <c:auto val="1"/>
        <c:lblAlgn val="ctr"/>
        <c:lblOffset val="100"/>
        <c:noMultiLvlLbl val="0"/>
      </c:catAx>
      <c:valAx>
        <c:axId val="398774720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398784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5.2'!$A$6:$A$15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5.2'!$B$6:$B$15</c:f>
              <c:numCache>
                <c:formatCode>0.0%</c:formatCode>
                <c:ptCount val="10"/>
                <c:pt idx="0">
                  <c:v>-2.1217539595840489E-2</c:v>
                </c:pt>
                <c:pt idx="1">
                  <c:v>-3.0344175663233566E-2</c:v>
                </c:pt>
                <c:pt idx="2">
                  <c:v>5.3659260705387804E-2</c:v>
                </c:pt>
                <c:pt idx="3">
                  <c:v>1.3730400792741205E-2</c:v>
                </c:pt>
                <c:pt idx="4">
                  <c:v>1.5271848827718971E-2</c:v>
                </c:pt>
                <c:pt idx="5">
                  <c:v>1.9364367045117827E-2</c:v>
                </c:pt>
                <c:pt idx="6">
                  <c:v>2.1832780403149069E-2</c:v>
                </c:pt>
                <c:pt idx="7">
                  <c:v>-8.0142691820828064E-3</c:v>
                </c:pt>
                <c:pt idx="8">
                  <c:v>2.0173079541741929E-2</c:v>
                </c:pt>
                <c:pt idx="9">
                  <c:v>2.996976879543127E-2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D62C-43F6-A106-0C8F5A9D9D0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4128"/>
        <c:axId val="398780992"/>
      </c:barChart>
      <c:catAx>
        <c:axId val="398784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80992"/>
        <c:crosses val="autoZero"/>
        <c:auto val="1"/>
        <c:lblAlgn val="ctr"/>
        <c:lblOffset val="100"/>
        <c:noMultiLvlLbl val="0"/>
      </c:catAx>
      <c:valAx>
        <c:axId val="39878099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8784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5.3'!$A$6:$A$17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'Fig 5.3'!$B$6:$B$17</c:f>
              <c:numCache>
                <c:formatCode>0.0%</c:formatCode>
                <c:ptCount val="12"/>
                <c:pt idx="0">
                  <c:v>0.86130090381207591</c:v>
                </c:pt>
                <c:pt idx="1">
                  <c:v>0.81512715121750989</c:v>
                </c:pt>
                <c:pt idx="2">
                  <c:v>0.80953061990511288</c:v>
                </c:pt>
                <c:pt idx="3">
                  <c:v>0.81689507725329324</c:v>
                </c:pt>
                <c:pt idx="4">
                  <c:v>0.81012791605313894</c:v>
                </c:pt>
                <c:pt idx="5">
                  <c:v>0.82179074202372349</c:v>
                </c:pt>
                <c:pt idx="6">
                  <c:v>0.86064047008402156</c:v>
                </c:pt>
                <c:pt idx="7">
                  <c:v>0.82251035895235758</c:v>
                </c:pt>
                <c:pt idx="8">
                  <c:v>0.85594803509816331</c:v>
                </c:pt>
                <c:pt idx="9">
                  <c:v>0.85063552971576983</c:v>
                </c:pt>
                <c:pt idx="10">
                  <c:v>0.81477043592049148</c:v>
                </c:pt>
                <c:pt idx="11">
                  <c:v>0.83197480306876281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33-408A-9794-F1CA49737EA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4912"/>
        <c:axId val="398778640"/>
      </c:barChart>
      <c:catAx>
        <c:axId val="398784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78640"/>
        <c:crosses val="autoZero"/>
        <c:auto val="1"/>
        <c:lblAlgn val="ctr"/>
        <c:lblOffset val="100"/>
        <c:noMultiLvlLbl val="0"/>
      </c:catAx>
      <c:valAx>
        <c:axId val="39877864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8784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5.4'!$A$6:$A$17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'Fig 5.4'!$B$6:$B$17</c:f>
              <c:numCache>
                <c:formatCode>0.0%</c:formatCode>
                <c:ptCount val="12"/>
                <c:pt idx="0">
                  <c:v>3.4969939996579637E-2</c:v>
                </c:pt>
                <c:pt idx="1">
                  <c:v>4.4630411011978927E-2</c:v>
                </c:pt>
                <c:pt idx="2">
                  <c:v>8.3996935132644585E-2</c:v>
                </c:pt>
                <c:pt idx="3">
                  <c:v>4.7447003199712394E-2</c:v>
                </c:pt>
                <c:pt idx="4">
                  <c:v>3.5336900439729722E-2</c:v>
                </c:pt>
                <c:pt idx="5">
                  <c:v>3.8817444461534754E-2</c:v>
                </c:pt>
                <c:pt idx="6">
                  <c:v>2.9595897849894404E-2</c:v>
                </c:pt>
                <c:pt idx="7">
                  <c:v>9.3938447205700101E-3</c:v>
                </c:pt>
                <c:pt idx="8">
                  <c:v>3.3489277971345065E-2</c:v>
                </c:pt>
                <c:pt idx="9">
                  <c:v>2.2387582525859494E-2</c:v>
                </c:pt>
                <c:pt idx="10">
                  <c:v>-1.1791400239435585E-2</c:v>
                </c:pt>
                <c:pt idx="11">
                  <c:v>-4.1883965457930657E-3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0EC1-470D-84CA-F109EEFEFA2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76288"/>
        <c:axId val="398779424"/>
      </c:barChart>
      <c:catAx>
        <c:axId val="398776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79424"/>
        <c:crosses val="autoZero"/>
        <c:auto val="1"/>
        <c:lblAlgn val="ctr"/>
        <c:lblOffset val="100"/>
        <c:noMultiLvlLbl val="0"/>
      </c:catAx>
      <c:valAx>
        <c:axId val="3987794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8776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5.5'!$B$5</c:f>
              <c:strCache>
                <c:ptCount val="1"/>
                <c:pt idx="0">
                  <c:v>2016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1-BE79-4A8C-B4E2-E7CE3B2B7347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03-BE79-4A8C-B4E2-E7CE3B2B7347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05-BE79-4A8C-B4E2-E7CE3B2B7347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07-BE79-4A8C-B4E2-E7CE3B2B7347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9-BE79-4A8C-B4E2-E7CE3B2B7347}"/>
              </c:ext>
            </c:extLst>
          </c:dPt>
          <c:dPt>
            <c:idx val="5"/>
            <c:invertIfNegative val="0"/>
            <c:bubble3D val="0"/>
            <c:spPr>
              <a:solidFill>
                <a:srgbClr val="CCCC00"/>
              </a:solidFill>
            </c:spPr>
            <c:extLst>
              <c:ext xmlns:c16="http://schemas.microsoft.com/office/drawing/2014/chart" uri="{C3380CC4-5D6E-409C-BE32-E72D297353CC}">
                <c16:uniqueId val="{0000000B-BE79-4A8C-B4E2-E7CE3B2B7347}"/>
              </c:ext>
            </c:extLst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BE79-4A8C-B4E2-E7CE3B2B7347}"/>
              </c:ext>
            </c:extLst>
          </c:dPt>
          <c:dPt>
            <c:idx val="7"/>
            <c:invertIfNegative val="0"/>
            <c:bubble3D val="0"/>
            <c:spPr>
              <a:solidFill>
                <a:srgbClr val="F0EA00"/>
              </a:solidFill>
            </c:spPr>
            <c:extLst>
              <c:ext xmlns:c16="http://schemas.microsoft.com/office/drawing/2014/chart" uri="{C3380CC4-5D6E-409C-BE32-E72D297353CC}">
                <c16:uniqueId val="{0000000F-BE79-4A8C-B4E2-E7CE3B2B7347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BE79-4A8C-B4E2-E7CE3B2B734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3-BE79-4A8C-B4E2-E7CE3B2B7347}"/>
              </c:ext>
            </c:extLst>
          </c:dPt>
          <c:dPt>
            <c:idx val="11"/>
            <c:invertIfNegative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5-BE79-4A8C-B4E2-E7CE3B2B7347}"/>
              </c:ext>
            </c:extLst>
          </c:dPt>
          <c:dPt>
            <c:idx val="12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7-BE79-4A8C-B4E2-E7CE3B2B7347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5.5'!$A$6:$A$18</c:f>
              <c:strCache>
                <c:ptCount val="13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  <c:pt idx="5">
                  <c:v>Modern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Abaeté</c:v>
                </c:pt>
                <c:pt idx="11">
                  <c:v>Total Linhas Aéreas</c:v>
                </c:pt>
                <c:pt idx="12">
                  <c:v>Indústria</c:v>
                </c:pt>
              </c:strCache>
            </c:strRef>
          </c:cat>
          <c:val>
            <c:numRef>
              <c:f>'Fig 5.5'!$B$6:$B$18</c:f>
              <c:numCache>
                <c:formatCode>0.0</c:formatCode>
                <c:ptCount val="13"/>
                <c:pt idx="0">
                  <c:v>9.5720141722935388</c:v>
                </c:pt>
                <c:pt idx="1">
                  <c:v>10.886653811720956</c:v>
                </c:pt>
                <c:pt idx="2">
                  <c:v>8.6001727773474475</c:v>
                </c:pt>
                <c:pt idx="3">
                  <c:v>9.2908248012718602</c:v>
                </c:pt>
                <c:pt idx="4">
                  <c:v>10.663063583815026</c:v>
                </c:pt>
                <c:pt idx="5">
                  <c:v>0</c:v>
                </c:pt>
                <c:pt idx="6">
                  <c:v>5.1500849056603757</c:v>
                </c:pt>
                <c:pt idx="7">
                  <c:v>10.965598383587194</c:v>
                </c:pt>
                <c:pt idx="8">
                  <c:v>4.4365343511450375</c:v>
                </c:pt>
                <c:pt idx="9">
                  <c:v>4.4951284210526303</c:v>
                </c:pt>
                <c:pt idx="10">
                  <c:v>6.4410958904109569E-2</c:v>
                </c:pt>
                <c:pt idx="11">
                  <c:v>2.4544662095984324</c:v>
                </c:pt>
                <c:pt idx="12">
                  <c:v>9.4020678250826837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BE79-4A8C-B4E2-E7CE3B2B7347}"/>
            </c:ext>
          </c:extLst>
        </c:ser>
        <c:ser>
          <c:idx val="1"/>
          <c:order val="1"/>
          <c:tx>
            <c:strRef>
              <c:f>'Fig 5.5'!$C$5</c:f>
              <c:strCache>
                <c:ptCount val="1"/>
                <c:pt idx="0">
                  <c:v>2017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1A-BE79-4A8C-B4E2-E7CE3B2B7347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  <c:extLst>
              <c:ext xmlns:c16="http://schemas.microsoft.com/office/drawing/2014/chart" uri="{C3380CC4-5D6E-409C-BE32-E72D297353CC}">
                <c16:uniqueId val="{0000001C-BE79-4A8C-B4E2-E7CE3B2B7347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/>
              </a:solidFill>
            </c:spPr>
            <c:extLst>
              <c:ext xmlns:c16="http://schemas.microsoft.com/office/drawing/2014/chart" uri="{C3380CC4-5D6E-409C-BE32-E72D297353CC}">
                <c16:uniqueId val="{0000001E-BE79-4A8C-B4E2-E7CE3B2B7347}"/>
              </c:ext>
            </c:extLst>
          </c:dPt>
          <c:dPt>
            <c:idx val="3"/>
            <c:invertIfNegative val="0"/>
            <c:bubble3D val="0"/>
            <c:spPr>
              <a:solidFill>
                <a:srgbClr val="FF0000"/>
              </a:solidFill>
            </c:spPr>
            <c:extLst>
              <c:ext xmlns:c16="http://schemas.microsoft.com/office/drawing/2014/chart" uri="{C3380CC4-5D6E-409C-BE32-E72D297353CC}">
                <c16:uniqueId val="{00000020-BE79-4A8C-B4E2-E7CE3B2B7347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2-BE79-4A8C-B4E2-E7CE3B2B7347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4-BE79-4A8C-B4E2-E7CE3B2B7347}"/>
              </c:ext>
            </c:extLst>
          </c:dPt>
          <c:dPt>
            <c:idx val="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6-BE79-4A8C-B4E2-E7CE3B2B7347}"/>
              </c:ext>
            </c:extLst>
          </c:dPt>
          <c:dPt>
            <c:idx val="7"/>
            <c:invertIfNegative val="0"/>
            <c:bubble3D val="0"/>
            <c:spPr>
              <a:solidFill>
                <a:srgbClr val="F0EA00"/>
              </a:solidFill>
            </c:spPr>
            <c:extLst>
              <c:ext xmlns:c16="http://schemas.microsoft.com/office/drawing/2014/chart" uri="{C3380CC4-5D6E-409C-BE32-E72D297353CC}">
                <c16:uniqueId val="{00000028-BE79-4A8C-B4E2-E7CE3B2B7347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A-BE79-4A8C-B4E2-E7CE3B2B734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C-BE79-4A8C-B4E2-E7CE3B2B7347}"/>
              </c:ext>
            </c:extLst>
          </c:dPt>
          <c:dPt>
            <c:idx val="10"/>
            <c:invertIfNegative val="0"/>
            <c:bubble3D val="0"/>
            <c:spPr>
              <a:solidFill>
                <a:schemeClr val="tx1">
                  <a:lumMod val="50000"/>
                  <a:lumOff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2E-BE79-4A8C-B4E2-E7CE3B2B7347}"/>
              </c:ext>
            </c:extLst>
          </c:dPt>
          <c:dPt>
            <c:idx val="11"/>
            <c:invertIfNegative val="0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0-BE79-4A8C-B4E2-E7CE3B2B7347}"/>
              </c:ext>
            </c:extLst>
          </c:dPt>
          <c:dPt>
            <c:idx val="12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32-BE79-4A8C-B4E2-E7CE3B2B7347}"/>
              </c:ext>
            </c:extLst>
          </c:dPt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5.5'!$A$6:$A$18</c:f>
              <c:strCache>
                <c:ptCount val="13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  <c:pt idx="5">
                  <c:v>Modern</c:v>
                </c:pt>
                <c:pt idx="6">
                  <c:v>MAP</c:v>
                </c:pt>
                <c:pt idx="7">
                  <c:v>Passaredo</c:v>
                </c:pt>
                <c:pt idx="8">
                  <c:v>Rio Linhas Aéreas</c:v>
                </c:pt>
                <c:pt idx="9">
                  <c:v>Sideral</c:v>
                </c:pt>
                <c:pt idx="10">
                  <c:v>Abaeté</c:v>
                </c:pt>
                <c:pt idx="11">
                  <c:v>Total Linhas Aéreas</c:v>
                </c:pt>
                <c:pt idx="12">
                  <c:v>Indústria</c:v>
                </c:pt>
              </c:strCache>
            </c:strRef>
          </c:cat>
          <c:val>
            <c:numRef>
              <c:f>'Fig 5.5'!$C$6:$C$18</c:f>
              <c:numCache>
                <c:formatCode>0.0</c:formatCode>
                <c:ptCount val="13"/>
                <c:pt idx="0">
                  <c:v>9.6337436415248892</c:v>
                </c:pt>
                <c:pt idx="1">
                  <c:v>11.762722462603534</c:v>
                </c:pt>
                <c:pt idx="2">
                  <c:v>8.9642238516570476</c:v>
                </c:pt>
                <c:pt idx="3">
                  <c:v>8.9903244514106575</c:v>
                </c:pt>
                <c:pt idx="4">
                  <c:v>12.292527131782949</c:v>
                </c:pt>
                <c:pt idx="5">
                  <c:v>0.69120541205411912</c:v>
                </c:pt>
                <c:pt idx="6">
                  <c:v>5.2507521697203448</c:v>
                </c:pt>
                <c:pt idx="7">
                  <c:v>11.745784172661869</c:v>
                </c:pt>
                <c:pt idx="8">
                  <c:v>0.80944444444444452</c:v>
                </c:pt>
                <c:pt idx="9">
                  <c:v>3.557667060212514</c:v>
                </c:pt>
                <c:pt idx="10">
                  <c:v>0.18054794520547945</c:v>
                </c:pt>
                <c:pt idx="11">
                  <c:v>3.0388571428571431</c:v>
                </c:pt>
                <c:pt idx="12">
                  <c:v>9.6557064572342703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3-BE79-4A8C-B4E2-E7CE3B2B734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2"/>
        <c:axId val="398774328"/>
        <c:axId val="398780208"/>
      </c:barChart>
      <c:catAx>
        <c:axId val="398774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98780208"/>
        <c:crosses val="autoZero"/>
        <c:auto val="1"/>
        <c:lblAlgn val="ctr"/>
        <c:lblOffset val="100"/>
        <c:noMultiLvlLbl val="0"/>
      </c:catAx>
      <c:valAx>
        <c:axId val="39878020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398774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3505364202797302E-2"/>
          <c:y val="4.2141294838146021E-2"/>
          <c:w val="0.94799932503930695"/>
          <c:h val="0.779260307100024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5.6'!$B$5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5.6'!$A$6:$A$13</c:f>
              <c:strCache>
                <c:ptCount val="8"/>
                <c:pt idx="0">
                  <c:v>0 (cargueiros)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5.6'!$B$6:$B$13</c:f>
              <c:numCache>
                <c:formatCode>_(* #,##0.0_);_(* \(#,##0.0\);_(* "-"??_);_(@_)</c:formatCode>
                <c:ptCount val="8"/>
                <c:pt idx="0">
                  <c:v>5.7504028824107438</c:v>
                </c:pt>
                <c:pt idx="1">
                  <c:v>2.6095819154107915</c:v>
                </c:pt>
                <c:pt idx="2">
                  <c:v>6.9229264197028284</c:v>
                </c:pt>
                <c:pt idx="3">
                  <c:v>9.1142437215702756</c:v>
                </c:pt>
                <c:pt idx="4">
                  <c:v>10.372470616936701</c:v>
                </c:pt>
                <c:pt idx="5">
                  <c:v>10.745111299693193</c:v>
                </c:pt>
                <c:pt idx="6">
                  <c:v>9.1462451361867707</c:v>
                </c:pt>
                <c:pt idx="7">
                  <c:v>12.317786151672165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5-4181-B13F-D344773501F3}"/>
            </c:ext>
          </c:extLst>
        </c:ser>
        <c:ser>
          <c:idx val="1"/>
          <c:order val="1"/>
          <c:tx>
            <c:strRef>
              <c:f>'Fig 5.6'!$C$5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5.6'!$A$6:$A$13</c:f>
              <c:strCache>
                <c:ptCount val="8"/>
                <c:pt idx="0">
                  <c:v>0 (cargueiros)</c:v>
                </c:pt>
                <c:pt idx="1">
                  <c:v>Até 50</c:v>
                </c:pt>
                <c:pt idx="2">
                  <c:v>51 a 100</c:v>
                </c:pt>
                <c:pt idx="3">
                  <c:v>101 a 150</c:v>
                </c:pt>
                <c:pt idx="4">
                  <c:v>151 a 200</c:v>
                </c:pt>
                <c:pt idx="5">
                  <c:v>201 a 250</c:v>
                </c:pt>
                <c:pt idx="6">
                  <c:v>251 a 300</c:v>
                </c:pt>
                <c:pt idx="7">
                  <c:v>Acima de 300</c:v>
                </c:pt>
              </c:strCache>
            </c:strRef>
          </c:cat>
          <c:val>
            <c:numRef>
              <c:f>'Fig 5.6'!$C$6:$C$13</c:f>
              <c:numCache>
                <c:formatCode>_(* #,##0.0_);_(* \(#,##0.0\);_(* "-"??_);_(@_)</c:formatCode>
                <c:ptCount val="8"/>
                <c:pt idx="0">
                  <c:v>5.1797719225640328</c:v>
                </c:pt>
                <c:pt idx="1">
                  <c:v>3.4902222222222208</c:v>
                </c:pt>
                <c:pt idx="2">
                  <c:v>6.7477635584270352</c:v>
                </c:pt>
                <c:pt idx="3">
                  <c:v>9.3715468551444552</c:v>
                </c:pt>
                <c:pt idx="4">
                  <c:v>10.758568142160177</c:v>
                </c:pt>
                <c:pt idx="5">
                  <c:v>10.619670647744837</c:v>
                </c:pt>
                <c:pt idx="6">
                  <c:v>9.5818864970645805</c:v>
                </c:pt>
                <c:pt idx="7">
                  <c:v>11.179927353445667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5-4181-B13F-D344773501F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7"/>
        <c:axId val="398777464"/>
        <c:axId val="398777856"/>
      </c:barChart>
      <c:catAx>
        <c:axId val="398777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Assentos de Passageiros Instalados</a:t>
                </a:r>
              </a:p>
            </c:rich>
          </c:tx>
          <c:layout>
            <c:manualLayout>
              <c:xMode val="edge"/>
              <c:yMode val="edge"/>
              <c:x val="0.70755495926466949"/>
              <c:y val="0.912272660818713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398777856"/>
        <c:crosses val="autoZero"/>
        <c:auto val="1"/>
        <c:lblAlgn val="ctr"/>
        <c:lblOffset val="100"/>
        <c:noMultiLvlLbl val="0"/>
      </c:catAx>
      <c:valAx>
        <c:axId val="398777856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3987774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5.7'!$A$6:$A$15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5.7'!$B$6:$B$15</c:f>
              <c:numCache>
                <c:formatCode>0.0%</c:formatCode>
                <c:ptCount val="10"/>
                <c:pt idx="0">
                  <c:v>0.65954499208389084</c:v>
                </c:pt>
                <c:pt idx="1">
                  <c:v>0.65870914954029358</c:v>
                </c:pt>
                <c:pt idx="2">
                  <c:v>0.68410868562007365</c:v>
                </c:pt>
                <c:pt idx="3">
                  <c:v>0.70168043936512858</c:v>
                </c:pt>
                <c:pt idx="4">
                  <c:v>0.72941714258543944</c:v>
                </c:pt>
                <c:pt idx="5">
                  <c:v>0.76133357529400225</c:v>
                </c:pt>
                <c:pt idx="6">
                  <c:v>0.79735856624337453</c:v>
                </c:pt>
                <c:pt idx="7">
                  <c:v>0.79828211541687166</c:v>
                </c:pt>
                <c:pt idx="8">
                  <c:v>0.80022325564721541</c:v>
                </c:pt>
                <c:pt idx="9">
                  <c:v>0.81475079698696873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4F-4B90-B0F0-19CDDAA23D8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8048"/>
        <c:axId val="398786872"/>
      </c:barChart>
      <c:catAx>
        <c:axId val="398788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398786872"/>
        <c:crosses val="autoZero"/>
        <c:auto val="1"/>
        <c:lblAlgn val="ctr"/>
        <c:lblOffset val="100"/>
        <c:noMultiLvlLbl val="0"/>
      </c:catAx>
      <c:valAx>
        <c:axId val="398786872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398788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5.8'!$A$6:$A$15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5.8'!$B$6:$B$15</c:f>
              <c:numCache>
                <c:formatCode>0.0%</c:formatCode>
                <c:ptCount val="10"/>
                <c:pt idx="0">
                  <c:v>-2.7188804058703029E-2</c:v>
                </c:pt>
                <c:pt idx="1">
                  <c:v>-1.2673017817273319E-3</c:v>
                </c:pt>
                <c:pt idx="2">
                  <c:v>3.8559561678331251E-2</c:v>
                </c:pt>
                <c:pt idx="3">
                  <c:v>2.5685617087477783E-2</c:v>
                </c:pt>
                <c:pt idx="4">
                  <c:v>3.9528967410587458E-2</c:v>
                </c:pt>
                <c:pt idx="5">
                  <c:v>4.3756077071940104E-2</c:v>
                </c:pt>
                <c:pt idx="6">
                  <c:v>4.7318274299751724E-2</c:v>
                </c:pt>
                <c:pt idx="7">
                  <c:v>1.158260803352601E-3</c:v>
                </c:pt>
                <c:pt idx="8">
                  <c:v>2.4316468988285767E-3</c:v>
                </c:pt>
                <c:pt idx="9">
                  <c:v>1.8154360345355787E-2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21B8-490B-8613-C12670D7253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90008"/>
        <c:axId val="398787264"/>
      </c:barChart>
      <c:catAx>
        <c:axId val="398790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87264"/>
        <c:crosses val="autoZero"/>
        <c:auto val="1"/>
        <c:lblAlgn val="ctr"/>
        <c:lblOffset val="100"/>
        <c:noMultiLvlLbl val="0"/>
      </c:catAx>
      <c:valAx>
        <c:axId val="3987872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398790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5.9'!$A$6:$A$17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'Fig 5.9'!$B$6:$B$17</c:f>
              <c:numCache>
                <c:formatCode>0.0%</c:formatCode>
                <c:ptCount val="12"/>
                <c:pt idx="0">
                  <c:v>0.84241138369462198</c:v>
                </c:pt>
                <c:pt idx="1">
                  <c:v>0.79106454354814215</c:v>
                </c:pt>
                <c:pt idx="2">
                  <c:v>0.78951439019792835</c:v>
                </c:pt>
                <c:pt idx="3">
                  <c:v>0.80091683256054824</c:v>
                </c:pt>
                <c:pt idx="4">
                  <c:v>0.77786303824906433</c:v>
                </c:pt>
                <c:pt idx="5">
                  <c:v>0.80134557940680451</c:v>
                </c:pt>
                <c:pt idx="6">
                  <c:v>0.83888737873239361</c:v>
                </c:pt>
                <c:pt idx="7">
                  <c:v>0.80236569643735733</c:v>
                </c:pt>
                <c:pt idx="8">
                  <c:v>0.82881420500781389</c:v>
                </c:pt>
                <c:pt idx="9">
                  <c:v>0.83286483922063559</c:v>
                </c:pt>
                <c:pt idx="10">
                  <c:v>0.82575053624547035</c:v>
                </c:pt>
                <c:pt idx="11">
                  <c:v>0.83203861343565244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E73-4330-9C36-6021B2A7D80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398788440"/>
        <c:axId val="398787656"/>
      </c:barChart>
      <c:catAx>
        <c:axId val="398788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98787656"/>
        <c:crosses val="autoZero"/>
        <c:auto val="1"/>
        <c:lblAlgn val="ctr"/>
        <c:lblOffset val="100"/>
        <c:noMultiLvlLbl val="0"/>
      </c:catAx>
      <c:valAx>
        <c:axId val="398787656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398788440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5.10'!$A$6:$A$17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'Fig 5.10'!$B$6:$B$17</c:f>
              <c:numCache>
                <c:formatCode>0.0%</c:formatCode>
                <c:ptCount val="12"/>
                <c:pt idx="0">
                  <c:v>1.3661982349334129E-2</c:v>
                </c:pt>
                <c:pt idx="1">
                  <c:v>9.863373444400754E-3</c:v>
                </c:pt>
                <c:pt idx="2">
                  <c:v>1.8597557278814219E-2</c:v>
                </c:pt>
                <c:pt idx="3">
                  <c:v>1.2051015459582844E-2</c:v>
                </c:pt>
                <c:pt idx="4">
                  <c:v>-6.9118881340428017E-3</c:v>
                </c:pt>
                <c:pt idx="5">
                  <c:v>2.6551786799687328E-2</c:v>
                </c:pt>
                <c:pt idx="6">
                  <c:v>-7.2041896729717943E-3</c:v>
                </c:pt>
                <c:pt idx="7">
                  <c:v>1.8533676736664988E-2</c:v>
                </c:pt>
                <c:pt idx="8">
                  <c:v>3.6208735347914085E-2</c:v>
                </c:pt>
                <c:pt idx="9">
                  <c:v>5.175272787015063E-2</c:v>
                </c:pt>
                <c:pt idx="10">
                  <c:v>2.3401630355557229E-2</c:v>
                </c:pt>
                <c:pt idx="11">
                  <c:v>2.3599653712937527E-2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51F-426F-812D-763E796D3A9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1800"/>
        <c:axId val="401691016"/>
      </c:barChart>
      <c:catAx>
        <c:axId val="401691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1016"/>
        <c:crosses val="autoZero"/>
        <c:auto val="1"/>
        <c:lblAlgn val="ctr"/>
        <c:lblOffset val="100"/>
        <c:noMultiLvlLbl val="0"/>
      </c:catAx>
      <c:valAx>
        <c:axId val="401691016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401691800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5.11'!$B$5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DE17-41C2-9155-D347198B9F80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3-DE17-41C2-9155-D347198B9F80}"/>
              </c:ext>
            </c:extLst>
          </c:dPt>
          <c:dPt>
            <c:idx val="2"/>
            <c:invertIfNegative val="0"/>
            <c:bubble3D val="0"/>
            <c:spPr>
              <a:solidFill>
                <a:srgbClr val="1F497D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5-DE17-41C2-9155-D347198B9F80}"/>
              </c:ext>
            </c:extLst>
          </c:dPt>
          <c:dPt>
            <c:idx val="3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7-DE17-41C2-9155-D347198B9F80}"/>
              </c:ext>
            </c:extLst>
          </c:dPt>
          <c:dPt>
            <c:idx val="4"/>
            <c:invertIfNegative val="0"/>
            <c:bubble3D val="0"/>
            <c:spPr>
              <a:solidFill>
                <a:srgbClr val="F0EA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9-DE17-41C2-9155-D347198B9F80}"/>
              </c:ext>
            </c:extLst>
          </c:dPt>
          <c:dPt>
            <c:idx val="5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B-DE17-41C2-9155-D347198B9F80}"/>
              </c:ext>
            </c:extLst>
          </c:dPt>
          <c:dPt>
            <c:idx val="6"/>
            <c:invertIfNegative val="0"/>
            <c:bubble3D val="0"/>
            <c:spPr>
              <a:solidFill>
                <a:srgbClr val="CCCC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D-DE17-41C2-9155-D347198B9F8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F-DE17-41C2-9155-D347198B9F8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5.11'!$A$6:$A$9</c:f>
              <c:strCache>
                <c:ptCount val="4"/>
                <c:pt idx="0">
                  <c:v>Avianca</c:v>
                </c:pt>
                <c:pt idx="1">
                  <c:v>Latam</c:v>
                </c:pt>
                <c:pt idx="2">
                  <c:v>Azul</c:v>
                </c:pt>
                <c:pt idx="3">
                  <c:v>Gol</c:v>
                </c:pt>
              </c:strCache>
            </c:strRef>
          </c:cat>
          <c:val>
            <c:numRef>
              <c:f>'Fig 5.11'!$B$6:$B$9</c:f>
              <c:numCache>
                <c:formatCode>0.0%</c:formatCode>
                <c:ptCount val="4"/>
                <c:pt idx="0">
                  <c:v>0.83906878567452314</c:v>
                </c:pt>
                <c:pt idx="1">
                  <c:v>0.82237607488983422</c:v>
                </c:pt>
                <c:pt idx="2">
                  <c:v>0.78408206382062196</c:v>
                </c:pt>
                <c:pt idx="3">
                  <c:v>0.77926703692803478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E17-41C2-9155-D347198B9F80}"/>
            </c:ext>
          </c:extLst>
        </c:ser>
        <c:ser>
          <c:idx val="1"/>
          <c:order val="1"/>
          <c:tx>
            <c:strRef>
              <c:f>'Fig 5.11'!$C$5</c:f>
              <c:strCache>
                <c:ptCount val="1"/>
                <c:pt idx="0">
                  <c:v>2017</c:v>
                </c:pt>
              </c:strCache>
            </c:strRef>
          </c:tx>
          <c:spPr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2-DE17-41C2-9155-D347198B9F80}"/>
              </c:ext>
            </c:extLst>
          </c:dPt>
          <c:dPt>
            <c:idx val="1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4-DE17-41C2-9155-D347198B9F80}"/>
              </c:ext>
            </c:extLst>
          </c:dPt>
          <c:dPt>
            <c:idx val="2"/>
            <c:invertIfNegative val="0"/>
            <c:bubble3D val="0"/>
            <c:spPr>
              <a:solidFill>
                <a:srgbClr val="1F497D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6-DE17-41C2-9155-D347198B9F80}"/>
              </c:ext>
            </c:extLst>
          </c:dPt>
          <c:dPt>
            <c:idx val="3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8-DE17-41C2-9155-D347198B9F80}"/>
              </c:ext>
            </c:extLst>
          </c:dPt>
          <c:dPt>
            <c:idx val="4"/>
            <c:invertIfNegative val="0"/>
            <c:bubble3D val="0"/>
            <c:spPr>
              <a:solidFill>
                <a:srgbClr val="F0EA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A-DE17-41C2-9155-D347198B9F80}"/>
              </c:ext>
            </c:extLst>
          </c:dPt>
          <c:dPt>
            <c:idx val="5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C-DE17-41C2-9155-D347198B9F80}"/>
              </c:ext>
            </c:extLst>
          </c:dPt>
          <c:dPt>
            <c:idx val="6"/>
            <c:invertIfNegative val="0"/>
            <c:bubble3D val="0"/>
            <c:spPr>
              <a:solidFill>
                <a:srgbClr val="CCCC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E-DE17-41C2-9155-D347198B9F80}"/>
              </c:ext>
            </c:extLst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20-DE17-41C2-9155-D347198B9F80}"/>
              </c:ext>
            </c:extLst>
          </c:dPt>
          <c:dLbls>
            <c:dLbl>
              <c:idx val="0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E17-41C2-9155-D347198B9F80}"/>
                </c:ext>
              </c:extLst>
            </c:dLbl>
            <c:dLbl>
              <c:idx val="1"/>
              <c:layout>
                <c:manualLayout>
                  <c:x val="8.5607276618512567E-3"/>
                  <c:y val="-1.0609445340017552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DE17-41C2-9155-D347198B9F80}"/>
                </c:ext>
              </c:extLst>
            </c:dLbl>
            <c:dLbl>
              <c:idx val="3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DE17-41C2-9155-D347198B9F80}"/>
                </c:ext>
              </c:extLst>
            </c:dLbl>
            <c:dLbl>
              <c:idx val="4"/>
              <c:layout>
                <c:manualLayout>
                  <c:x val="1.284109149277696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5="http://schemas.microsoft.com/office/drawing/2012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DE17-41C2-9155-D347198B9F80}"/>
                </c:ext>
              </c:extLst>
            </c:dLbl>
            <c:dLbl>
              <c:idx val="5"/>
              <c:layout>
                <c:manualLayout>
                  <c:x val="6.42054574638853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DE17-41C2-9155-D347198B9F80}"/>
                </c:ext>
              </c:extLst>
            </c:dLbl>
            <c:dLbl>
              <c:idx val="6"/>
              <c:layout>
                <c:manualLayout>
                  <c:x val="4.28036383092569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DE17-41C2-9155-D347198B9F80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5.11'!$A$6:$A$9</c:f>
              <c:strCache>
                <c:ptCount val="4"/>
                <c:pt idx="0">
                  <c:v>Avianca</c:v>
                </c:pt>
                <c:pt idx="1">
                  <c:v>Latam</c:v>
                </c:pt>
                <c:pt idx="2">
                  <c:v>Azul</c:v>
                </c:pt>
                <c:pt idx="3">
                  <c:v>Gol</c:v>
                </c:pt>
              </c:strCache>
            </c:strRef>
          </c:cat>
          <c:val>
            <c:numRef>
              <c:f>'Fig 5.11'!$C$6:$C$9</c:f>
              <c:numCache>
                <c:formatCode>0.0%</c:formatCode>
                <c:ptCount val="4"/>
                <c:pt idx="0">
                  <c:v>0.85225931462556159</c:v>
                </c:pt>
                <c:pt idx="1">
                  <c:v>0.8252918223676553</c:v>
                </c:pt>
                <c:pt idx="2">
                  <c:v>0.80278770406009237</c:v>
                </c:pt>
                <c:pt idx="3">
                  <c:v>0.8019177409380025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DE17-41C2-9155-D347198B9F8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3"/>
        <c:overlap val="-57"/>
        <c:axId val="401690624"/>
        <c:axId val="401689448"/>
      </c:barChart>
      <c:catAx>
        <c:axId val="4016906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1689448"/>
        <c:crosses val="autoZero"/>
        <c:auto val="1"/>
        <c:lblAlgn val="ctr"/>
        <c:lblOffset val="100"/>
        <c:noMultiLvlLbl val="0"/>
      </c:catAx>
      <c:valAx>
        <c:axId val="40168944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9062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5.12'!$A$6:$A$15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5.12'!$B$6:$B$15</c:f>
              <c:numCache>
                <c:formatCode>0.0%</c:formatCode>
                <c:ptCount val="10"/>
                <c:pt idx="0">
                  <c:v>0.77989124160202961</c:v>
                </c:pt>
                <c:pt idx="1">
                  <c:v>0.74669563285044749</c:v>
                </c:pt>
                <c:pt idx="2">
                  <c:v>0.79771826061128359</c:v>
                </c:pt>
                <c:pt idx="3">
                  <c:v>0.80096539381522636</c:v>
                </c:pt>
                <c:pt idx="4">
                  <c:v>0.79614875185410472</c:v>
                </c:pt>
                <c:pt idx="5">
                  <c:v>0.79573594132828263</c:v>
                </c:pt>
                <c:pt idx="6">
                  <c:v>0.79819132413274052</c:v>
                </c:pt>
                <c:pt idx="7">
                  <c:v>0.78660787695456191</c:v>
                </c:pt>
                <c:pt idx="8">
                  <c:v>0.81255541777564055</c:v>
                </c:pt>
                <c:pt idx="9">
                  <c:v>0.84408268085924865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2E-48A6-9A5B-2165BA0332B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0232"/>
        <c:axId val="401692192"/>
      </c:barChart>
      <c:catAx>
        <c:axId val="401690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2192"/>
        <c:crosses val="autoZero"/>
        <c:auto val="1"/>
        <c:lblAlgn val="ctr"/>
        <c:lblOffset val="100"/>
        <c:noMultiLvlLbl val="0"/>
      </c:catAx>
      <c:valAx>
        <c:axId val="401692192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401690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5.13'!$A$6:$A$15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5.13'!$B$6:$B$15</c:f>
              <c:numCache>
                <c:formatCode>0.0%</c:formatCode>
                <c:ptCount val="10"/>
                <c:pt idx="0">
                  <c:v>-1.8448460319798063E-2</c:v>
                </c:pt>
                <c:pt idx="1">
                  <c:v>-4.2564407677399579E-2</c:v>
                </c:pt>
                <c:pt idx="2">
                  <c:v>6.8331225624102737E-2</c:v>
                </c:pt>
                <c:pt idx="3">
                  <c:v>4.0705263553256496E-3</c:v>
                </c:pt>
                <c:pt idx="4">
                  <c:v>-6.0135456516774077E-3</c:v>
                </c:pt>
                <c:pt idx="5">
                  <c:v>-5.1850929221546006E-4</c:v>
                </c:pt>
                <c:pt idx="6">
                  <c:v>3.0856753816589535E-3</c:v>
                </c:pt>
                <c:pt idx="7">
                  <c:v>-1.4512118621139337E-2</c:v>
                </c:pt>
                <c:pt idx="8">
                  <c:v>3.2986627239911928E-2</c:v>
                </c:pt>
                <c:pt idx="9">
                  <c:v>3.8800138912264651E-2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66F4-42D1-B29D-2A7F75531FA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1408"/>
        <c:axId val="401693368"/>
      </c:barChart>
      <c:catAx>
        <c:axId val="401691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3368"/>
        <c:crosses val="autoZero"/>
        <c:auto val="1"/>
        <c:lblAlgn val="ctr"/>
        <c:lblOffset val="100"/>
        <c:noMultiLvlLbl val="0"/>
      </c:catAx>
      <c:valAx>
        <c:axId val="401693368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401691408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5.14'!$A$6:$A$17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'Fig 5.14'!$B$6:$B$17</c:f>
              <c:numCache>
                <c:formatCode>0.0%</c:formatCode>
                <c:ptCount val="12"/>
                <c:pt idx="0">
                  <c:v>0.87671519571037237</c:v>
                </c:pt>
                <c:pt idx="1">
                  <c:v>0.8327707222987526</c:v>
                </c:pt>
                <c:pt idx="2">
                  <c:v>0.82472105958580533</c:v>
                </c:pt>
                <c:pt idx="3">
                  <c:v>0.82829698623052583</c:v>
                </c:pt>
                <c:pt idx="4">
                  <c:v>0.83388094407011759</c:v>
                </c:pt>
                <c:pt idx="5">
                  <c:v>0.83624589058869503</c:v>
                </c:pt>
                <c:pt idx="6">
                  <c:v>0.87720814493660504</c:v>
                </c:pt>
                <c:pt idx="7">
                  <c:v>0.83714306706952324</c:v>
                </c:pt>
                <c:pt idx="8">
                  <c:v>0.87580498928646044</c:v>
                </c:pt>
                <c:pt idx="9">
                  <c:v>0.86351098815251692</c:v>
                </c:pt>
                <c:pt idx="10">
                  <c:v>0.80684197266076563</c:v>
                </c:pt>
                <c:pt idx="11">
                  <c:v>0.83192783514532298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4FDF-4D4A-A5C1-6E889E0517D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93760"/>
        <c:axId val="401694152"/>
      </c:barChart>
      <c:catAx>
        <c:axId val="401693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94152"/>
        <c:crosses val="autoZero"/>
        <c:auto val="1"/>
        <c:lblAlgn val="ctr"/>
        <c:lblOffset val="100"/>
        <c:noMultiLvlLbl val="0"/>
      </c:catAx>
      <c:valAx>
        <c:axId val="4016941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93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5.15'!$A$6:$A$17</c:f>
              <c:strCache>
                <c:ptCount val="12"/>
                <c:pt idx="0">
                  <c:v>Janeiro</c:v>
                </c:pt>
                <c:pt idx="1">
                  <c:v>Fevereiro</c:v>
                </c:pt>
                <c:pt idx="2">
                  <c:v>Março</c:v>
                </c:pt>
                <c:pt idx="3">
                  <c:v>Abril</c:v>
                </c:pt>
                <c:pt idx="4">
                  <c:v>Maio</c:v>
                </c:pt>
                <c:pt idx="5">
                  <c:v>Junho</c:v>
                </c:pt>
                <c:pt idx="6">
                  <c:v>Julho</c:v>
                </c:pt>
                <c:pt idx="7">
                  <c:v>Agosto</c:v>
                </c:pt>
                <c:pt idx="8">
                  <c:v>Setembro</c:v>
                </c:pt>
                <c:pt idx="9">
                  <c:v>Outubro</c:v>
                </c:pt>
                <c:pt idx="10">
                  <c:v>Novembro</c:v>
                </c:pt>
                <c:pt idx="11">
                  <c:v>Dezembro</c:v>
                </c:pt>
              </c:strCache>
            </c:strRef>
          </c:cat>
          <c:val>
            <c:numRef>
              <c:f>'Fig 5.15'!$B$6:$B$17</c:f>
              <c:numCache>
                <c:formatCode>0.0%</c:formatCode>
                <c:ptCount val="12"/>
                <c:pt idx="0">
                  <c:v>5.240639335093638E-2</c:v>
                </c:pt>
                <c:pt idx="1">
                  <c:v>7.0120562682477891E-2</c:v>
                </c:pt>
                <c:pt idx="2">
                  <c:v>0.13375770176118967</c:v>
                </c:pt>
                <c:pt idx="3">
                  <c:v>7.2539578545559841E-2</c:v>
                </c:pt>
                <c:pt idx="4">
                  <c:v>6.6422997636479186E-2</c:v>
                </c:pt>
                <c:pt idx="5">
                  <c:v>4.7446106969117503E-2</c:v>
                </c:pt>
                <c:pt idx="6">
                  <c:v>5.7679974044154494E-2</c:v>
                </c:pt>
                <c:pt idx="7">
                  <c:v>4.8498654841158083E-3</c:v>
                </c:pt>
                <c:pt idx="8">
                  <c:v>3.2527427330561499E-2</c:v>
                </c:pt>
                <c:pt idx="9">
                  <c:v>2.0934614196686462E-3</c:v>
                </c:pt>
                <c:pt idx="10">
                  <c:v>-3.7485239115774317E-2</c:v>
                </c:pt>
                <c:pt idx="11">
                  <c:v>-2.5534351220113296E-2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D9DA-4853-9217-6D99FF1B683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9840"/>
        <c:axId val="401687880"/>
      </c:barChart>
      <c:catAx>
        <c:axId val="40168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87880"/>
        <c:crosses val="autoZero"/>
        <c:auto val="1"/>
        <c:lblAlgn val="ctr"/>
        <c:lblOffset val="100"/>
        <c:noMultiLvlLbl val="0"/>
      </c:catAx>
      <c:valAx>
        <c:axId val="401687880"/>
        <c:scaling>
          <c:orientation val="minMax"/>
        </c:scaling>
        <c:delete val="1"/>
        <c:axPos val="l"/>
        <c:numFmt formatCode="0.0%" sourceLinked="0"/>
        <c:majorTickMark val="out"/>
        <c:minorTickMark val="none"/>
        <c:tickLblPos val="nextTo"/>
        <c:crossAx val="401689840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DAEB-451D-89D1-C7C5B49C00EE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AEB-451D-89D1-C7C5B49C00EE}"/>
              </c:ext>
            </c:extLst>
          </c:dPt>
          <c:dPt>
            <c:idx val="2"/>
            <c:invertIfNegative val="0"/>
            <c:bubble3D val="0"/>
            <c:spPr>
              <a:solidFill>
                <a:srgbClr val="8B4935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4-DAEB-451D-89D1-C7C5B49C00EE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6-DAEB-451D-89D1-C7C5B49C00EE}"/>
              </c:ext>
            </c:extLst>
          </c:dPt>
          <c:dPt>
            <c:idx val="4"/>
            <c:invertIfNegative val="0"/>
            <c:bubble3D val="0"/>
            <c:spPr>
              <a:solidFill>
                <a:srgbClr val="B4B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8-DAEB-451D-89D1-C7C5B49C00EE}"/>
              </c:ext>
            </c:extLst>
          </c:dPt>
          <c:dPt>
            <c:idx val="5"/>
            <c:invertIfNegative val="0"/>
            <c:bubble3D val="0"/>
            <c:spPr>
              <a:solidFill>
                <a:srgbClr val="C0504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A-DAEB-451D-89D1-C7C5B49C00EE}"/>
              </c:ext>
            </c:extLst>
          </c:dPt>
          <c:dPt>
            <c:idx val="6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C-DAEB-451D-89D1-C7C5B49C00EE}"/>
              </c:ext>
            </c:extLst>
          </c:dPt>
          <c:dPt>
            <c:idx val="7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E-DAEB-451D-89D1-C7C5B49C00EE}"/>
              </c:ext>
            </c:extLst>
          </c:dPt>
          <c:dPt>
            <c:idx val="8"/>
            <c:invertIfNegative val="0"/>
            <c:bubble3D val="0"/>
            <c:spPr>
              <a:solidFill>
                <a:srgbClr val="1F497D">
                  <a:lumMod val="40000"/>
                  <a:lumOff val="6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0-DAEB-451D-89D1-C7C5B49C00EE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5.16'!$A$6:$A$14</c:f>
              <c:strCache>
                <c:ptCount val="9"/>
                <c:pt idx="0">
                  <c:v>Air France</c:v>
                </c:pt>
                <c:pt idx="1">
                  <c:v>Azul</c:v>
                </c:pt>
                <c:pt idx="2">
                  <c:v>TAP</c:v>
                </c:pt>
                <c:pt idx="3">
                  <c:v>Latam</c:v>
                </c:pt>
                <c:pt idx="4">
                  <c:v>Emirates</c:v>
                </c:pt>
                <c:pt idx="5">
                  <c:v>Copa</c:v>
                </c:pt>
                <c:pt idx="6">
                  <c:v>Avianca</c:v>
                </c:pt>
                <c:pt idx="7">
                  <c:v>Gol</c:v>
                </c:pt>
                <c:pt idx="8">
                  <c:v>American Airlines</c:v>
                </c:pt>
              </c:strCache>
            </c:strRef>
          </c:cat>
          <c:val>
            <c:numRef>
              <c:f>'Fig 5.16'!$B$6:$B$14</c:f>
              <c:numCache>
                <c:formatCode>0.0%</c:formatCode>
                <c:ptCount val="9"/>
                <c:pt idx="0">
                  <c:v>0.86688933600665552</c:v>
                </c:pt>
                <c:pt idx="1">
                  <c:v>0.8711473837485626</c:v>
                </c:pt>
                <c:pt idx="2">
                  <c:v>0.81520945812671652</c:v>
                </c:pt>
                <c:pt idx="3">
                  <c:v>0.84933026427509528</c:v>
                </c:pt>
                <c:pt idx="4">
                  <c:v>0.72592938233722015</c:v>
                </c:pt>
                <c:pt idx="5">
                  <c:v>0.83117717229689969</c:v>
                </c:pt>
                <c:pt idx="6">
                  <c:v>0.60305396692971869</c:v>
                </c:pt>
                <c:pt idx="7">
                  <c:v>0.74571857708523426</c:v>
                </c:pt>
                <c:pt idx="8">
                  <c:v>0.75105516742200407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DAEB-451D-89D1-C7C5B49C00EE}"/>
            </c:ext>
          </c:extLst>
        </c:ser>
        <c:ser>
          <c:idx val="1"/>
          <c:order val="1"/>
          <c:spPr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3-DAEB-451D-89D1-C7C5B49C00EE}"/>
              </c:ext>
            </c:extLst>
          </c:dPt>
          <c:dPt>
            <c:idx val="1"/>
            <c:invertIfNegative val="0"/>
            <c:bubble3D val="0"/>
            <c:spPr>
              <a:solidFill>
                <a:srgbClr val="00B0F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5-DAEB-451D-89D1-C7C5B49C00EE}"/>
              </c:ext>
            </c:extLst>
          </c:dPt>
          <c:dPt>
            <c:idx val="2"/>
            <c:invertIfNegative val="0"/>
            <c:bubble3D val="0"/>
            <c:spPr>
              <a:solidFill>
                <a:srgbClr val="8B4935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7-DAEB-451D-89D1-C7C5B49C00EE}"/>
              </c:ext>
            </c:extLst>
          </c:dPt>
          <c:dPt>
            <c:idx val="3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9-DAEB-451D-89D1-C7C5B49C00EE}"/>
              </c:ext>
            </c:extLst>
          </c:dPt>
          <c:dPt>
            <c:idx val="4"/>
            <c:invertIfNegative val="0"/>
            <c:bubble3D val="0"/>
            <c:spPr>
              <a:solidFill>
                <a:srgbClr val="B4B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B-DAEB-451D-89D1-C7C5B49C00EE}"/>
              </c:ext>
            </c:extLst>
          </c:dPt>
          <c:dPt>
            <c:idx val="5"/>
            <c:invertIfNegative val="0"/>
            <c:bubble3D val="0"/>
            <c:spPr>
              <a:solidFill>
                <a:srgbClr val="C0504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D-DAEB-451D-89D1-C7C5B49C00EE}"/>
              </c:ext>
            </c:extLst>
          </c:dPt>
          <c:dPt>
            <c:idx val="6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1F-DAEB-451D-89D1-C7C5B49C00EE}"/>
              </c:ext>
            </c:extLst>
          </c:dPt>
          <c:dPt>
            <c:idx val="7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21-DAEB-451D-89D1-C7C5B49C00EE}"/>
              </c:ext>
            </c:extLst>
          </c:dPt>
          <c:dPt>
            <c:idx val="8"/>
            <c:invertIfNegative val="0"/>
            <c:bubble3D val="0"/>
            <c:spPr>
              <a:solidFill>
                <a:srgbClr val="4F81BD">
                  <a:lumMod val="60000"/>
                  <a:lumOff val="40000"/>
                </a:srgb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23-DAEB-451D-89D1-C7C5B49C00EE}"/>
              </c:ext>
            </c:extLst>
          </c:dPt>
          <c:dLbls>
            <c:dLbl>
              <c:idx val="0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DAEB-451D-89D1-C7C5B49C00EE}"/>
                </c:ext>
              </c:extLst>
            </c:dLbl>
            <c:dLbl>
              <c:idx val="1"/>
              <c:layout>
                <c:manualLayout>
                  <c:x val="8.5607276618512567E-3"/>
                  <c:y val="-1.06094453400173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DAEB-451D-89D1-C7C5B49C00EE}"/>
                </c:ext>
              </c:extLst>
            </c:dLbl>
            <c:dLbl>
              <c:idx val="3"/>
              <c:layout>
                <c:manualLayout>
                  <c:x val="1.2434425951341555E-2"/>
                  <c:y val="-4.645760743321718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DAEB-451D-89D1-C7C5B49C00EE}"/>
                </c:ext>
              </c:extLst>
            </c:dLbl>
            <c:dLbl>
              <c:idx val="4"/>
              <c:layout>
                <c:manualLayout>
                  <c:x val="1.284109149277696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DAEB-451D-89D1-C7C5B49C00EE}"/>
                </c:ext>
              </c:extLst>
            </c:dLbl>
            <c:dLbl>
              <c:idx val="5"/>
              <c:layout>
                <c:manualLayout>
                  <c:x val="1.6443647160121824E-2"/>
                  <c:y val="-1.3937282229965157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DAEB-451D-89D1-C7C5B49C00EE}"/>
                </c:ext>
              </c:extLst>
            </c:dLbl>
            <c:dLbl>
              <c:idx val="6"/>
              <c:layout>
                <c:manualLayout>
                  <c:x val="4.28036383092569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DAEB-451D-89D1-C7C5B49C00EE}"/>
                </c:ext>
              </c:extLst>
            </c:dLbl>
            <c:dLbl>
              <c:idx val="7"/>
              <c:layout>
                <c:manualLayout>
                  <c:x val="2.0046106043900974E-3"/>
                  <c:y val="-2.322880371660861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DAEB-451D-89D1-C7C5B49C00EE}"/>
                </c:ext>
              </c:extLst>
            </c:dLbl>
            <c:dLbl>
              <c:idx val="8"/>
              <c:layout>
                <c:manualLayout>
                  <c:x val="1.403227423073068E-2"/>
                  <c:y val="1.393728222996513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DAEB-451D-89D1-C7C5B49C00EE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5.16'!$A$6:$A$14</c:f>
              <c:strCache>
                <c:ptCount val="9"/>
                <c:pt idx="0">
                  <c:v>Air France</c:v>
                </c:pt>
                <c:pt idx="1">
                  <c:v>Azul</c:v>
                </c:pt>
                <c:pt idx="2">
                  <c:v>TAP</c:v>
                </c:pt>
                <c:pt idx="3">
                  <c:v>Latam</c:v>
                </c:pt>
                <c:pt idx="4">
                  <c:v>Emirates</c:v>
                </c:pt>
                <c:pt idx="5">
                  <c:v>Copa</c:v>
                </c:pt>
                <c:pt idx="6">
                  <c:v>Avianca</c:v>
                </c:pt>
                <c:pt idx="7">
                  <c:v>Gol</c:v>
                </c:pt>
                <c:pt idx="8">
                  <c:v>American Airlines</c:v>
                </c:pt>
              </c:strCache>
            </c:strRef>
          </c:cat>
          <c:val>
            <c:numRef>
              <c:f>'Fig 5.16'!$C$6:$C$14</c:f>
              <c:numCache>
                <c:formatCode>0.0%</c:formatCode>
                <c:ptCount val="9"/>
                <c:pt idx="0">
                  <c:v>0.91164686204039114</c:v>
                </c:pt>
                <c:pt idx="1">
                  <c:v>0.89476569600130351</c:v>
                </c:pt>
                <c:pt idx="2">
                  <c:v>0.86941101789702746</c:v>
                </c:pt>
                <c:pt idx="3">
                  <c:v>0.85790017358384363</c:v>
                </c:pt>
                <c:pt idx="4">
                  <c:v>0.84176875305574816</c:v>
                </c:pt>
                <c:pt idx="5">
                  <c:v>0.83233296622809338</c:v>
                </c:pt>
                <c:pt idx="6">
                  <c:v>0.76536363878842462</c:v>
                </c:pt>
                <c:pt idx="7">
                  <c:v>0.76088097399293109</c:v>
                </c:pt>
                <c:pt idx="8">
                  <c:v>0.73697637600501142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DAEB-451D-89D1-C7C5B49C00E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3"/>
        <c:overlap val="-57"/>
        <c:axId val="401688664"/>
        <c:axId val="401665928"/>
      </c:barChart>
      <c:catAx>
        <c:axId val="4016886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1665928"/>
        <c:crosses val="autoZero"/>
        <c:auto val="1"/>
        <c:lblAlgn val="ctr"/>
        <c:lblOffset val="100"/>
        <c:noMultiLvlLbl val="0"/>
      </c:catAx>
      <c:valAx>
        <c:axId val="401665928"/>
        <c:scaling>
          <c:orientation val="minMax"/>
          <c:max val="1"/>
        </c:scaling>
        <c:delete val="1"/>
        <c:axPos val="l"/>
        <c:numFmt formatCode="0%" sourceLinked="0"/>
        <c:majorTickMark val="out"/>
        <c:minorTickMark val="none"/>
        <c:tickLblPos val="nextTo"/>
        <c:crossAx val="40168866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6.1'!$B$5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6"/>
              <c:layout>
                <c:manualLayout>
                  <c:x val="-4.497850781595019E-2"/>
                  <c:y val="-5.553390491036632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228-4C64-B808-772B5C8D567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6.1'!$B$6:$B$15</c:f>
              <c:numCache>
                <c:formatCode>0.0%</c:formatCode>
                <c:ptCount val="10"/>
                <c:pt idx="0">
                  <c:v>9.8698944225231955E-2</c:v>
                </c:pt>
                <c:pt idx="1">
                  <c:v>8.8878885693561269E-2</c:v>
                </c:pt>
                <c:pt idx="2">
                  <c:v>8.5228000872618281E-2</c:v>
                </c:pt>
                <c:pt idx="3">
                  <c:v>7.990351076786005E-2</c:v>
                </c:pt>
                <c:pt idx="4">
                  <c:v>7.4970577784274045E-2</c:v>
                </c:pt>
                <c:pt idx="5">
                  <c:v>8.4747140055993042E-2</c:v>
                </c:pt>
                <c:pt idx="6">
                  <c:v>0.10131983633659983</c:v>
                </c:pt>
                <c:pt idx="7">
                  <c:v>0.12375454596971243</c:v>
                </c:pt>
                <c:pt idx="8">
                  <c:v>0.10461723317592583</c:v>
                </c:pt>
                <c:pt idx="9">
                  <c:v>8.8624923309673753E-2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28-4C64-B808-772B5C8D5678}"/>
            </c:ext>
          </c:extLst>
        </c:ser>
        <c:ser>
          <c:idx val="1"/>
          <c:order val="1"/>
          <c:tx>
            <c:strRef>
              <c:f>'Fig 6.1'!$C$5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6"/>
              <c:layout>
                <c:manualLayout>
                  <c:x val="-3.795533133355837E-2"/>
                  <c:y val="4.773967264224466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228-4C64-B808-772B5C8D5678}"/>
                </c:ext>
              </c:extLst>
            </c:dLbl>
            <c:dLbl>
              <c:idx val="8"/>
              <c:layout>
                <c:manualLayout>
                  <c:x val="-3.6906831915399556E-2"/>
                  <c:y val="7.3947011494958298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228-4C64-B808-772B5C8D567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6.1'!$C$6:$C$15</c:f>
              <c:numCache>
                <c:formatCode>0.0%</c:formatCode>
                <c:ptCount val="10"/>
                <c:pt idx="0">
                  <c:v>0.17533147411564481</c:v>
                </c:pt>
                <c:pt idx="1">
                  <c:v>0.10636120055324358</c:v>
                </c:pt>
                <c:pt idx="2">
                  <c:v>0.13752579965564812</c:v>
                </c:pt>
                <c:pt idx="3">
                  <c:v>0.13142874468456039</c:v>
                </c:pt>
                <c:pt idx="4">
                  <c:v>0.10494106322308797</c:v>
                </c:pt>
                <c:pt idx="5">
                  <c:v>8.0656571587325684E-2</c:v>
                </c:pt>
                <c:pt idx="6">
                  <c:v>8.2446337767454719E-2</c:v>
                </c:pt>
                <c:pt idx="7">
                  <c:v>6.2769683764431081E-2</c:v>
                </c:pt>
                <c:pt idx="8">
                  <c:v>6.2414981580466128E-2</c:v>
                </c:pt>
                <c:pt idx="9">
                  <c:v>7.0846676590801919E-2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228-4C64-B808-772B5C8D5678}"/>
            </c:ext>
          </c:extLst>
        </c:ser>
        <c:ser>
          <c:idx val="2"/>
          <c:order val="2"/>
          <c:tx>
            <c:strRef>
              <c:f>'Fig 6.1'!$D$5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6.1'!$D$6:$D$15</c:f>
              <c:numCache>
                <c:formatCode>0.0%</c:formatCode>
                <c:ptCount val="10"/>
                <c:pt idx="0">
                  <c:v>6.9423482001956444E-2</c:v>
                </c:pt>
                <c:pt idx="1">
                  <c:v>4.1073811058267899E-2</c:v>
                </c:pt>
                <c:pt idx="2">
                  <c:v>5.1882706477451371E-2</c:v>
                </c:pt>
                <c:pt idx="3">
                  <c:v>4.6610057077019866E-2</c:v>
                </c:pt>
                <c:pt idx="4">
                  <c:v>3.5676274541855103E-2</c:v>
                </c:pt>
                <c:pt idx="5">
                  <c:v>3.1435660815263104E-2</c:v>
                </c:pt>
                <c:pt idx="6">
                  <c:v>3.2312103678276687E-2</c:v>
                </c:pt>
                <c:pt idx="7">
                  <c:v>2.4604764979842372E-2</c:v>
                </c:pt>
                <c:pt idx="8">
                  <c:v>2.4951321729656258E-2</c:v>
                </c:pt>
                <c:pt idx="9">
                  <c:v>2.6626029236995294E-2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228-4C64-B808-772B5C8D567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1666712"/>
        <c:axId val="401668280"/>
      </c:lineChart>
      <c:catAx>
        <c:axId val="401666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8280"/>
        <c:crosses val="autoZero"/>
        <c:auto val="1"/>
        <c:lblAlgn val="ctr"/>
        <c:lblOffset val="100"/>
        <c:noMultiLvlLbl val="0"/>
      </c:catAx>
      <c:valAx>
        <c:axId val="4016682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67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6.2'!$B$17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6.2'!$B$6:$B$15</c:f>
              <c:numCache>
                <c:formatCode>0.0%</c:formatCode>
                <c:ptCount val="10"/>
                <c:pt idx="0">
                  <c:v>-0.52169831255769716</c:v>
                </c:pt>
                <c:pt idx="1">
                  <c:v>-9.9495071692572684E-2</c:v>
                </c:pt>
                <c:pt idx="2">
                  <c:v>-4.1077076883373566E-2</c:v>
                </c:pt>
                <c:pt idx="3">
                  <c:v>-6.2473483482455613E-2</c:v>
                </c:pt>
                <c:pt idx="4">
                  <c:v>-6.173612318384139E-2</c:v>
                </c:pt>
                <c:pt idx="5">
                  <c:v>0.13040532113612369</c:v>
                </c:pt>
                <c:pt idx="6">
                  <c:v>0.19555463782797963</c:v>
                </c:pt>
                <c:pt idx="7">
                  <c:v>0.22142465329869959</c:v>
                </c:pt>
                <c:pt idx="8">
                  <c:v>-0.15463927117853304</c:v>
                </c:pt>
                <c:pt idx="9">
                  <c:v>-0.15286496670542973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00-409A-B41C-B78DBCF3B14D}"/>
            </c:ext>
          </c:extLst>
        </c:ser>
        <c:ser>
          <c:idx val="1"/>
          <c:order val="1"/>
          <c:tx>
            <c:strRef>
              <c:f>'Fig 6.2'!$C$17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6.2'!$C$6:$C$15</c:f>
              <c:numCache>
                <c:formatCode>0.0%</c:formatCode>
                <c:ptCount val="10"/>
                <c:pt idx="0">
                  <c:v>-0.41815725038414214</c:v>
                </c:pt>
                <c:pt idx="1">
                  <c:v>-0.393370750518586</c:v>
                </c:pt>
                <c:pt idx="2">
                  <c:v>0.29300721447576922</c:v>
                </c:pt>
                <c:pt idx="3">
                  <c:v>-4.4333899430900894E-2</c:v>
                </c:pt>
                <c:pt idx="4">
                  <c:v>-0.20153644109623814</c:v>
                </c:pt>
                <c:pt idx="5">
                  <c:v>-0.23141076419377726</c:v>
                </c:pt>
                <c:pt idx="6">
                  <c:v>2.2189961027431985E-2</c:v>
                </c:pt>
                <c:pt idx="7">
                  <c:v>-0.2386601338014907</c:v>
                </c:pt>
                <c:pt idx="8">
                  <c:v>-5.6508518554294115E-3</c:v>
                </c:pt>
                <c:pt idx="9">
                  <c:v>0.13509088358001917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00-409A-B41C-B78DBCF3B14D}"/>
            </c:ext>
          </c:extLst>
        </c:ser>
        <c:ser>
          <c:idx val="2"/>
          <c:order val="2"/>
          <c:tx>
            <c:strRef>
              <c:f>'Fig 6.2'!$D$17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3"/>
              <c:layout>
                <c:manualLayout>
                  <c:x val="-7.3516276882401156E-17"/>
                  <c:y val="-1.64609053497942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E00-409A-B41C-B78DBCF3B14D}"/>
                </c:ext>
              </c:extLst>
            </c:dLbl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E00-409A-B41C-B78DBCF3B14D}"/>
                </c:ext>
              </c:extLst>
            </c:dLbl>
            <c:dLbl>
              <c:idx val="6"/>
              <c:layout>
                <c:manualLayout>
                  <c:x val="6.015037593984889E-3"/>
                  <c:y val="7.5444944640118471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E00-409A-B41C-B78DBCF3B14D}"/>
                </c:ext>
              </c:extLst>
            </c:dLbl>
            <c:dLbl>
              <c:idx val="9"/>
              <c:layout>
                <c:manualLayout>
                  <c:x val="0"/>
                  <c:y val="-2.46913580246913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E00-409A-B41C-B78DBCF3B14D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6.2'!$D$6:$D$15</c:f>
              <c:numCache>
                <c:formatCode>0.0%</c:formatCode>
                <c:ptCount val="10"/>
                <c:pt idx="0">
                  <c:v>-0.57123755126559383</c:v>
                </c:pt>
                <c:pt idx="1">
                  <c:v>-0.40835852835629327</c:v>
                </c:pt>
                <c:pt idx="2">
                  <c:v>0.26315784049962682</c:v>
                </c:pt>
                <c:pt idx="3">
                  <c:v>-0.10162633675872401</c:v>
                </c:pt>
                <c:pt idx="4">
                  <c:v>-0.23457990015110794</c:v>
                </c:pt>
                <c:pt idx="5">
                  <c:v>-0.11886369249729108</c:v>
                </c:pt>
                <c:pt idx="6">
                  <c:v>2.7880529318729603E-2</c:v>
                </c:pt>
                <c:pt idx="7">
                  <c:v>-0.23852791434362511</c:v>
                </c:pt>
                <c:pt idx="8">
                  <c:v>1.4084944525899963E-2</c:v>
                </c:pt>
                <c:pt idx="9">
                  <c:v>6.7118989746684968E-2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E00-409A-B41C-B78DBCF3B14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4752"/>
        <c:axId val="401674160"/>
      </c:barChart>
      <c:catAx>
        <c:axId val="401664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4160"/>
        <c:crosses val="autoZero"/>
        <c:auto val="1"/>
        <c:lblAlgn val="ctr"/>
        <c:lblOffset val="100"/>
        <c:noMultiLvlLbl val="0"/>
      </c:catAx>
      <c:valAx>
        <c:axId val="4016741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475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6.3'!$B$5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6.3'!$B$6:$B$17</c:f>
              <c:numCache>
                <c:formatCode>0.0%</c:formatCode>
                <c:ptCount val="12"/>
                <c:pt idx="0">
                  <c:v>8.0137160274320551E-2</c:v>
                </c:pt>
                <c:pt idx="1">
                  <c:v>9.0840694763331647E-2</c:v>
                </c:pt>
                <c:pt idx="2">
                  <c:v>6.0091901069804443E-2</c:v>
                </c:pt>
                <c:pt idx="3">
                  <c:v>8.5039270331897648E-2</c:v>
                </c:pt>
                <c:pt idx="4">
                  <c:v>8.1816863626477193E-2</c:v>
                </c:pt>
                <c:pt idx="5">
                  <c:v>9.8603194487942372E-2</c:v>
                </c:pt>
                <c:pt idx="6">
                  <c:v>8.9238345605291022E-2</c:v>
                </c:pt>
                <c:pt idx="7">
                  <c:v>9.9223946784922398E-2</c:v>
                </c:pt>
                <c:pt idx="8">
                  <c:v>8.4792248737600287E-2</c:v>
                </c:pt>
                <c:pt idx="9">
                  <c:v>9.4665111424887954E-2</c:v>
                </c:pt>
                <c:pt idx="10">
                  <c:v>9.5717379602158204E-2</c:v>
                </c:pt>
                <c:pt idx="11">
                  <c:v>0.10435931307793923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FC-40A0-8C4C-E70DE4FEE4E9}"/>
            </c:ext>
          </c:extLst>
        </c:ser>
        <c:ser>
          <c:idx val="1"/>
          <c:order val="1"/>
          <c:tx>
            <c:strRef>
              <c:f>'Fig 6.3'!$C$5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6.3'!$C$6:$C$17</c:f>
              <c:numCache>
                <c:formatCode>0.0%</c:formatCode>
                <c:ptCount val="12"/>
                <c:pt idx="0">
                  <c:v>7.1442019253699501E-2</c:v>
                </c:pt>
                <c:pt idx="1">
                  <c:v>6.3505878324392195E-2</c:v>
                </c:pt>
                <c:pt idx="2">
                  <c:v>5.0720060636685195E-2</c:v>
                </c:pt>
                <c:pt idx="3">
                  <c:v>5.8786880252537137E-2</c:v>
                </c:pt>
                <c:pt idx="4">
                  <c:v>6.2642294076618366E-2</c:v>
                </c:pt>
                <c:pt idx="5">
                  <c:v>5.2616949717875311E-2</c:v>
                </c:pt>
                <c:pt idx="6">
                  <c:v>6.9078560700058772E-2</c:v>
                </c:pt>
                <c:pt idx="7">
                  <c:v>6.8936752136752141E-2</c:v>
                </c:pt>
                <c:pt idx="8">
                  <c:v>6.8281753255846525E-2</c:v>
                </c:pt>
                <c:pt idx="9">
                  <c:v>9.2642571370448221E-2</c:v>
                </c:pt>
                <c:pt idx="10">
                  <c:v>9.3583442929327881E-2</c:v>
                </c:pt>
                <c:pt idx="11">
                  <c:v>9.7932492755893177E-2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FC-40A0-8C4C-E70DE4FEE4E9}"/>
            </c:ext>
          </c:extLst>
        </c:ser>
        <c:ser>
          <c:idx val="2"/>
          <c:order val="2"/>
          <c:tx>
            <c:strRef>
              <c:f>'Fig 6.3'!$D$5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  <a:ln w="19050"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6.3'!$D$6:$D$17</c:f>
              <c:numCache>
                <c:formatCode>0.0%</c:formatCode>
                <c:ptCount val="12"/>
                <c:pt idx="0">
                  <c:v>2.4023194808780891E-2</c:v>
                </c:pt>
                <c:pt idx="1">
                  <c:v>2.6552334208423695E-2</c:v>
                </c:pt>
                <c:pt idx="2">
                  <c:v>1.855735219807984E-2</c:v>
                </c:pt>
                <c:pt idx="3">
                  <c:v>2.090630927492489E-2</c:v>
                </c:pt>
                <c:pt idx="4">
                  <c:v>2.6622974982562806E-2</c:v>
                </c:pt>
                <c:pt idx="5">
                  <c:v>1.9651443978097118E-2</c:v>
                </c:pt>
                <c:pt idx="6">
                  <c:v>2.6748514334225822E-2</c:v>
                </c:pt>
                <c:pt idx="7">
                  <c:v>2.4629059829059829E-2</c:v>
                </c:pt>
                <c:pt idx="8">
                  <c:v>2.4394342529057554E-2</c:v>
                </c:pt>
                <c:pt idx="9">
                  <c:v>3.4678239641961074E-2</c:v>
                </c:pt>
                <c:pt idx="10">
                  <c:v>3.411088807364851E-2</c:v>
                </c:pt>
                <c:pt idx="11">
                  <c:v>3.625969144020675E-2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FC-40A0-8C4C-E70DE4FEE4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75"/>
        <c:axId val="401669456"/>
        <c:axId val="401664360"/>
      </c:barChart>
      <c:catAx>
        <c:axId val="401669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4360"/>
        <c:crosses val="autoZero"/>
        <c:auto val="1"/>
        <c:lblAlgn val="ctr"/>
        <c:lblOffset val="100"/>
        <c:noMultiLvlLbl val="0"/>
      </c:catAx>
      <c:valAx>
        <c:axId val="4016643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94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6.4'!$B$19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6.4'!$B$6:$B$17</c:f>
              <c:numCache>
                <c:formatCode>0.0%</c:formatCode>
                <c:ptCount val="12"/>
                <c:pt idx="0">
                  <c:v>-0.4378250031882539</c:v>
                </c:pt>
                <c:pt idx="1">
                  <c:v>-0.43701012493572428</c:v>
                </c:pt>
                <c:pt idx="2">
                  <c:v>-0.65226514758225518</c:v>
                </c:pt>
                <c:pt idx="3">
                  <c:v>-0.54663702576027762</c:v>
                </c:pt>
                <c:pt idx="4">
                  <c:v>-0.19892330792690202</c:v>
                </c:pt>
                <c:pt idx="5">
                  <c:v>0.26160751269788657</c:v>
                </c:pt>
                <c:pt idx="6">
                  <c:v>0.66108712472038522</c:v>
                </c:pt>
                <c:pt idx="7">
                  <c:v>0.54987009723352154</c:v>
                </c:pt>
                <c:pt idx="8">
                  <c:v>0.61286883795785718</c:v>
                </c:pt>
                <c:pt idx="9">
                  <c:v>0.53008946893289566</c:v>
                </c:pt>
                <c:pt idx="10">
                  <c:v>0.5015640437313833</c:v>
                </c:pt>
                <c:pt idx="11">
                  <c:v>0.45480381658107494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C4-499E-A4D9-73821371DF68}"/>
            </c:ext>
          </c:extLst>
        </c:ser>
        <c:ser>
          <c:idx val="1"/>
          <c:order val="1"/>
          <c:tx>
            <c:strRef>
              <c:f>'Fig 6.4'!$C$19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dLbl>
              <c:idx val="4"/>
              <c:layout>
                <c:manualLayout>
                  <c:x val="-4.0100250626566416E-3"/>
                  <c:y val="2.05761316872428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9C4-499E-A4D9-73821371DF68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6.4'!$C$6:$C$17</c:f>
              <c:numCache>
                <c:formatCode>0.0%</c:formatCode>
                <c:ptCount val="12"/>
                <c:pt idx="0">
                  <c:v>-7.3940988849617972E-2</c:v>
                </c:pt>
                <c:pt idx="1">
                  <c:v>-4.93104293921863E-2</c:v>
                </c:pt>
                <c:pt idx="2">
                  <c:v>-0.15968716840939026</c:v>
                </c:pt>
                <c:pt idx="3">
                  <c:v>0.51478564306297414</c:v>
                </c:pt>
                <c:pt idx="4">
                  <c:v>0.16047842243213067</c:v>
                </c:pt>
                <c:pt idx="5">
                  <c:v>-0.34993578651029628</c:v>
                </c:pt>
                <c:pt idx="6">
                  <c:v>0.38515877882589927</c:v>
                </c:pt>
                <c:pt idx="7">
                  <c:v>0.41764378931142221</c:v>
                </c:pt>
                <c:pt idx="8">
                  <c:v>0.59147554541466107</c:v>
                </c:pt>
                <c:pt idx="9">
                  <c:v>0.44162338356900993</c:v>
                </c:pt>
                <c:pt idx="10">
                  <c:v>0.20325245456031169</c:v>
                </c:pt>
                <c:pt idx="11">
                  <c:v>0.1458057991051738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C4-499E-A4D9-73821371DF68}"/>
            </c:ext>
          </c:extLst>
        </c:ser>
        <c:ser>
          <c:idx val="2"/>
          <c:order val="2"/>
          <c:tx>
            <c:strRef>
              <c:f>'Fig 6.4'!$D$19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0"/>
              <c:layout>
                <c:manualLayout>
                  <c:x val="0"/>
                  <c:y val="-1.234567901234560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9C4-499E-A4D9-73821371DF68}"/>
                </c:ext>
              </c:extLst>
            </c:dLbl>
            <c:dLbl>
              <c:idx val="1"/>
              <c:layout>
                <c:manualLayout>
                  <c:x val="-4.0100250626566416E-3"/>
                  <c:y val="1.234567901234567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9C4-499E-A4D9-73821371DF68}"/>
                </c:ext>
              </c:extLst>
            </c:dLbl>
            <c:dLbl>
              <c:idx val="2"/>
              <c:layout>
                <c:manualLayout>
                  <c:x val="4.0100250626566416E-3"/>
                  <c:y val="8.2304526748971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9C4-499E-A4D9-73821371DF68}"/>
                </c:ext>
              </c:extLst>
            </c:dLbl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9C4-499E-A4D9-73821371DF68}"/>
                </c:ext>
              </c:extLst>
            </c:dLbl>
            <c:dLbl>
              <c:idx val="7"/>
              <c:layout>
                <c:manualLayout>
                  <c:x val="4.0100250626567153E-3"/>
                  <c:y val="2.469168205826123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9C4-499E-A4D9-73821371DF68}"/>
                </c:ext>
              </c:extLst>
            </c:dLbl>
            <c:dLbl>
              <c:idx val="11"/>
              <c:layout>
                <c:manualLayout>
                  <c:x val="0"/>
                  <c:y val="1.234567901234567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9C4-499E-A4D9-73821371DF68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6.4'!$D$6:$D$17</c:f>
              <c:numCache>
                <c:formatCode>0.0%</c:formatCode>
                <c:ptCount val="12"/>
                <c:pt idx="0">
                  <c:v>-0.28023612588502617</c:v>
                </c:pt>
                <c:pt idx="1">
                  <c:v>-2.1646681907165812E-2</c:v>
                </c:pt>
                <c:pt idx="2">
                  <c:v>-0.44633561520595327</c:v>
                </c:pt>
                <c:pt idx="3">
                  <c:v>0.32404275063925653</c:v>
                </c:pt>
                <c:pt idx="4">
                  <c:v>0.4049239296276218</c:v>
                </c:pt>
                <c:pt idx="5">
                  <c:v>-0.42281058961650642</c:v>
                </c:pt>
                <c:pt idx="6">
                  <c:v>0.38718621684950832</c:v>
                </c:pt>
                <c:pt idx="7">
                  <c:v>0.26315425119280555</c:v>
                </c:pt>
                <c:pt idx="8">
                  <c:v>0.46377653118495421</c:v>
                </c:pt>
                <c:pt idx="9">
                  <c:v>0.58457284734634252</c:v>
                </c:pt>
                <c:pt idx="10">
                  <c:v>0.18923971290504857</c:v>
                </c:pt>
                <c:pt idx="11">
                  <c:v>0.16233275545441253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9C4-499E-A4D9-73821371DF6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8672"/>
        <c:axId val="401670240"/>
      </c:barChart>
      <c:catAx>
        <c:axId val="401668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0240"/>
        <c:crosses val="autoZero"/>
        <c:auto val="1"/>
        <c:lblAlgn val="ctr"/>
        <c:lblOffset val="100"/>
        <c:noMultiLvlLbl val="0"/>
      </c:catAx>
      <c:valAx>
        <c:axId val="40167024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86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6.5'!$B$5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5"/>
              <c:layout>
                <c:manualLayout>
                  <c:x val="-4.3975196889894132E-2"/>
                  <c:y val="-4.816198152152553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452-407C-857F-95C92490D3F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6.5'!$B$6:$B$15</c:f>
              <c:numCache>
                <c:formatCode>0.0%</c:formatCode>
                <c:ptCount val="10"/>
                <c:pt idx="0">
                  <c:v>9.9035197218754742E-2</c:v>
                </c:pt>
                <c:pt idx="1">
                  <c:v>9.321061954209385E-2</c:v>
                </c:pt>
                <c:pt idx="2">
                  <c:v>8.8221056379395354E-2</c:v>
                </c:pt>
                <c:pt idx="3">
                  <c:v>8.4824781916331984E-2</c:v>
                </c:pt>
                <c:pt idx="4">
                  <c:v>7.9098155247182944E-2</c:v>
                </c:pt>
                <c:pt idx="5">
                  <c:v>9.1603246954079232E-2</c:v>
                </c:pt>
                <c:pt idx="6">
                  <c:v>0.11153267701673547</c:v>
                </c:pt>
                <c:pt idx="7">
                  <c:v>0.13802860511830842</c:v>
                </c:pt>
                <c:pt idx="8">
                  <c:v>0.11763364333889166</c:v>
                </c:pt>
                <c:pt idx="9">
                  <c:v>0.10098342898873211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52-407C-857F-95C92490D3FD}"/>
            </c:ext>
          </c:extLst>
        </c:ser>
        <c:ser>
          <c:idx val="1"/>
          <c:order val="1"/>
          <c:tx>
            <c:strRef>
              <c:f>'Fig 6.5'!$C$5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3.29387767032783E-2"/>
                  <c:y val="-6.978572832710831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452-407C-857F-95C92490D3FD}"/>
                </c:ext>
              </c:extLst>
            </c:dLbl>
            <c:dLbl>
              <c:idx val="5"/>
              <c:layout>
                <c:manualLayout>
                  <c:x val="-3.7955331333558294E-2"/>
                  <c:y val="5.60251621781011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452-407C-857F-95C92490D3FD}"/>
                </c:ext>
              </c:extLst>
            </c:dLbl>
            <c:dLbl>
              <c:idx val="6"/>
              <c:layout>
                <c:manualLayout>
                  <c:x val="-3.795533133355837E-2"/>
                  <c:y val="6.78199331629644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452-407C-857F-95C92490D3FD}"/>
                </c:ext>
              </c:extLst>
            </c:dLbl>
            <c:dLbl>
              <c:idx val="7"/>
              <c:layout>
                <c:manualLayout>
                  <c:x val="-3.6906831915399556E-2"/>
                  <c:y val="1.92548862392789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452-407C-857F-95C92490D3FD}"/>
                </c:ext>
              </c:extLst>
            </c:dLbl>
            <c:dLbl>
              <c:idx val="8"/>
              <c:layout>
                <c:manualLayout>
                  <c:x val="-3.6906831915399556E-2"/>
                  <c:y val="1.92548862392789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452-407C-857F-95C92490D3FD}"/>
                </c:ext>
              </c:extLst>
            </c:dLbl>
            <c:dLbl>
              <c:idx val="9"/>
              <c:layout>
                <c:manualLayout>
                  <c:x val="-3.7955331333558225E-2"/>
                  <c:y val="4.81619815215253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452-407C-857F-95C92490D3F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6.5'!$C$6:$C$15</c:f>
              <c:numCache>
                <c:formatCode>0.0%</c:formatCode>
                <c:ptCount val="10"/>
                <c:pt idx="0">
                  <c:v>0.17889398922670535</c:v>
                </c:pt>
                <c:pt idx="1">
                  <c:v>0.1047979330929909</c:v>
                </c:pt>
                <c:pt idx="2">
                  <c:v>0.13345963764295463</c:v>
                </c:pt>
                <c:pt idx="3">
                  <c:v>0.12731471095182073</c:v>
                </c:pt>
                <c:pt idx="4">
                  <c:v>0.10216374441044952</c:v>
                </c:pt>
                <c:pt idx="5">
                  <c:v>7.7168404366948717E-2</c:v>
                </c:pt>
                <c:pt idx="6">
                  <c:v>7.8869846476734118E-2</c:v>
                </c:pt>
                <c:pt idx="7">
                  <c:v>5.9888552641537356E-2</c:v>
                </c:pt>
                <c:pt idx="8">
                  <c:v>5.8952725081241997E-2</c:v>
                </c:pt>
                <c:pt idx="9">
                  <c:v>6.8998744733947653E-2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452-407C-857F-95C92490D3FD}"/>
            </c:ext>
          </c:extLst>
        </c:ser>
        <c:ser>
          <c:idx val="2"/>
          <c:order val="2"/>
          <c:tx>
            <c:strRef>
              <c:f>'Fig 6.5'!$D$5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6.5'!$A$6:$A$15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6.5'!$D$6:$D$15</c:f>
              <c:numCache>
                <c:formatCode>0.0%</c:formatCode>
                <c:ptCount val="10"/>
                <c:pt idx="0">
                  <c:v>6.6315002330760861E-2</c:v>
                </c:pt>
                <c:pt idx="1">
                  <c:v>3.7505370714454409E-2</c:v>
                </c:pt>
                <c:pt idx="2">
                  <c:v>4.7266801018975207E-2</c:v>
                </c:pt>
                <c:pt idx="3">
                  <c:v>4.1782714563213044E-2</c:v>
                </c:pt>
                <c:pt idx="4">
                  <c:v>3.2470875500117673E-2</c:v>
                </c:pt>
                <c:pt idx="5">
                  <c:v>2.8971221897256146E-2</c:v>
                </c:pt>
                <c:pt idx="6">
                  <c:v>2.934908401291635E-2</c:v>
                </c:pt>
                <c:pt idx="7">
                  <c:v>2.2113252475823516E-2</c:v>
                </c:pt>
                <c:pt idx="8">
                  <c:v>2.2069768106379607E-2</c:v>
                </c:pt>
                <c:pt idx="9">
                  <c:v>2.427938051734407E-2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6452-407C-857F-95C92490D3F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1672200"/>
        <c:axId val="401667104"/>
      </c:lineChart>
      <c:catAx>
        <c:axId val="401672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7104"/>
        <c:crosses val="autoZero"/>
        <c:auto val="1"/>
        <c:lblAlgn val="ctr"/>
        <c:lblOffset val="100"/>
        <c:noMultiLvlLbl val="0"/>
      </c:catAx>
      <c:valAx>
        <c:axId val="40166710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22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6.6'!$B$17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6.6'!$A$6:$A$15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6.6'!$B$6:$B$15</c:f>
              <c:numCache>
                <c:formatCode>0.0%</c:formatCode>
                <c:ptCount val="10"/>
                <c:pt idx="0">
                  <c:v>-0.52040362579782273</c:v>
                </c:pt>
                <c:pt idx="1">
                  <c:v>-5.8813208235403654E-2</c:v>
                </c:pt>
                <c:pt idx="2">
                  <c:v>-5.352998603818112E-2</c:v>
                </c:pt>
                <c:pt idx="3">
                  <c:v>-3.8497322549139117E-2</c:v>
                </c:pt>
                <c:pt idx="4">
                  <c:v>-6.7511245414076895E-2</c:v>
                </c:pt>
                <c:pt idx="5">
                  <c:v>0.15809587047659562</c:v>
                </c:pt>
                <c:pt idx="6">
                  <c:v>0.21756248523206689</c:v>
                </c:pt>
                <c:pt idx="7">
                  <c:v>0.23756202047940833</c:v>
                </c:pt>
                <c:pt idx="8">
                  <c:v>-0.14775895012440088</c:v>
                </c:pt>
                <c:pt idx="9">
                  <c:v>-0.14154296234957053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14-4E15-9018-68660BDD0721}"/>
            </c:ext>
          </c:extLst>
        </c:ser>
        <c:ser>
          <c:idx val="1"/>
          <c:order val="1"/>
          <c:tx>
            <c:strRef>
              <c:f>'Fig 6.6'!$C$17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6.6'!$A$6:$A$15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6.6'!$C$6:$C$15</c:f>
              <c:numCache>
                <c:formatCode>0.0%</c:formatCode>
                <c:ptCount val="10"/>
                <c:pt idx="0">
                  <c:v>-0.43291307850411853</c:v>
                </c:pt>
                <c:pt idx="1">
                  <c:v>-0.4141897469781135</c:v>
                </c:pt>
                <c:pt idx="2">
                  <c:v>0.27349494120777346</c:v>
                </c:pt>
                <c:pt idx="3">
                  <c:v>-4.6043334147013455E-2</c:v>
                </c:pt>
                <c:pt idx="4">
                  <c:v>-0.19754957108522206</c:v>
                </c:pt>
                <c:pt idx="5">
                  <c:v>-0.2446595921844876</c:v>
                </c:pt>
                <c:pt idx="6">
                  <c:v>2.2048429324711155E-2</c:v>
                </c:pt>
                <c:pt idx="7">
                  <c:v>-0.24066604264021321</c:v>
                </c:pt>
                <c:pt idx="8">
                  <c:v>-1.5626150892253988E-2</c:v>
                </c:pt>
                <c:pt idx="9">
                  <c:v>0.17040806237305173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14-4E15-9018-68660BDD0721}"/>
            </c:ext>
          </c:extLst>
        </c:ser>
        <c:ser>
          <c:idx val="2"/>
          <c:order val="2"/>
          <c:tx>
            <c:strRef>
              <c:f>'Fig 6.6'!$D$17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714-4E15-9018-68660BDD0721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6.6'!$A$6:$A$15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6.6'!$D$6:$D$15</c:f>
              <c:numCache>
                <c:formatCode>0.0%</c:formatCode>
                <c:ptCount val="10"/>
                <c:pt idx="0">
                  <c:v>-0.59404060801543579</c:v>
                </c:pt>
                <c:pt idx="1">
                  <c:v>-0.43443610953388784</c:v>
                </c:pt>
                <c:pt idx="2">
                  <c:v>0.26026753285120269</c:v>
                </c:pt>
                <c:pt idx="3">
                  <c:v>-0.1160240663115869</c:v>
                </c:pt>
                <c:pt idx="4">
                  <c:v>-0.22286342954112032</c:v>
                </c:pt>
                <c:pt idx="5">
                  <c:v>-0.10777823353881677</c:v>
                </c:pt>
                <c:pt idx="6">
                  <c:v>1.3042670999526964E-2</c:v>
                </c:pt>
                <c:pt idx="7">
                  <c:v>-0.24654369226339021</c:v>
                </c:pt>
                <c:pt idx="8">
                  <c:v>-1.9664393327689343E-3</c:v>
                </c:pt>
                <c:pt idx="9">
                  <c:v>0.10011942129676211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14-4E15-9018-68660BDD072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3184"/>
        <c:axId val="401669064"/>
      </c:barChart>
      <c:catAx>
        <c:axId val="401663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9064"/>
        <c:crosses val="autoZero"/>
        <c:auto val="1"/>
        <c:lblAlgn val="ctr"/>
        <c:lblOffset val="100"/>
        <c:noMultiLvlLbl val="0"/>
      </c:catAx>
      <c:valAx>
        <c:axId val="40166906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31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6.7'!$B$5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6.7'!$B$6:$B$17</c:f>
              <c:numCache>
                <c:formatCode>0.0%</c:formatCode>
                <c:ptCount val="12"/>
                <c:pt idx="0">
                  <c:v>9.0058527738850883E-2</c:v>
                </c:pt>
                <c:pt idx="1">
                  <c:v>0.10176195055371158</c:v>
                </c:pt>
                <c:pt idx="2">
                  <c:v>6.3312493797757274E-2</c:v>
                </c:pt>
                <c:pt idx="3">
                  <c:v>9.6042887647085545E-2</c:v>
                </c:pt>
                <c:pt idx="4">
                  <c:v>9.3475975867878078E-2</c:v>
                </c:pt>
                <c:pt idx="5">
                  <c:v>0.11362683438155136</c:v>
                </c:pt>
                <c:pt idx="6">
                  <c:v>0.10236861266972203</c:v>
                </c:pt>
                <c:pt idx="7">
                  <c:v>0.11600755536386216</c:v>
                </c:pt>
                <c:pt idx="8">
                  <c:v>9.6013397218216501E-2</c:v>
                </c:pt>
                <c:pt idx="9">
                  <c:v>0.10860701312180294</c:v>
                </c:pt>
                <c:pt idx="10">
                  <c:v>0.11132611719175182</c:v>
                </c:pt>
                <c:pt idx="11">
                  <c:v>0.12107667718072392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ED-4AB0-AF54-8A5C2E20744A}"/>
            </c:ext>
          </c:extLst>
        </c:ser>
        <c:ser>
          <c:idx val="1"/>
          <c:order val="1"/>
          <c:tx>
            <c:strRef>
              <c:f>'Fig 6.7'!$C$5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6.7'!$C$6:$C$17</c:f>
              <c:numCache>
                <c:formatCode>0.0%</c:formatCode>
                <c:ptCount val="12"/>
                <c:pt idx="0">
                  <c:v>6.9046217028279802E-2</c:v>
                </c:pt>
                <c:pt idx="1">
                  <c:v>6.4027075095401717E-2</c:v>
                </c:pt>
                <c:pt idx="2">
                  <c:v>4.7341576740877515E-2</c:v>
                </c:pt>
                <c:pt idx="3">
                  <c:v>5.9757752424988694E-2</c:v>
                </c:pt>
                <c:pt idx="4">
                  <c:v>6.2643942883463838E-2</c:v>
                </c:pt>
                <c:pt idx="5">
                  <c:v>5.1138667387484793E-2</c:v>
                </c:pt>
                <c:pt idx="6">
                  <c:v>6.4338089103084098E-2</c:v>
                </c:pt>
                <c:pt idx="7">
                  <c:v>6.6709288826825044E-2</c:v>
                </c:pt>
                <c:pt idx="8">
                  <c:v>6.6158939261393851E-2</c:v>
                </c:pt>
                <c:pt idx="9">
                  <c:v>8.5811709913506326E-2</c:v>
                </c:pt>
                <c:pt idx="10">
                  <c:v>9.5366086009798581E-2</c:v>
                </c:pt>
                <c:pt idx="11">
                  <c:v>9.7297993208773872E-2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ED-4AB0-AF54-8A5C2E20744A}"/>
            </c:ext>
          </c:extLst>
        </c:ser>
        <c:ser>
          <c:idx val="2"/>
          <c:order val="2"/>
          <c:tx>
            <c:strRef>
              <c:f>'Fig 6.7'!$D$5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6.7'!$D$6:$D$17</c:f>
              <c:numCache>
                <c:formatCode>0.0%</c:formatCode>
                <c:ptCount val="12"/>
                <c:pt idx="0">
                  <c:v>2.0503993598164003E-2</c:v>
                </c:pt>
                <c:pt idx="1">
                  <c:v>2.4933952653117607E-2</c:v>
                </c:pt>
                <c:pt idx="2">
                  <c:v>1.5255853374298125E-2</c:v>
                </c:pt>
                <c:pt idx="3">
                  <c:v>1.9517180144410382E-2</c:v>
                </c:pt>
                <c:pt idx="4">
                  <c:v>2.5381597547610348E-2</c:v>
                </c:pt>
                <c:pt idx="5">
                  <c:v>1.7299635085822409E-2</c:v>
                </c:pt>
                <c:pt idx="6">
                  <c:v>2.2379157322135801E-2</c:v>
                </c:pt>
                <c:pt idx="7">
                  <c:v>2.2208388714100646E-2</c:v>
                </c:pt>
                <c:pt idx="8">
                  <c:v>2.1372579289524692E-2</c:v>
                </c:pt>
                <c:pt idx="9">
                  <c:v>2.867598137059215E-2</c:v>
                </c:pt>
                <c:pt idx="10">
                  <c:v>3.2525857376156778E-2</c:v>
                </c:pt>
                <c:pt idx="11">
                  <c:v>3.3425063164840119E-2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1ED-4AB0-AF54-8A5C2E207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72984"/>
        <c:axId val="401673376"/>
      </c:lineChart>
      <c:catAx>
        <c:axId val="401672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3376"/>
        <c:crosses val="autoZero"/>
        <c:auto val="1"/>
        <c:lblAlgn val="ctr"/>
        <c:lblOffset val="100"/>
        <c:noMultiLvlLbl val="0"/>
      </c:catAx>
      <c:valAx>
        <c:axId val="4016733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29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6.8'!$B$19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6.8'!$B$6:$B$17</c:f>
              <c:numCache>
                <c:formatCode>0.00%</c:formatCode>
                <c:ptCount val="12"/>
                <c:pt idx="0">
                  <c:v>-0.44217265682663565</c:v>
                </c:pt>
                <c:pt idx="1">
                  <c:v>-0.44333898681600625</c:v>
                </c:pt>
                <c:pt idx="2">
                  <c:v>-0.67327761997261493</c:v>
                </c:pt>
                <c:pt idx="3">
                  <c:v>-0.54391439280632359</c:v>
                </c:pt>
                <c:pt idx="4">
                  <c:v>-0.19417969048984929</c:v>
                </c:pt>
                <c:pt idx="5">
                  <c:v>0.32737436373956502</c:v>
                </c:pt>
                <c:pt idx="6">
                  <c:v>0.7259266446174818</c:v>
                </c:pt>
                <c:pt idx="7">
                  <c:v>0.63132924926960254</c:v>
                </c:pt>
                <c:pt idx="8">
                  <c:v>0.67715468144205881</c:v>
                </c:pt>
                <c:pt idx="9">
                  <c:v>0.6145581019114652</c:v>
                </c:pt>
                <c:pt idx="10">
                  <c:v>0.60290982764829293</c:v>
                </c:pt>
                <c:pt idx="11">
                  <c:v>0.50991982193630114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CD-4326-A1F1-CE2F313059DB}"/>
            </c:ext>
          </c:extLst>
        </c:ser>
        <c:ser>
          <c:idx val="1"/>
          <c:order val="1"/>
          <c:tx>
            <c:strRef>
              <c:f>'Fig 6.8'!$C$19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6.8'!$C$6:$C$17</c:f>
              <c:numCache>
                <c:formatCode>0.00%</c:formatCode>
                <c:ptCount val="12"/>
                <c:pt idx="0">
                  <c:v>-0.10587757747509705</c:v>
                </c:pt>
                <c:pt idx="1">
                  <c:v>-5.1829184494739333E-2</c:v>
                </c:pt>
                <c:pt idx="2">
                  <c:v>-0.18435494454558304</c:v>
                </c:pt>
                <c:pt idx="3">
                  <c:v>0.76067018601715852</c:v>
                </c:pt>
                <c:pt idx="4">
                  <c:v>0.23920892705903316</c:v>
                </c:pt>
                <c:pt idx="5">
                  <c:v>-0.33565567309421163</c:v>
                </c:pt>
                <c:pt idx="6">
                  <c:v>0.59045555929651949</c:v>
                </c:pt>
                <c:pt idx="7">
                  <c:v>0.6034353347515089</c:v>
                </c:pt>
                <c:pt idx="8">
                  <c:v>0.70664554925689949</c:v>
                </c:pt>
                <c:pt idx="9">
                  <c:v>0.48469053272764817</c:v>
                </c:pt>
                <c:pt idx="10">
                  <c:v>0.24907775853010045</c:v>
                </c:pt>
                <c:pt idx="11">
                  <c:v>0.14432077281103087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CD-4326-A1F1-CE2F313059DB}"/>
            </c:ext>
          </c:extLst>
        </c:ser>
        <c:ser>
          <c:idx val="2"/>
          <c:order val="2"/>
          <c:tx>
            <c:strRef>
              <c:f>'Fig 6.8'!$D$19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3CD-4326-A1F1-CE2F313059DB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6.8'!$D$6:$D$17</c:f>
              <c:numCache>
                <c:formatCode>0.00%</c:formatCode>
                <c:ptCount val="12"/>
                <c:pt idx="0">
                  <c:v>-0.3490275980439983</c:v>
                </c:pt>
                <c:pt idx="1">
                  <c:v>-1.055607820156005E-3</c:v>
                </c:pt>
                <c:pt idx="2">
                  <c:v>-0.5046339000147666</c:v>
                </c:pt>
                <c:pt idx="3">
                  <c:v>0.56971379869304184</c:v>
                </c:pt>
                <c:pt idx="4">
                  <c:v>0.5626170537431372</c:v>
                </c:pt>
                <c:pt idx="5">
                  <c:v>-0.44862168299239535</c:v>
                </c:pt>
                <c:pt idx="6">
                  <c:v>0.68519027267159893</c:v>
                </c:pt>
                <c:pt idx="7">
                  <c:v>0.53424976868102514</c:v>
                </c:pt>
                <c:pt idx="8">
                  <c:v>0.61750046221118826</c:v>
                </c:pt>
                <c:pt idx="9">
                  <c:v>0.82800566898988914</c:v>
                </c:pt>
                <c:pt idx="10">
                  <c:v>0.29818698356989187</c:v>
                </c:pt>
                <c:pt idx="11">
                  <c:v>0.17093123467465562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CD-4326-A1F1-CE2F313059D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73768"/>
        <c:axId val="401662008"/>
      </c:barChart>
      <c:catAx>
        <c:axId val="401673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2008"/>
        <c:crosses val="autoZero"/>
        <c:auto val="1"/>
        <c:lblAlgn val="ctr"/>
        <c:lblOffset val="100"/>
        <c:noMultiLvlLbl val="0"/>
      </c:catAx>
      <c:valAx>
        <c:axId val="40166200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37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6.9'!$B$5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3.5948709481446253E-2"/>
                  <c:y val="-2.414525787135406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E8A-4A56-9E87-B2DCE3169DA2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6.9'!$B$6:$B$15</c:f>
              <c:numCache>
                <c:formatCode>0.0%</c:formatCode>
                <c:ptCount val="10"/>
                <c:pt idx="0">
                  <c:v>9.6788359876041966E-2</c:v>
                </c:pt>
                <c:pt idx="1">
                  <c:v>6.1436487568857577E-2</c:v>
                </c:pt>
                <c:pt idx="2">
                  <c:v>6.5019565019565018E-2</c:v>
                </c:pt>
                <c:pt idx="3">
                  <c:v>4.6836831515265714E-2</c:v>
                </c:pt>
                <c:pt idx="4">
                  <c:v>4.7781722232490553E-2</c:v>
                </c:pt>
                <c:pt idx="5">
                  <c:v>4.2028646705376156E-2</c:v>
                </c:pt>
                <c:pt idx="6">
                  <c:v>4.0440336038404391E-2</c:v>
                </c:pt>
                <c:pt idx="7">
                  <c:v>3.8989274046662234E-2</c:v>
                </c:pt>
                <c:pt idx="8">
                  <c:v>3.4832137239480927E-2</c:v>
                </c:pt>
                <c:pt idx="9">
                  <c:v>2.692319456764445E-2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8A-4A56-9E87-B2DCE3169DA2}"/>
            </c:ext>
          </c:extLst>
        </c:ser>
        <c:ser>
          <c:idx val="1"/>
          <c:order val="1"/>
          <c:tx>
            <c:strRef>
              <c:f>'Fig 6.9'!$C$5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6.9'!$C$6:$C$15</c:f>
              <c:numCache>
                <c:formatCode>0.0%</c:formatCode>
                <c:ptCount val="10"/>
                <c:pt idx="0">
                  <c:v>0.15513967249208752</c:v>
                </c:pt>
                <c:pt idx="1">
                  <c:v>0.11592953490599719</c:v>
                </c:pt>
                <c:pt idx="2">
                  <c:v>0.16429834379612956</c:v>
                </c:pt>
                <c:pt idx="3">
                  <c:v>0.15796979688084664</c:v>
                </c:pt>
                <c:pt idx="4">
                  <c:v>0.12263393215710423</c:v>
                </c:pt>
                <c:pt idx="5">
                  <c:v>0.10126565581284915</c:v>
                </c:pt>
                <c:pt idx="6">
                  <c:v>0.10218652055120865</c:v>
                </c:pt>
                <c:pt idx="7">
                  <c:v>7.8115786813636415E-2</c:v>
                </c:pt>
                <c:pt idx="8">
                  <c:v>7.9384783840390119E-2</c:v>
                </c:pt>
                <c:pt idx="9">
                  <c:v>7.9370567821757276E-2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E8A-4A56-9E87-B2DCE3169DA2}"/>
            </c:ext>
          </c:extLst>
        </c:ser>
        <c:ser>
          <c:idx val="2"/>
          <c:order val="2"/>
          <c:tx>
            <c:strRef>
              <c:f>'Fig 6.9'!$D$5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3.7955331333558225E-2"/>
                  <c:y val="6.664091172493721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E8A-4A56-9E87-B2DCE3169DA2}"/>
                </c:ext>
              </c:extLst>
            </c:dLbl>
            <c:dLbl>
              <c:idx val="4"/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/>
                <a:lstStyle/>
                <a:p>
                  <a:pPr>
                    <a:defRPr>
                      <a:solidFill>
                        <a:schemeClr val="tx2"/>
                      </a:solidFill>
                    </a:defRPr>
                  </a:pPr>
                  <a:endParaRPr lang="pt-BR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4-6E8A-4A56-9E87-B2DCE3169DA2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6.9'!$D$6:$D$15</c:f>
              <c:numCache>
                <c:formatCode>0.0%</c:formatCode>
                <c:ptCount val="10"/>
                <c:pt idx="0">
                  <c:v>8.7041878812898488E-2</c:v>
                </c:pt>
                <c:pt idx="1">
                  <c:v>6.2915262502503552E-2</c:v>
                </c:pt>
                <c:pt idx="2">
                  <c:v>8.2274887666877544E-2</c:v>
                </c:pt>
                <c:pt idx="3">
                  <c:v>7.7752910527319072E-2</c:v>
                </c:pt>
                <c:pt idx="4">
                  <c:v>5.6096222323364836E-2</c:v>
                </c:pt>
                <c:pt idx="5">
                  <c:v>4.5996267007868304E-2</c:v>
                </c:pt>
                <c:pt idx="6">
                  <c:v>4.8666274576952571E-2</c:v>
                </c:pt>
                <c:pt idx="7">
                  <c:v>3.7875597164895726E-2</c:v>
                </c:pt>
                <c:pt idx="8">
                  <c:v>3.9074883978533641E-2</c:v>
                </c:pt>
                <c:pt idx="9">
                  <c:v>3.7450334456570943E-2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E8A-4A56-9E87-B2DCE3169DA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1662400"/>
        <c:axId val="401662792"/>
      </c:lineChart>
      <c:catAx>
        <c:axId val="401662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2792"/>
        <c:crosses val="autoZero"/>
        <c:auto val="1"/>
        <c:lblAlgn val="ctr"/>
        <c:lblOffset val="100"/>
        <c:noMultiLvlLbl val="0"/>
      </c:catAx>
      <c:valAx>
        <c:axId val="40166279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24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6.10'!$B$17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6.10'!$B$6:$B$15</c:f>
              <c:numCache>
                <c:formatCode>0.0%</c:formatCode>
                <c:ptCount val="10"/>
                <c:pt idx="0">
                  <c:v>-0.52921375471458543</c:v>
                </c:pt>
                <c:pt idx="1">
                  <c:v>-0.36524921336057314</c:v>
                </c:pt>
                <c:pt idx="2">
                  <c:v>5.8321652042551311E-2</c:v>
                </c:pt>
                <c:pt idx="3">
                  <c:v>-0.27965018681419879</c:v>
                </c:pt>
                <c:pt idx="4">
                  <c:v>2.0174095613552913E-2</c:v>
                </c:pt>
                <c:pt idx="5">
                  <c:v>-0.12040326841133467</c:v>
                </c:pt>
                <c:pt idx="6">
                  <c:v>-3.7791144647267308E-2</c:v>
                </c:pt>
                <c:pt idx="7">
                  <c:v>-3.5881551289884142E-2</c:v>
                </c:pt>
                <c:pt idx="8">
                  <c:v>-0.10662257528073128</c:v>
                </c:pt>
                <c:pt idx="9">
                  <c:v>-0.22705878245311878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F7-47D8-A4F0-BE8D95FCFDD4}"/>
            </c:ext>
          </c:extLst>
        </c:ser>
        <c:ser>
          <c:idx val="1"/>
          <c:order val="1"/>
          <c:tx>
            <c:strRef>
              <c:f>'Fig 6.10'!$C$17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6.10'!$C$6:$C$15</c:f>
              <c:numCache>
                <c:formatCode>0.0%</c:formatCode>
                <c:ptCount val="10"/>
                <c:pt idx="0">
                  <c:v>-0.31508585735528027</c:v>
                </c:pt>
                <c:pt idx="1">
                  <c:v>-0.25274088153106117</c:v>
                </c:pt>
                <c:pt idx="2">
                  <c:v>0.4172259375434636</c:v>
                </c:pt>
                <c:pt idx="3">
                  <c:v>-3.8518628788709722E-2</c:v>
                </c:pt>
                <c:pt idx="4">
                  <c:v>-0.22368747331108821</c:v>
                </c:pt>
                <c:pt idx="5">
                  <c:v>-0.17424440339139216</c:v>
                </c:pt>
                <c:pt idx="6">
                  <c:v>9.0935542851899604E-3</c:v>
                </c:pt>
                <c:pt idx="7">
                  <c:v>-0.23555683868803115</c:v>
                </c:pt>
                <c:pt idx="8">
                  <c:v>1.6245077704730739E-2</c:v>
                </c:pt>
                <c:pt idx="9">
                  <c:v>-1.7907737409004272E-4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F7-47D8-A4F0-BE8D95FCFDD4}"/>
            </c:ext>
          </c:extLst>
        </c:ser>
        <c:ser>
          <c:idx val="2"/>
          <c:order val="2"/>
          <c:tx>
            <c:strRef>
              <c:f>'Fig 6.10'!$D$17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7F7-47D8-A4F0-BE8D95FCFDD4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6.10'!$D$6:$D$15</c:f>
              <c:numCache>
                <c:formatCode>0.0%</c:formatCode>
                <c:ptCount val="10"/>
                <c:pt idx="0">
                  <c:v>-0.43588419641949805</c:v>
                </c:pt>
                <c:pt idx="1">
                  <c:v>-0.27718400199352866</c:v>
                </c:pt>
                <c:pt idx="2">
                  <c:v>0.30770951903131016</c:v>
                </c:pt>
                <c:pt idx="3">
                  <c:v>-5.4961814811191077E-2</c:v>
                </c:pt>
                <c:pt idx="4">
                  <c:v>-0.27853218686064485</c:v>
                </c:pt>
                <c:pt idx="5">
                  <c:v>-0.18004697815969978</c:v>
                </c:pt>
                <c:pt idx="6">
                  <c:v>5.804835354633292E-2</c:v>
                </c:pt>
                <c:pt idx="7">
                  <c:v>-0.22172803457544923</c:v>
                </c:pt>
                <c:pt idx="8">
                  <c:v>3.1663839078673352E-2</c:v>
                </c:pt>
                <c:pt idx="9">
                  <c:v>-4.1575287155175389E-2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F7-47D8-A4F0-BE8D95FCFDD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63576"/>
        <c:axId val="401663968"/>
      </c:barChart>
      <c:catAx>
        <c:axId val="401663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63968"/>
        <c:crosses val="autoZero"/>
        <c:auto val="1"/>
        <c:lblAlgn val="ctr"/>
        <c:lblOffset val="100"/>
        <c:noMultiLvlLbl val="0"/>
      </c:catAx>
      <c:valAx>
        <c:axId val="4016639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635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6.11'!$B$5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chemeClr val="accent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6.11'!$B$6:$B$17</c:f>
              <c:numCache>
                <c:formatCode>0.0%</c:formatCode>
                <c:ptCount val="12"/>
                <c:pt idx="0">
                  <c:v>2.7914376627133353E-2</c:v>
                </c:pt>
                <c:pt idx="1">
                  <c:v>3.5032099548228578E-2</c:v>
                </c:pt>
                <c:pt idx="2">
                  <c:v>4.3487794182137114E-2</c:v>
                </c:pt>
                <c:pt idx="3">
                  <c:v>2.874409235298675E-2</c:v>
                </c:pt>
                <c:pt idx="4">
                  <c:v>2.0966408657097767E-2</c:v>
                </c:pt>
                <c:pt idx="5">
                  <c:v>2.1694135684170179E-2</c:v>
                </c:pt>
                <c:pt idx="6">
                  <c:v>2.3670326536432341E-2</c:v>
                </c:pt>
                <c:pt idx="7">
                  <c:v>1.8288747041526214E-2</c:v>
                </c:pt>
                <c:pt idx="8">
                  <c:v>3.1326191355744368E-2</c:v>
                </c:pt>
                <c:pt idx="9">
                  <c:v>2.75E-2</c:v>
                </c:pt>
                <c:pt idx="10">
                  <c:v>2.053447899220855E-2</c:v>
                </c:pt>
                <c:pt idx="11">
                  <c:v>2.4727125724295917E-2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AA-4D6D-8243-33E9C7B6BC2E}"/>
            </c:ext>
          </c:extLst>
        </c:ser>
        <c:ser>
          <c:idx val="1"/>
          <c:order val="1"/>
          <c:tx>
            <c:strRef>
              <c:f>'Fig 6.11'!$C$5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6.11'!$C$6:$C$17</c:f>
              <c:numCache>
                <c:formatCode>0.0%</c:formatCode>
                <c:ptCount val="12"/>
                <c:pt idx="0">
                  <c:v>8.3246540693349205E-2</c:v>
                </c:pt>
                <c:pt idx="1">
                  <c:v>6.1026694045174537E-2</c:v>
                </c:pt>
                <c:pt idx="2">
                  <c:v>6.7777183464506757E-2</c:v>
                </c:pt>
                <c:pt idx="3">
                  <c:v>5.4164007657945115E-2</c:v>
                </c:pt>
                <c:pt idx="4">
                  <c:v>6.2634326066932755E-2</c:v>
                </c:pt>
                <c:pt idx="5">
                  <c:v>5.9473436765397271E-2</c:v>
                </c:pt>
                <c:pt idx="6">
                  <c:v>9.084270483423397E-2</c:v>
                </c:pt>
                <c:pt idx="7">
                  <c:v>7.8609000584453539E-2</c:v>
                </c:pt>
                <c:pt idx="8">
                  <c:v>7.7720997635573177E-2</c:v>
                </c:pt>
                <c:pt idx="9">
                  <c:v>0.12280572897539478</c:v>
                </c:pt>
                <c:pt idx="10">
                  <c:v>8.579287785294773E-2</c:v>
                </c:pt>
                <c:pt idx="11">
                  <c:v>0.10065630397236615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AA-4D6D-8243-33E9C7B6BC2E}"/>
            </c:ext>
          </c:extLst>
        </c:ser>
        <c:ser>
          <c:idx val="2"/>
          <c:order val="2"/>
          <c:tx>
            <c:strRef>
              <c:f>'Fig 6.11'!$D$5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chemeClr val="tx2"/>
              </a:solidFill>
            </a:ln>
          </c:spPr>
          <c:marker>
            <c:symbol val="none"/>
          </c:marker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6.11'!$D$6:$D$17</c:f>
              <c:numCache>
                <c:formatCode>0.0%</c:formatCode>
                <c:ptCount val="12"/>
                <c:pt idx="0">
                  <c:v>4.1362892426722211E-2</c:v>
                </c:pt>
                <c:pt idx="1">
                  <c:v>3.4250513347022588E-2</c:v>
                </c:pt>
                <c:pt idx="2">
                  <c:v>3.5225796592037902E-2</c:v>
                </c:pt>
                <c:pt idx="3">
                  <c:v>2.7520740268028081E-2</c:v>
                </c:pt>
                <c:pt idx="4">
                  <c:v>3.2622044826527481E-2</c:v>
                </c:pt>
                <c:pt idx="5">
                  <c:v>3.0559473436765398E-2</c:v>
                </c:pt>
                <c:pt idx="6">
                  <c:v>4.6808821381626987E-2</c:v>
                </c:pt>
                <c:pt idx="7">
                  <c:v>3.5140268848626532E-2</c:v>
                </c:pt>
                <c:pt idx="8">
                  <c:v>3.7830829074822665E-2</c:v>
                </c:pt>
                <c:pt idx="9">
                  <c:v>6.1182519280205655E-2</c:v>
                </c:pt>
                <c:pt idx="10">
                  <c:v>4.1037841052709835E-2</c:v>
                </c:pt>
                <c:pt idx="11">
                  <c:v>4.8428324697754752E-2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AA-4D6D-8243-33E9C7B6BC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80432"/>
        <c:axId val="401680824"/>
      </c:lineChart>
      <c:catAx>
        <c:axId val="4016804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80824"/>
        <c:crosses val="autoZero"/>
        <c:auto val="1"/>
        <c:lblAlgn val="ctr"/>
        <c:lblOffset val="100"/>
        <c:noMultiLvlLbl val="0"/>
      </c:catAx>
      <c:valAx>
        <c:axId val="40168082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804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6.12'!$B$19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6.12'!$B$6:$B$17</c:f>
              <c:numCache>
                <c:formatCode>0.00%</c:formatCode>
                <c:ptCount val="12"/>
                <c:pt idx="0">
                  <c:v>-0.19688790610234119</c:v>
                </c:pt>
                <c:pt idx="1">
                  <c:v>-7.0535624703068442E-2</c:v>
                </c:pt>
                <c:pt idx="2">
                  <c:v>-5.2611877137960839E-2</c:v>
                </c:pt>
                <c:pt idx="3">
                  <c:v>-0.43144869708943467</c:v>
                </c:pt>
                <c:pt idx="4">
                  <c:v>-0.28347032343192524</c:v>
                </c:pt>
                <c:pt idx="5">
                  <c:v>-0.45984086207754132</c:v>
                </c:pt>
                <c:pt idx="6">
                  <c:v>-0.11159919596325707</c:v>
                </c:pt>
                <c:pt idx="7">
                  <c:v>-0.37598076126369889</c:v>
                </c:pt>
                <c:pt idx="8">
                  <c:v>8.1121664073705108E-2</c:v>
                </c:pt>
                <c:pt idx="9">
                  <c:v>-0.19174999999999995</c:v>
                </c:pt>
                <c:pt idx="10">
                  <c:v>-0.39218892853386406</c:v>
                </c:pt>
                <c:pt idx="11">
                  <c:v>-9.4118407586942843E-2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33-4EAA-B709-5B666433E05D}"/>
            </c:ext>
          </c:extLst>
        </c:ser>
        <c:ser>
          <c:idx val="1"/>
          <c:order val="1"/>
          <c:tx>
            <c:strRef>
              <c:f>'Fig 6.12'!$C$19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6.12'!$C$6:$C$17</c:f>
              <c:numCache>
                <c:formatCode>0.00%</c:formatCode>
                <c:ptCount val="12"/>
                <c:pt idx="0">
                  <c:v>8.4370185677312928E-2</c:v>
                </c:pt>
                <c:pt idx="1">
                  <c:v>-3.5006297383522886E-2</c:v>
                </c:pt>
                <c:pt idx="2">
                  <c:v>-6.1321681218404825E-2</c:v>
                </c:pt>
                <c:pt idx="3">
                  <c:v>-0.13910607475659015</c:v>
                </c:pt>
                <c:pt idx="4">
                  <c:v>-0.11011600432513259</c:v>
                </c:pt>
                <c:pt idx="5">
                  <c:v>-0.40654514054735458</c:v>
                </c:pt>
                <c:pt idx="6">
                  <c:v>-3.324012631382952E-2</c:v>
                </c:pt>
                <c:pt idx="7">
                  <c:v>-3.5805889100606211E-2</c:v>
                </c:pt>
                <c:pt idx="8">
                  <c:v>0.23002343360367647</c:v>
                </c:pt>
                <c:pt idx="9">
                  <c:v>0.27310304262293073</c:v>
                </c:pt>
                <c:pt idx="10">
                  <c:v>9.4961960696849368E-3</c:v>
                </c:pt>
                <c:pt idx="11">
                  <c:v>0.14805654660523149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33-4EAA-B709-5B666433E05D}"/>
            </c:ext>
          </c:extLst>
        </c:ser>
        <c:ser>
          <c:idx val="2"/>
          <c:order val="2"/>
          <c:tx>
            <c:strRef>
              <c:f>'Fig 6.12'!$D$19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433-4EAA-B709-5B666433E05D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6.12'!$D$6:$D$17</c:f>
              <c:numCache>
                <c:formatCode>0.00%</c:formatCode>
                <c:ptCount val="12"/>
                <c:pt idx="0">
                  <c:v>-3.1040887732720374E-2</c:v>
                </c:pt>
                <c:pt idx="1">
                  <c:v>-9.4104685905396612E-2</c:v>
                </c:pt>
                <c:pt idx="2">
                  <c:v>-0.25726633692076489</c:v>
                </c:pt>
                <c:pt idx="3">
                  <c:v>-0.15082703622857122</c:v>
                </c:pt>
                <c:pt idx="4">
                  <c:v>2.2548556181152674E-2</c:v>
                </c:pt>
                <c:pt idx="5">
                  <c:v>-0.35026097479013057</c:v>
                </c:pt>
                <c:pt idx="6">
                  <c:v>-1.221757363926897E-2</c:v>
                </c:pt>
                <c:pt idx="7">
                  <c:v>-0.18329168262157647</c:v>
                </c:pt>
                <c:pt idx="8">
                  <c:v>0.12658629043004396</c:v>
                </c:pt>
                <c:pt idx="9">
                  <c:v>0.15977546410975582</c:v>
                </c:pt>
                <c:pt idx="10">
                  <c:v>-0.12732783785502585</c:v>
                </c:pt>
                <c:pt idx="11">
                  <c:v>9.149993357247245E-2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33-4EAA-B709-5B666433E05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81216"/>
        <c:axId val="401674552"/>
      </c:barChart>
      <c:catAx>
        <c:axId val="401681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1674552"/>
        <c:crosses val="autoZero"/>
        <c:auto val="1"/>
        <c:lblAlgn val="ctr"/>
        <c:lblOffset val="100"/>
        <c:noMultiLvlLbl val="0"/>
      </c:catAx>
      <c:valAx>
        <c:axId val="40167455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812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6.13'!$B$5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6.13'!$A$6:$A$25</c:f>
              <c:strCache>
                <c:ptCount val="20"/>
                <c:pt idx="0">
                  <c:v>Rio De Janeiro - Santos Dumont / São Paulo - Congonhas</c:v>
                </c:pt>
                <c:pt idx="1">
                  <c:v>Brasília / São Paulo - Congonhas</c:v>
                </c:pt>
                <c:pt idx="2">
                  <c:v>São Paulo - Guarulhos / Porto Alegre</c:v>
                </c:pt>
                <c:pt idx="3">
                  <c:v>Belo Horizonte - Confins / São Paulo - Congonhas</c:v>
                </c:pt>
                <c:pt idx="4">
                  <c:v>São Paulo - Guarulhos / Recife</c:v>
                </c:pt>
                <c:pt idx="5">
                  <c:v>São Paulo - Guarulhos / Salvador</c:v>
                </c:pt>
                <c:pt idx="6">
                  <c:v>Porto Alegre / São Paulo - Congonhas</c:v>
                </c:pt>
                <c:pt idx="7">
                  <c:v>Curitiba / São Paulo - Guarulhos</c:v>
                </c:pt>
                <c:pt idx="8">
                  <c:v>Curitiba / São Paulo - Congonhas</c:v>
                </c:pt>
                <c:pt idx="9">
                  <c:v>Fortaleza / São Paulo - Guarulhos</c:v>
                </c:pt>
                <c:pt idx="10">
                  <c:v>Belo Horizonte - Confins / São Paulo - Guarulhos</c:v>
                </c:pt>
                <c:pt idx="11">
                  <c:v>Rio De Janeiro - Galeão / São Paulo - Guarulhos</c:v>
                </c:pt>
                <c:pt idx="12">
                  <c:v>Florianópolis / São Paulo - Guarulhos</c:v>
                </c:pt>
                <c:pt idx="13">
                  <c:v>Brasília / Rio De Janeiro - Santos Dumont</c:v>
                </c:pt>
                <c:pt idx="14">
                  <c:v>Rio De Janeiro - Galeão / Salvador</c:v>
                </c:pt>
                <c:pt idx="15">
                  <c:v>Brasília / São Paulo - Guarulhos</c:v>
                </c:pt>
                <c:pt idx="16">
                  <c:v>Rio De Janeiro - Galeão / Recife</c:v>
                </c:pt>
                <c:pt idx="17">
                  <c:v>Rio De Janeiro - Galeão / Porto Alegre</c:v>
                </c:pt>
                <c:pt idx="18">
                  <c:v>Belo Horizonte - Confins / Rio De Janeiro - Santos Dumont</c:v>
                </c:pt>
                <c:pt idx="19">
                  <c:v>Rio De Janeiro - Galeão / São Paulo - Congonhas</c:v>
                </c:pt>
              </c:strCache>
            </c:strRef>
          </c:cat>
          <c:val>
            <c:numRef>
              <c:f>'Fig 6.13'!$B$6:$B$25</c:f>
              <c:numCache>
                <c:formatCode>0.0%</c:formatCode>
                <c:ptCount val="20"/>
                <c:pt idx="0">
                  <c:v>6.4848988927587461E-2</c:v>
                </c:pt>
                <c:pt idx="1">
                  <c:v>6.4721853886468395E-2</c:v>
                </c:pt>
                <c:pt idx="2">
                  <c:v>8.1581543598694697E-2</c:v>
                </c:pt>
                <c:pt idx="3">
                  <c:v>6.2666489078316456E-2</c:v>
                </c:pt>
                <c:pt idx="4">
                  <c:v>7.457499765192073E-2</c:v>
                </c:pt>
                <c:pt idx="5">
                  <c:v>7.682608304061965E-2</c:v>
                </c:pt>
                <c:pt idx="6">
                  <c:v>7.9210925644916538E-2</c:v>
                </c:pt>
                <c:pt idx="7">
                  <c:v>8.8223157547247674E-2</c:v>
                </c:pt>
                <c:pt idx="8">
                  <c:v>6.8498422227353195E-2</c:v>
                </c:pt>
                <c:pt idx="9">
                  <c:v>8.2168048508847916E-2</c:v>
                </c:pt>
                <c:pt idx="10">
                  <c:v>7.9236499068901303E-2</c:v>
                </c:pt>
                <c:pt idx="11">
                  <c:v>8.1260010678056591E-2</c:v>
                </c:pt>
                <c:pt idx="12">
                  <c:v>6.7400881057268727E-2</c:v>
                </c:pt>
                <c:pt idx="13">
                  <c:v>4.4104929374459499E-2</c:v>
                </c:pt>
                <c:pt idx="14">
                  <c:v>5.8833560709413368E-2</c:v>
                </c:pt>
                <c:pt idx="15">
                  <c:v>7.3633897429272704E-2</c:v>
                </c:pt>
                <c:pt idx="16">
                  <c:v>6.6561327276318388E-2</c:v>
                </c:pt>
                <c:pt idx="17">
                  <c:v>5.1920913036489311E-2</c:v>
                </c:pt>
                <c:pt idx="18">
                  <c:v>4.885954381752701E-2</c:v>
                </c:pt>
                <c:pt idx="19">
                  <c:v>7.0299423470336617E-2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55-4291-8CE9-15FCE152BF45}"/>
            </c:ext>
          </c:extLst>
        </c:ser>
        <c:ser>
          <c:idx val="1"/>
          <c:order val="1"/>
          <c:tx>
            <c:strRef>
              <c:f>'Fig 6.13'!$C$5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6.13'!$A$6:$A$25</c:f>
              <c:strCache>
                <c:ptCount val="20"/>
                <c:pt idx="0">
                  <c:v>Rio De Janeiro - Santos Dumont / São Paulo - Congonhas</c:v>
                </c:pt>
                <c:pt idx="1">
                  <c:v>Brasília / São Paulo - Congonhas</c:v>
                </c:pt>
                <c:pt idx="2">
                  <c:v>São Paulo - Guarulhos / Porto Alegre</c:v>
                </c:pt>
                <c:pt idx="3">
                  <c:v>Belo Horizonte - Confins / São Paulo - Congonhas</c:v>
                </c:pt>
                <c:pt idx="4">
                  <c:v>São Paulo - Guarulhos / Recife</c:v>
                </c:pt>
                <c:pt idx="5">
                  <c:v>São Paulo - Guarulhos / Salvador</c:v>
                </c:pt>
                <c:pt idx="6">
                  <c:v>Porto Alegre / São Paulo - Congonhas</c:v>
                </c:pt>
                <c:pt idx="7">
                  <c:v>Curitiba / São Paulo - Guarulhos</c:v>
                </c:pt>
                <c:pt idx="8">
                  <c:v>Curitiba / São Paulo - Congonhas</c:v>
                </c:pt>
                <c:pt idx="9">
                  <c:v>Fortaleza / São Paulo - Guarulhos</c:v>
                </c:pt>
                <c:pt idx="10">
                  <c:v>Belo Horizonte - Confins / São Paulo - Guarulhos</c:v>
                </c:pt>
                <c:pt idx="11">
                  <c:v>Rio De Janeiro - Galeão / São Paulo - Guarulhos</c:v>
                </c:pt>
                <c:pt idx="12">
                  <c:v>Florianópolis / São Paulo - Guarulhos</c:v>
                </c:pt>
                <c:pt idx="13">
                  <c:v>Brasília / Rio De Janeiro - Santos Dumont</c:v>
                </c:pt>
                <c:pt idx="14">
                  <c:v>Rio De Janeiro - Galeão / Salvador</c:v>
                </c:pt>
                <c:pt idx="15">
                  <c:v>Brasília / São Paulo - Guarulhos</c:v>
                </c:pt>
                <c:pt idx="16">
                  <c:v>Rio De Janeiro - Galeão / Recife</c:v>
                </c:pt>
                <c:pt idx="17">
                  <c:v>Rio De Janeiro - Galeão / Porto Alegre</c:v>
                </c:pt>
                <c:pt idx="18">
                  <c:v>Belo Horizonte - Confins / Rio De Janeiro - Santos Dumont</c:v>
                </c:pt>
                <c:pt idx="19">
                  <c:v>Rio De Janeiro - Galeão / São Paulo - Congonhas</c:v>
                </c:pt>
              </c:strCache>
            </c:strRef>
          </c:cat>
          <c:val>
            <c:numRef>
              <c:f>'Fig 6.13'!$C$6:$C$25</c:f>
              <c:numCache>
                <c:formatCode>0.0%</c:formatCode>
                <c:ptCount val="20"/>
                <c:pt idx="0">
                  <c:v>1.9545667203825959E-2</c:v>
                </c:pt>
                <c:pt idx="1">
                  <c:v>1.9637557618235778E-2</c:v>
                </c:pt>
                <c:pt idx="2">
                  <c:v>2.5802534719587159E-2</c:v>
                </c:pt>
                <c:pt idx="3">
                  <c:v>1.6848694725625998E-2</c:v>
                </c:pt>
                <c:pt idx="4">
                  <c:v>2.695595003287311E-2</c:v>
                </c:pt>
                <c:pt idx="5">
                  <c:v>2.7920381878771505E-2</c:v>
                </c:pt>
                <c:pt idx="6">
                  <c:v>2.0561456752655537E-2</c:v>
                </c:pt>
                <c:pt idx="7">
                  <c:v>3.0783197161013451E-2</c:v>
                </c:pt>
                <c:pt idx="8">
                  <c:v>2.0703455706919109E-2</c:v>
                </c:pt>
                <c:pt idx="9">
                  <c:v>2.3388194530379904E-2</c:v>
                </c:pt>
                <c:pt idx="10">
                  <c:v>2.1508379888268158E-2</c:v>
                </c:pt>
                <c:pt idx="11">
                  <c:v>3.0218900160170849E-2</c:v>
                </c:pt>
                <c:pt idx="12">
                  <c:v>1.6850220264317182E-2</c:v>
                </c:pt>
                <c:pt idx="13">
                  <c:v>1.9890458345344478E-2</c:v>
                </c:pt>
                <c:pt idx="14">
                  <c:v>2.2851296043656207E-2</c:v>
                </c:pt>
                <c:pt idx="15">
                  <c:v>2.1185893295439864E-2</c:v>
                </c:pt>
                <c:pt idx="16">
                  <c:v>2.1331226545526369E-2</c:v>
                </c:pt>
                <c:pt idx="17">
                  <c:v>1.912875743449606E-2</c:v>
                </c:pt>
                <c:pt idx="18">
                  <c:v>1.8607442977190875E-2</c:v>
                </c:pt>
                <c:pt idx="19">
                  <c:v>2.1573368049098009E-2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55-4291-8CE9-15FCE152BF4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76512"/>
        <c:axId val="401676904"/>
      </c:barChart>
      <c:catAx>
        <c:axId val="401676512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76904"/>
        <c:crosses val="autoZero"/>
        <c:auto val="1"/>
        <c:lblAlgn val="ctr"/>
        <c:lblOffset val="100"/>
        <c:noMultiLvlLbl val="0"/>
      </c:catAx>
      <c:valAx>
        <c:axId val="401676904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765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6.14'!$B$5</c:f>
              <c:strCache>
                <c:ptCount val="1"/>
                <c:pt idx="0">
                  <c:v>Percentuais de 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6.14'!$A$6:$A$25</c:f>
              <c:strCache>
                <c:ptCount val="20"/>
                <c:pt idx="0">
                  <c:v>Rio De Janeiro - Santos Dumont / São Paulo - Congonhas</c:v>
                </c:pt>
                <c:pt idx="1">
                  <c:v>Brasília / São Paulo - Congonhas</c:v>
                </c:pt>
                <c:pt idx="2">
                  <c:v>São Paulo - Guarulhos / Porto Alegre</c:v>
                </c:pt>
                <c:pt idx="3">
                  <c:v>Belo Horizonte - Confins / São Paulo - Congonhas</c:v>
                </c:pt>
                <c:pt idx="4">
                  <c:v>São Paulo - Guarulhos / Recife</c:v>
                </c:pt>
                <c:pt idx="5">
                  <c:v>São Paulo - Guarulhos / Salvador</c:v>
                </c:pt>
                <c:pt idx="6">
                  <c:v>Porto Alegre / São Paulo - Congonhas</c:v>
                </c:pt>
                <c:pt idx="7">
                  <c:v>Curitiba / São Paulo - Guarulhos</c:v>
                </c:pt>
                <c:pt idx="8">
                  <c:v>Curitiba / São Paulo - Congonhas</c:v>
                </c:pt>
                <c:pt idx="9">
                  <c:v>Fortaleza / São Paulo - Guarulhos</c:v>
                </c:pt>
                <c:pt idx="10">
                  <c:v>Belo Horizonte - Confins / São Paulo - Guarulhos</c:v>
                </c:pt>
                <c:pt idx="11">
                  <c:v>Rio De Janeiro - Galeão / São Paulo - Guarulhos</c:v>
                </c:pt>
                <c:pt idx="12">
                  <c:v>Florianópolis / São Paulo - Guarulhos</c:v>
                </c:pt>
                <c:pt idx="13">
                  <c:v>Brasília / Rio De Janeiro - Santos Dumont</c:v>
                </c:pt>
                <c:pt idx="14">
                  <c:v>Rio De Janeiro - Galeão / Salvador</c:v>
                </c:pt>
                <c:pt idx="15">
                  <c:v>Brasília / São Paulo - Guarulhos</c:v>
                </c:pt>
                <c:pt idx="16">
                  <c:v>Rio De Janeiro - Galeão / Recife</c:v>
                </c:pt>
                <c:pt idx="17">
                  <c:v>Rio De Janeiro - Galeão / Porto Alegre</c:v>
                </c:pt>
                <c:pt idx="18">
                  <c:v>Belo Horizonte - Confins / Rio De Janeiro - Santos Dumont</c:v>
                </c:pt>
                <c:pt idx="19">
                  <c:v>Rio De Janeiro - Galeão / São Paulo - Congonhas</c:v>
                </c:pt>
              </c:strCache>
            </c:strRef>
          </c:cat>
          <c:val>
            <c:numRef>
              <c:f>'Fig 6.14'!$B$6:$B$25</c:f>
              <c:numCache>
                <c:formatCode>0.0%</c:formatCode>
                <c:ptCount val="20"/>
                <c:pt idx="0">
                  <c:v>8.0053560327100565E-2</c:v>
                </c:pt>
                <c:pt idx="1">
                  <c:v>3.8666990409129534E-2</c:v>
                </c:pt>
                <c:pt idx="2">
                  <c:v>6.1400384642780824E-2</c:v>
                </c:pt>
                <c:pt idx="3">
                  <c:v>5.5894372838729958E-2</c:v>
                </c:pt>
                <c:pt idx="4">
                  <c:v>6.9806045780185219E-2</c:v>
                </c:pt>
                <c:pt idx="5">
                  <c:v>4.9237883199177941E-2</c:v>
                </c:pt>
                <c:pt idx="6">
                  <c:v>3.2944456673270235E-2</c:v>
                </c:pt>
                <c:pt idx="7">
                  <c:v>7.2347266881028938E-2</c:v>
                </c:pt>
                <c:pt idx="8">
                  <c:v>4.9733050537555765E-2</c:v>
                </c:pt>
                <c:pt idx="9">
                  <c:v>6.8687334332142441E-2</c:v>
                </c:pt>
                <c:pt idx="10">
                  <c:v>8.3461341525857657E-2</c:v>
                </c:pt>
                <c:pt idx="11">
                  <c:v>3.3439983486427911E-2</c:v>
                </c:pt>
                <c:pt idx="12">
                  <c:v>4.7918632693719196E-2</c:v>
                </c:pt>
                <c:pt idx="13">
                  <c:v>5.5883153406513654E-2</c:v>
                </c:pt>
                <c:pt idx="14">
                  <c:v>2.7044964327194294E-2</c:v>
                </c:pt>
                <c:pt idx="15">
                  <c:v>6.5773594013999515E-2</c:v>
                </c:pt>
                <c:pt idx="16">
                  <c:v>3.0262401838728213E-2</c:v>
                </c:pt>
                <c:pt idx="17">
                  <c:v>4.3217471547216238E-2</c:v>
                </c:pt>
                <c:pt idx="18">
                  <c:v>0.14309227445736036</c:v>
                </c:pt>
                <c:pt idx="19">
                  <c:v>4.0849090260435247E-2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32-4456-8A62-890770C4722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2784"/>
        <c:axId val="401684744"/>
      </c:barChart>
      <c:catAx>
        <c:axId val="40168278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84744"/>
        <c:crosses val="autoZero"/>
        <c:auto val="1"/>
        <c:lblAlgn val="ctr"/>
        <c:lblOffset val="100"/>
        <c:noMultiLvlLbl val="0"/>
      </c:catAx>
      <c:valAx>
        <c:axId val="401684744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827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6.15'!$B$5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6.15'!$A$6:$A$25</c:f>
              <c:strCache>
                <c:ptCount val="20"/>
                <c:pt idx="0">
                  <c:v>Rio De Janeiro - Galeão / Santiago Do Chile</c:v>
                </c:pt>
                <c:pt idx="1">
                  <c:v>São Paulo - Guarulhos / New York</c:v>
                </c:pt>
                <c:pt idx="2">
                  <c:v>São Paulo - Guarulhos / Bogota</c:v>
                </c:pt>
                <c:pt idx="3">
                  <c:v>São Paulo - Guarulhos / Orlando</c:v>
                </c:pt>
                <c:pt idx="4">
                  <c:v>São Paulo - Guarulhos / Miami</c:v>
                </c:pt>
                <c:pt idx="5">
                  <c:v>São Paulo - Guarulhos / Paris</c:v>
                </c:pt>
                <c:pt idx="6">
                  <c:v>São Paulo - Guarulhos / Buenos Aires/Aeroparque</c:v>
                </c:pt>
                <c:pt idx="7">
                  <c:v>São Paulo - Guarulhos / Santiago Do Chile</c:v>
                </c:pt>
                <c:pt idx="8">
                  <c:v>Rio De Janeiro - Galeão / Buenos Aires</c:v>
                </c:pt>
                <c:pt idx="9">
                  <c:v>São Paulo - Guarulhos / Buenos Aires</c:v>
                </c:pt>
                <c:pt idx="10">
                  <c:v>São Paulo - Guarulhos / Lima</c:v>
                </c:pt>
                <c:pt idx="11">
                  <c:v>São Paulo - Guarulhos / Mexico</c:v>
                </c:pt>
                <c:pt idx="12">
                  <c:v>São Paulo - Guarulhos / Madrid</c:v>
                </c:pt>
                <c:pt idx="13">
                  <c:v>São Paulo - Guarulhos / Frankfurt</c:v>
                </c:pt>
                <c:pt idx="14">
                  <c:v>São Paulo - Guarulhos / Assuncao</c:v>
                </c:pt>
                <c:pt idx="15">
                  <c:v>Rio De Janeiro - Galeão / Buenos Aires/Aeroparque</c:v>
                </c:pt>
                <c:pt idx="16">
                  <c:v>São Paulo - Guarulhos / Montevideu</c:v>
                </c:pt>
                <c:pt idx="17">
                  <c:v>São Paulo - Guarulhos / Lisboa</c:v>
                </c:pt>
                <c:pt idx="18">
                  <c:v>São Paulo - Guarulhos / Londres</c:v>
                </c:pt>
                <c:pt idx="19">
                  <c:v>São Paulo - Guarulhos / Panama</c:v>
                </c:pt>
              </c:strCache>
            </c:strRef>
          </c:cat>
          <c:val>
            <c:numRef>
              <c:f>'Fig 6.15'!$B$6:$B$25</c:f>
              <c:numCache>
                <c:formatCode>0.0%</c:formatCode>
                <c:ptCount val="20"/>
                <c:pt idx="0">
                  <c:v>0.2112236944660951</c:v>
                </c:pt>
                <c:pt idx="1">
                  <c:v>0.16487455197132617</c:v>
                </c:pt>
                <c:pt idx="2">
                  <c:v>0.13715146948003015</c:v>
                </c:pt>
                <c:pt idx="3">
                  <c:v>0.13654618473895583</c:v>
                </c:pt>
                <c:pt idx="4">
                  <c:v>0.12401841321418901</c:v>
                </c:pt>
                <c:pt idx="5">
                  <c:v>0.11964107676969092</c:v>
                </c:pt>
                <c:pt idx="6">
                  <c:v>0.11863190624252572</c:v>
                </c:pt>
                <c:pt idx="7">
                  <c:v>0.10175182481751825</c:v>
                </c:pt>
                <c:pt idx="8">
                  <c:v>0.1</c:v>
                </c:pt>
                <c:pt idx="9">
                  <c:v>9.575289575289575E-2</c:v>
                </c:pt>
                <c:pt idx="10">
                  <c:v>9.1117041555470832E-2</c:v>
                </c:pt>
                <c:pt idx="11">
                  <c:v>8.1395348837209308E-2</c:v>
                </c:pt>
                <c:pt idx="12">
                  <c:v>8.0829454083791788E-2</c:v>
                </c:pt>
                <c:pt idx="13">
                  <c:v>7.898351648351648E-2</c:v>
                </c:pt>
                <c:pt idx="14">
                  <c:v>7.7113402061855671E-2</c:v>
                </c:pt>
                <c:pt idx="15">
                  <c:v>7.169117647058823E-2</c:v>
                </c:pt>
                <c:pt idx="16">
                  <c:v>6.8256041802743306E-2</c:v>
                </c:pt>
                <c:pt idx="17">
                  <c:v>5.299380591878871E-2</c:v>
                </c:pt>
                <c:pt idx="18">
                  <c:v>3.7164487267721952E-2</c:v>
                </c:pt>
                <c:pt idx="19">
                  <c:v>1.643489254108723E-2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BD-4C4D-AD9E-CBC4871726C6}"/>
            </c:ext>
          </c:extLst>
        </c:ser>
        <c:ser>
          <c:idx val="1"/>
          <c:order val="1"/>
          <c:tx>
            <c:strRef>
              <c:f>'Fig 6.15'!$C$5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6.15'!$A$6:$A$25</c:f>
              <c:strCache>
                <c:ptCount val="20"/>
                <c:pt idx="0">
                  <c:v>Rio De Janeiro - Galeão / Santiago Do Chile</c:v>
                </c:pt>
                <c:pt idx="1">
                  <c:v>São Paulo - Guarulhos / New York</c:v>
                </c:pt>
                <c:pt idx="2">
                  <c:v>São Paulo - Guarulhos / Bogota</c:v>
                </c:pt>
                <c:pt idx="3">
                  <c:v>São Paulo - Guarulhos / Orlando</c:v>
                </c:pt>
                <c:pt idx="4">
                  <c:v>São Paulo - Guarulhos / Miami</c:v>
                </c:pt>
                <c:pt idx="5">
                  <c:v>São Paulo - Guarulhos / Paris</c:v>
                </c:pt>
                <c:pt idx="6">
                  <c:v>São Paulo - Guarulhos / Buenos Aires/Aeroparque</c:v>
                </c:pt>
                <c:pt idx="7">
                  <c:v>São Paulo - Guarulhos / Santiago Do Chile</c:v>
                </c:pt>
                <c:pt idx="8">
                  <c:v>Rio De Janeiro - Galeão / Buenos Aires</c:v>
                </c:pt>
                <c:pt idx="9">
                  <c:v>São Paulo - Guarulhos / Buenos Aires</c:v>
                </c:pt>
                <c:pt idx="10">
                  <c:v>São Paulo - Guarulhos / Lima</c:v>
                </c:pt>
                <c:pt idx="11">
                  <c:v>São Paulo - Guarulhos / Mexico</c:v>
                </c:pt>
                <c:pt idx="12">
                  <c:v>São Paulo - Guarulhos / Madrid</c:v>
                </c:pt>
                <c:pt idx="13">
                  <c:v>São Paulo - Guarulhos / Frankfurt</c:v>
                </c:pt>
                <c:pt idx="14">
                  <c:v>São Paulo - Guarulhos / Assuncao</c:v>
                </c:pt>
                <c:pt idx="15">
                  <c:v>Rio De Janeiro - Galeão / Buenos Aires/Aeroparque</c:v>
                </c:pt>
                <c:pt idx="16">
                  <c:v>São Paulo - Guarulhos / Montevideu</c:v>
                </c:pt>
                <c:pt idx="17">
                  <c:v>São Paulo - Guarulhos / Lisboa</c:v>
                </c:pt>
                <c:pt idx="18">
                  <c:v>São Paulo - Guarulhos / Londres</c:v>
                </c:pt>
                <c:pt idx="19">
                  <c:v>São Paulo - Guarulhos / Panama</c:v>
                </c:pt>
              </c:strCache>
            </c:strRef>
          </c:cat>
          <c:val>
            <c:numRef>
              <c:f>'Fig 6.15'!$C$6:$C$25</c:f>
              <c:numCache>
                <c:formatCode>0.0%</c:formatCode>
                <c:ptCount val="20"/>
                <c:pt idx="0">
                  <c:v>0.12081060015588464</c:v>
                </c:pt>
                <c:pt idx="1">
                  <c:v>7.1684587813620068E-2</c:v>
                </c:pt>
                <c:pt idx="2">
                  <c:v>8.0633006782215522E-2</c:v>
                </c:pt>
                <c:pt idx="3">
                  <c:v>4.7523427041499332E-2</c:v>
                </c:pt>
                <c:pt idx="4">
                  <c:v>7.9068507988085568E-2</c:v>
                </c:pt>
                <c:pt idx="5">
                  <c:v>4.3369890329012964E-2</c:v>
                </c:pt>
                <c:pt idx="6">
                  <c:v>4.8074623295862234E-2</c:v>
                </c:pt>
                <c:pt idx="7">
                  <c:v>3.8248175182481754E-2</c:v>
                </c:pt>
                <c:pt idx="8">
                  <c:v>4.4235924932975873E-2</c:v>
                </c:pt>
                <c:pt idx="9">
                  <c:v>4.1441441441441441E-2</c:v>
                </c:pt>
                <c:pt idx="10">
                  <c:v>4.0030499428135725E-2</c:v>
                </c:pt>
                <c:pt idx="11">
                  <c:v>3.9671682626538987E-2</c:v>
                </c:pt>
                <c:pt idx="12">
                  <c:v>5.0359712230215826E-2</c:v>
                </c:pt>
                <c:pt idx="13">
                  <c:v>1.9917582417582416E-2</c:v>
                </c:pt>
                <c:pt idx="14">
                  <c:v>2.88659793814433E-2</c:v>
                </c:pt>
                <c:pt idx="15">
                  <c:v>3.5845588235294115E-2</c:v>
                </c:pt>
                <c:pt idx="16">
                  <c:v>2.5800130633572827E-2</c:v>
                </c:pt>
                <c:pt idx="17">
                  <c:v>2.7529249827942189E-2</c:v>
                </c:pt>
                <c:pt idx="18">
                  <c:v>1.5829318651066758E-2</c:v>
                </c:pt>
                <c:pt idx="19">
                  <c:v>8.8495575221238937E-3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BD-4C4D-AD9E-CBC4871726C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75"/>
        <c:axId val="401683176"/>
        <c:axId val="401684352"/>
      </c:barChart>
      <c:catAx>
        <c:axId val="40168317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84352"/>
        <c:crosses val="autoZero"/>
        <c:auto val="1"/>
        <c:lblAlgn val="ctr"/>
        <c:lblOffset val="100"/>
        <c:noMultiLvlLbl val="0"/>
      </c:catAx>
      <c:valAx>
        <c:axId val="401684352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831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6.16'!$B$5</c:f>
              <c:strCache>
                <c:ptCount val="1"/>
                <c:pt idx="0">
                  <c:v>Percentuais de Cancelamentos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6.16'!$A$6:$A$25</c:f>
              <c:strCache>
                <c:ptCount val="20"/>
                <c:pt idx="0">
                  <c:v>Rio De Janeiro - Galeão / Buenos Aires</c:v>
                </c:pt>
                <c:pt idx="1">
                  <c:v>Rio De Janeiro - Galeão / Buenos Aires/Aeroparque</c:v>
                </c:pt>
                <c:pt idx="2">
                  <c:v>São Paulo - Guarulhos / Santiago Do Chile</c:v>
                </c:pt>
                <c:pt idx="3">
                  <c:v>São Paulo - Guarulhos / Assuncao</c:v>
                </c:pt>
                <c:pt idx="4">
                  <c:v>Rio De Janeiro - Galeão / Santiago Do Chile</c:v>
                </c:pt>
                <c:pt idx="5">
                  <c:v>São Paulo - Guarulhos / Miami</c:v>
                </c:pt>
                <c:pt idx="6">
                  <c:v>São Paulo - Guarulhos / Lima</c:v>
                </c:pt>
                <c:pt idx="7">
                  <c:v>São Paulo - Guarulhos / Bogota</c:v>
                </c:pt>
                <c:pt idx="8">
                  <c:v>São Paulo - Guarulhos / Orlando</c:v>
                </c:pt>
                <c:pt idx="9">
                  <c:v>São Paulo - Guarulhos / Buenos Aires/Aeroparque</c:v>
                </c:pt>
                <c:pt idx="10">
                  <c:v>São Paulo - Guarulhos / New York</c:v>
                </c:pt>
                <c:pt idx="11">
                  <c:v>São Paulo - Guarulhos / Montevideu</c:v>
                </c:pt>
                <c:pt idx="12">
                  <c:v>São Paulo - Guarulhos / Madrid</c:v>
                </c:pt>
                <c:pt idx="13">
                  <c:v>São Paulo - Guarulhos / Mexico</c:v>
                </c:pt>
                <c:pt idx="14">
                  <c:v>São Paulo - Guarulhos / Buenos Aires</c:v>
                </c:pt>
                <c:pt idx="15">
                  <c:v>São Paulo - Guarulhos / Londres</c:v>
                </c:pt>
                <c:pt idx="16">
                  <c:v>São Paulo - Guarulhos / Paris</c:v>
                </c:pt>
                <c:pt idx="17">
                  <c:v>São Paulo - Guarulhos / Panama</c:v>
                </c:pt>
                <c:pt idx="18">
                  <c:v>São Paulo - Guarulhos / Lisboa</c:v>
                </c:pt>
                <c:pt idx="19">
                  <c:v>São Paulo - Guarulhos / Frankfurt</c:v>
                </c:pt>
              </c:strCache>
            </c:strRef>
          </c:cat>
          <c:val>
            <c:numRef>
              <c:f>'Fig 6.16'!$B$6:$B$25</c:f>
              <c:numCache>
                <c:formatCode>0.0%</c:formatCode>
                <c:ptCount val="20"/>
                <c:pt idx="0">
                  <c:v>6.8431568431568432E-2</c:v>
                </c:pt>
                <c:pt idx="1">
                  <c:v>6.5292096219931275E-2</c:v>
                </c:pt>
                <c:pt idx="2">
                  <c:v>4.0078475336322868E-2</c:v>
                </c:pt>
                <c:pt idx="3">
                  <c:v>3.9603960396039604E-2</c:v>
                </c:pt>
                <c:pt idx="4">
                  <c:v>3.3521657250470807E-2</c:v>
                </c:pt>
                <c:pt idx="5">
                  <c:v>3.197903014416776E-2</c:v>
                </c:pt>
                <c:pt idx="6">
                  <c:v>3.0672579453067259E-2</c:v>
                </c:pt>
                <c:pt idx="7">
                  <c:v>2.8194800439399488E-2</c:v>
                </c:pt>
                <c:pt idx="8">
                  <c:v>2.797657774886142E-2</c:v>
                </c:pt>
                <c:pt idx="9">
                  <c:v>2.5521500990560542E-2</c:v>
                </c:pt>
                <c:pt idx="10">
                  <c:v>2.4901703800786368E-2</c:v>
                </c:pt>
                <c:pt idx="11">
                  <c:v>2.3596938775510203E-2</c:v>
                </c:pt>
                <c:pt idx="12">
                  <c:v>1.6236469608659449E-2</c:v>
                </c:pt>
                <c:pt idx="13">
                  <c:v>1.4160485502360081E-2</c:v>
                </c:pt>
                <c:pt idx="14">
                  <c:v>1.3959390862944163E-2</c:v>
                </c:pt>
                <c:pt idx="15">
                  <c:v>6.1559507523939808E-3</c:v>
                </c:pt>
                <c:pt idx="16">
                  <c:v>5.4536440257808624E-3</c:v>
                </c:pt>
                <c:pt idx="17">
                  <c:v>5.2816901408450703E-3</c:v>
                </c:pt>
                <c:pt idx="18">
                  <c:v>4.7945205479452057E-3</c:v>
                </c:pt>
                <c:pt idx="19">
                  <c:v>3.4223134839151265E-3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4B-4B56-9095-B48C2C59008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5920"/>
        <c:axId val="401678864"/>
      </c:barChart>
      <c:catAx>
        <c:axId val="40168592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401678864"/>
        <c:crosses val="autoZero"/>
        <c:auto val="1"/>
        <c:lblAlgn val="ctr"/>
        <c:lblOffset val="100"/>
        <c:noMultiLvlLbl val="0"/>
      </c:catAx>
      <c:valAx>
        <c:axId val="401678864"/>
        <c:scaling>
          <c:orientation val="minMax"/>
        </c:scaling>
        <c:delete val="0"/>
        <c:axPos val="t"/>
        <c:numFmt formatCode="0%" sourceLinked="0"/>
        <c:majorTickMark val="out"/>
        <c:minorTickMark val="none"/>
        <c:tickLblPos val="nextTo"/>
        <c:crossAx val="4016859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7.1'!$B$5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5.8793545185046092E-2"/>
                  <c:y val="-5.22284122562674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CC3-45F3-8248-6BD9CD9B8F56}"/>
                </c:ext>
              </c:extLst>
            </c:dLbl>
            <c:dLbl>
              <c:idx val="9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CC3-45F3-8248-6BD9CD9B8F56}"/>
                </c:ext>
              </c:extLst>
            </c:dLbl>
            <c:dLbl>
              <c:idx val="10"/>
              <c:spPr/>
              <c:txPr>
                <a:bodyPr/>
                <a:lstStyle/>
                <a:p>
                  <a:pPr>
                    <a:defRPr>
                      <a:solidFill>
                        <a:schemeClr val="tx2">
                          <a:lumMod val="50000"/>
                        </a:schemeClr>
                      </a:solidFill>
                    </a:defRPr>
                  </a:pPr>
                  <a:endParaRPr lang="pt-BR"/>
                </a:p>
              </c:txPr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CC3-45F3-8248-6BD9CD9B8F5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7.1'!$A$6:$A$15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7.1'!$B$6:$B$15</c:f>
              <c:numCache>
                <c:formatCode>"R$ "#,##0.00</c:formatCode>
                <c:ptCount val="10"/>
                <c:pt idx="0">
                  <c:v>693.46845221785577</c:v>
                </c:pt>
                <c:pt idx="1">
                  <c:v>494.86181777232127</c:v>
                </c:pt>
                <c:pt idx="2">
                  <c:v>385.29570672746718</c:v>
                </c:pt>
                <c:pt idx="3">
                  <c:v>346.60910466422121</c:v>
                </c:pt>
                <c:pt idx="4">
                  <c:v>344.81220909901771</c:v>
                </c:pt>
                <c:pt idx="5">
                  <c:v>366.97805990893318</c:v>
                </c:pt>
                <c:pt idx="6">
                  <c:v>343.1928407927229</c:v>
                </c:pt>
                <c:pt idx="7">
                  <c:v>301.51136759600485</c:v>
                </c:pt>
                <c:pt idx="8">
                  <c:v>278.68573256647932</c:v>
                </c:pt>
                <c:pt idx="9">
                  <c:v>279.9095655589702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C3-45F3-8248-6BD9CD9B8F56}"/>
            </c:ext>
          </c:extLst>
        </c:ser>
        <c:ser>
          <c:idx val="1"/>
          <c:order val="1"/>
          <c:tx>
            <c:strRef>
              <c:f>'Fig 7.1'!$C$5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3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CC3-45F3-8248-6BD9CD9B8F56}"/>
                </c:ext>
              </c:extLst>
            </c:dLbl>
            <c:dLbl>
              <c:idx val="9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CC3-45F3-8248-6BD9CD9B8F5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75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7.1'!$A$6:$A$15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7.1'!$C$6:$C$15</c:f>
              <c:numCache>
                <c:formatCode>"R$ "#,##0.00</c:formatCode>
                <c:ptCount val="10"/>
                <c:pt idx="3">
                  <c:v>399.03174482496257</c:v>
                </c:pt>
                <c:pt idx="4">
                  <c:v>402.36729236930222</c:v>
                </c:pt>
                <c:pt idx="5">
                  <c:v>421.00029227521554</c:v>
                </c:pt>
                <c:pt idx="6">
                  <c:v>402.15152154942842</c:v>
                </c:pt>
                <c:pt idx="7">
                  <c:v>366.01525613362395</c:v>
                </c:pt>
                <c:pt idx="8">
                  <c:v>359.23900505401036</c:v>
                </c:pt>
                <c:pt idx="9">
                  <c:v>357.15805793359056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CC3-45F3-8248-6BD9CD9B8F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82000"/>
        <c:axId val="401682392"/>
      </c:lineChart>
      <c:catAx>
        <c:axId val="4016820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1682392"/>
        <c:crosses val="autoZero"/>
        <c:auto val="1"/>
        <c:lblAlgn val="ctr"/>
        <c:lblOffset val="100"/>
        <c:noMultiLvlLbl val="0"/>
      </c:catAx>
      <c:valAx>
        <c:axId val="40168239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16820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027528670272335E-2"/>
          <c:y val="4.3033022035036318E-2"/>
          <c:w val="0.96767399664898557"/>
          <c:h val="0.7640756533340309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7.2'!$B$5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solidFill>
              <a:srgbClr val="1F497D"/>
            </a:solidFill>
            <a:ln>
              <a:noFill/>
            </a:ln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EBAA-4492-AF0C-D655D9775FAB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1-EBAA-4492-AF0C-D655D9775FAB}"/>
              </c:ext>
            </c:extLst>
          </c:dPt>
          <c:dPt>
            <c:idx val="2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2-EBAA-4492-AF0C-D655D9775FAB}"/>
              </c:ext>
            </c:extLst>
          </c:dPt>
          <c:dPt>
            <c:idx val="3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3-EBAA-4492-AF0C-D655D9775FAB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7.2'!$A$6:$A$15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7.2'!$B$6:$B$15</c:f>
              <c:numCache>
                <c:formatCode>0.0%</c:formatCode>
                <c:ptCount val="10"/>
                <c:pt idx="0">
                  <c:v>0.37178350416066552</c:v>
                </c:pt>
                <c:pt idx="1">
                  <c:v>-0.28639606287834629</c:v>
                </c:pt>
                <c:pt idx="2">
                  <c:v>-0.22140748611012029</c:v>
                </c:pt>
                <c:pt idx="3">
                  <c:v>-0.10040756070664013</c:v>
                </c:pt>
                <c:pt idx="4">
                  <c:v>-5.1842134006960033E-3</c:v>
                </c:pt>
                <c:pt idx="5">
                  <c:v>6.4283833997160561E-2</c:v>
                </c:pt>
                <c:pt idx="6">
                  <c:v>-6.4813736063983371E-2</c:v>
                </c:pt>
                <c:pt idx="7">
                  <c:v>-0.1214520474857233</c:v>
                </c:pt>
                <c:pt idx="8">
                  <c:v>-7.570406121506372E-2</c:v>
                </c:pt>
                <c:pt idx="9">
                  <c:v>4.3914447331778773E-3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953735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EBAA-4492-AF0C-D655D9775FAB}"/>
            </c:ext>
          </c:extLst>
        </c:ser>
        <c:ser>
          <c:idx val="1"/>
          <c:order val="1"/>
          <c:tx>
            <c:strRef>
              <c:f>'Fig 7.2'!$C$5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7.2'!$A$6:$A$15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7.2'!$C$6:$C$15</c:f>
              <c:numCache>
                <c:formatCode>0.0%</c:formatCode>
                <c:ptCount val="10"/>
                <c:pt idx="4">
                  <c:v>8.3591032232355426E-3</c:v>
                </c:pt>
                <c:pt idx="5">
                  <c:v>4.6308435748329949E-2</c:v>
                </c:pt>
                <c:pt idx="6">
                  <c:v>-4.4771395819994668E-2</c:v>
                </c:pt>
                <c:pt idx="7">
                  <c:v>-8.9857338538909315E-2</c:v>
                </c:pt>
                <c:pt idx="8">
                  <c:v>-1.8513575502819287E-2</c:v>
                </c:pt>
                <c:pt idx="9">
                  <c:v>-5.7926536126191091E-3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5-EBAA-4492-AF0C-D655D9775FAB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45"/>
        <c:axId val="401679648"/>
        <c:axId val="401685528"/>
      </c:barChart>
      <c:catAx>
        <c:axId val="401679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1685528"/>
        <c:crosses val="autoZero"/>
        <c:auto val="1"/>
        <c:lblAlgn val="ctr"/>
        <c:lblOffset val="100"/>
        <c:noMultiLvlLbl val="0"/>
      </c:catAx>
      <c:valAx>
        <c:axId val="40168552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96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multiLvlStrRef>
              <c:f>'Fig 7.3'!$A$6:$B$41</c:f>
              <c:multiLvlStrCache>
                <c:ptCount val="36"/>
                <c:lvl>
                  <c:pt idx="0">
                    <c:v>Jan</c:v>
                  </c:pt>
                  <c:pt idx="1">
                    <c:v>Fev</c:v>
                  </c:pt>
                  <c:pt idx="2">
                    <c:v>Mar</c:v>
                  </c:pt>
                  <c:pt idx="3">
                    <c:v>Abr</c:v>
                  </c:pt>
                  <c:pt idx="4">
                    <c:v>Mai</c:v>
                  </c:pt>
                  <c:pt idx="5">
                    <c:v>Jun</c:v>
                  </c:pt>
                  <c:pt idx="6">
                    <c:v>Jul</c:v>
                  </c:pt>
                  <c:pt idx="7">
                    <c:v>Ago</c:v>
                  </c:pt>
                  <c:pt idx="8">
                    <c:v>Set</c:v>
                  </c:pt>
                  <c:pt idx="9">
                    <c:v>Out</c:v>
                  </c:pt>
                  <c:pt idx="10">
                    <c:v>Nov</c:v>
                  </c:pt>
                  <c:pt idx="11">
                    <c:v>Dez</c:v>
                  </c:pt>
                  <c:pt idx="12">
                    <c:v>Jan</c:v>
                  </c:pt>
                  <c:pt idx="13">
                    <c:v>Fev</c:v>
                  </c:pt>
                  <c:pt idx="14">
                    <c:v>Mar</c:v>
                  </c:pt>
                  <c:pt idx="15">
                    <c:v>Abr</c:v>
                  </c:pt>
                  <c:pt idx="16">
                    <c:v>Mai</c:v>
                  </c:pt>
                  <c:pt idx="17">
                    <c:v>Jun</c:v>
                  </c:pt>
                  <c:pt idx="18">
                    <c:v>Jul</c:v>
                  </c:pt>
                  <c:pt idx="19">
                    <c:v>Ago</c:v>
                  </c:pt>
                  <c:pt idx="20">
                    <c:v>Set</c:v>
                  </c:pt>
                  <c:pt idx="21">
                    <c:v>Out</c:v>
                  </c:pt>
                  <c:pt idx="22">
                    <c:v>Nov</c:v>
                  </c:pt>
                  <c:pt idx="23">
                    <c:v>Dez</c:v>
                  </c:pt>
                  <c:pt idx="24">
                    <c:v>Jan</c:v>
                  </c:pt>
                  <c:pt idx="25">
                    <c:v>Fev</c:v>
                  </c:pt>
                  <c:pt idx="26">
                    <c:v>Mar</c:v>
                  </c:pt>
                  <c:pt idx="27">
                    <c:v>Abr</c:v>
                  </c:pt>
                  <c:pt idx="28">
                    <c:v>Mai</c:v>
                  </c:pt>
                  <c:pt idx="29">
                    <c:v>Jun</c:v>
                  </c:pt>
                  <c:pt idx="30">
                    <c:v>Jul</c:v>
                  </c:pt>
                  <c:pt idx="31">
                    <c:v>Ago</c:v>
                  </c:pt>
                  <c:pt idx="32">
                    <c:v>Set</c:v>
                  </c:pt>
                  <c:pt idx="33">
                    <c:v>Out</c:v>
                  </c:pt>
                  <c:pt idx="34">
                    <c:v>Nov</c:v>
                  </c:pt>
                  <c:pt idx="35">
                    <c:v>Dez</c:v>
                  </c:pt>
                </c:lvl>
                <c:lvl>
                  <c:pt idx="0">
                    <c:v>2015</c:v>
                  </c:pt>
                  <c:pt idx="12">
                    <c:v>2016</c:v>
                  </c:pt>
                  <c:pt idx="24">
                    <c:v>2017</c:v>
                  </c:pt>
                </c:lvl>
              </c:multiLvlStrCache>
            </c:multiLvlStrRef>
          </c:cat>
          <c:val>
            <c:numRef>
              <c:f>'Fig 7.3'!$C$6:$C$41</c:f>
              <c:numCache>
                <c:formatCode>_("R$ "* #,##0_);_("R$ "* \(#,##0\);_("R$ "* "-"??_);_(@_)</c:formatCode>
                <c:ptCount val="36"/>
                <c:pt idx="0">
                  <c:v>374.96876522942586</c:v>
                </c:pt>
                <c:pt idx="1">
                  <c:v>339.97123424151016</c:v>
                </c:pt>
                <c:pt idx="2">
                  <c:v>314.63529265820796</c:v>
                </c:pt>
                <c:pt idx="3">
                  <c:v>299.86668047791812</c:v>
                </c:pt>
                <c:pt idx="4">
                  <c:v>335.3157571610414</c:v>
                </c:pt>
                <c:pt idx="5">
                  <c:v>361.94847869248844</c:v>
                </c:pt>
                <c:pt idx="6">
                  <c:v>396.55721301692046</c:v>
                </c:pt>
                <c:pt idx="7">
                  <c:v>396.86169830112453</c:v>
                </c:pt>
                <c:pt idx="8">
                  <c:v>412.91139758860703</c:v>
                </c:pt>
                <c:pt idx="9">
                  <c:v>417.22689246872045</c:v>
                </c:pt>
                <c:pt idx="10">
                  <c:v>385.06595639669399</c:v>
                </c:pt>
                <c:pt idx="11">
                  <c:v>391.81673056824587</c:v>
                </c:pt>
                <c:pt idx="12">
                  <c:v>352.01382051389965</c:v>
                </c:pt>
                <c:pt idx="13">
                  <c:v>352.1898453632179</c:v>
                </c:pt>
                <c:pt idx="14">
                  <c:v>340.70676259357202</c:v>
                </c:pt>
                <c:pt idx="15">
                  <c:v>324.64627846623949</c:v>
                </c:pt>
                <c:pt idx="16">
                  <c:v>318.18520058490014</c:v>
                </c:pt>
                <c:pt idx="17">
                  <c:v>337.30644648866678</c:v>
                </c:pt>
                <c:pt idx="18">
                  <c:v>354.56518903325843</c:v>
                </c:pt>
                <c:pt idx="19">
                  <c:v>355.40746344025843</c:v>
                </c:pt>
                <c:pt idx="20">
                  <c:v>400.6796740997832</c:v>
                </c:pt>
                <c:pt idx="21">
                  <c:v>412.78976373909597</c:v>
                </c:pt>
                <c:pt idx="22">
                  <c:v>406.39195239387601</c:v>
                </c:pt>
                <c:pt idx="23">
                  <c:v>374.51858795919736</c:v>
                </c:pt>
                <c:pt idx="24">
                  <c:v>350.75057265617943</c:v>
                </c:pt>
                <c:pt idx="25">
                  <c:v>328.80764598665786</c:v>
                </c:pt>
                <c:pt idx="26">
                  <c:v>317.70731352425912</c:v>
                </c:pt>
                <c:pt idx="27">
                  <c:v>329.41797682866928</c:v>
                </c:pt>
                <c:pt idx="28">
                  <c:v>318.64577639819561</c:v>
                </c:pt>
                <c:pt idx="29">
                  <c:v>331.33545140455209</c:v>
                </c:pt>
                <c:pt idx="30">
                  <c:v>355.08561709778894</c:v>
                </c:pt>
                <c:pt idx="31">
                  <c:v>366.59493657550337</c:v>
                </c:pt>
                <c:pt idx="32">
                  <c:v>377.46804041033903</c:v>
                </c:pt>
                <c:pt idx="33">
                  <c:v>394.99526869629176</c:v>
                </c:pt>
                <c:pt idx="34">
                  <c:v>389.62538788533141</c:v>
                </c:pt>
                <c:pt idx="35">
                  <c:v>430.03966092820156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B6-4B39-838F-7DA6997D02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1678472"/>
        <c:axId val="401686704"/>
      </c:lineChart>
      <c:catAx>
        <c:axId val="4016784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1686704"/>
        <c:crosses val="autoZero"/>
        <c:auto val="1"/>
        <c:lblAlgn val="ctr"/>
        <c:lblOffset val="100"/>
        <c:noMultiLvlLbl val="0"/>
      </c:catAx>
      <c:valAx>
        <c:axId val="4016867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#,##0" sourceLinked="0"/>
        <c:majorTickMark val="out"/>
        <c:minorTickMark val="none"/>
        <c:tickLblPos val="nextTo"/>
        <c:crossAx val="401678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dLbl>
              <c:idx val="12"/>
              <c:layout>
                <c:manualLayout>
                  <c:x val="1.0023053021950412E-2"/>
                  <c:y val="1.39372822299651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02E-4540-8E56-5DF8EC335AD4}"/>
                </c:ext>
              </c:extLst>
            </c:dLbl>
            <c:dLbl>
              <c:idx val="13"/>
              <c:layout>
                <c:manualLayout>
                  <c:x val="-6.0138318131702914E-3"/>
                  <c:y val="1.39372822299651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2E-4540-8E56-5DF8EC335AD4}"/>
                </c:ext>
              </c:extLst>
            </c:dLbl>
            <c:dLbl>
              <c:idx val="15"/>
              <c:layout>
                <c:manualLayout>
                  <c:x val="8.0184424175603151E-3"/>
                  <c:y val="9.291521486643437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02E-4540-8E56-5DF8EC335AD4}"/>
                </c:ext>
              </c:extLst>
            </c:dLbl>
            <c:dLbl>
              <c:idx val="19"/>
              <c:layout>
                <c:manualLayout>
                  <c:x val="8.0184424175603897E-3"/>
                  <c:y val="-5.3232060242592305E-18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02E-4540-8E56-5DF8EC335AD4}"/>
                </c:ext>
              </c:extLst>
            </c:dLbl>
            <c:dLbl>
              <c:idx val="31"/>
              <c:layout>
                <c:manualLayout>
                  <c:x val="1.2027663626340583E-2"/>
                  <c:y val="-4.645760743321633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02E-4540-8E56-5DF8EC335AD4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 7.4'!$A$6:$B$41</c:f>
              <c:multiLvlStrCache>
                <c:ptCount val="36"/>
                <c:lvl>
                  <c:pt idx="0">
                    <c:v>Jan</c:v>
                  </c:pt>
                  <c:pt idx="1">
                    <c:v>Fev</c:v>
                  </c:pt>
                  <c:pt idx="2">
                    <c:v>Mar</c:v>
                  </c:pt>
                  <c:pt idx="3">
                    <c:v>Abr</c:v>
                  </c:pt>
                  <c:pt idx="4">
                    <c:v>Mai</c:v>
                  </c:pt>
                  <c:pt idx="5">
                    <c:v>Jun</c:v>
                  </c:pt>
                  <c:pt idx="6">
                    <c:v>Jul</c:v>
                  </c:pt>
                  <c:pt idx="7">
                    <c:v>Ago</c:v>
                  </c:pt>
                  <c:pt idx="8">
                    <c:v>Set</c:v>
                  </c:pt>
                  <c:pt idx="9">
                    <c:v>Out</c:v>
                  </c:pt>
                  <c:pt idx="10">
                    <c:v>Nov</c:v>
                  </c:pt>
                  <c:pt idx="11">
                    <c:v>Dez</c:v>
                  </c:pt>
                  <c:pt idx="12">
                    <c:v>Jan</c:v>
                  </c:pt>
                  <c:pt idx="13">
                    <c:v>Fev</c:v>
                  </c:pt>
                  <c:pt idx="14">
                    <c:v>Mar</c:v>
                  </c:pt>
                  <c:pt idx="15">
                    <c:v>Abr</c:v>
                  </c:pt>
                  <c:pt idx="16">
                    <c:v>Mai</c:v>
                  </c:pt>
                  <c:pt idx="17">
                    <c:v>Jun</c:v>
                  </c:pt>
                  <c:pt idx="18">
                    <c:v>Jul</c:v>
                  </c:pt>
                  <c:pt idx="19">
                    <c:v>Ago</c:v>
                  </c:pt>
                  <c:pt idx="20">
                    <c:v>Set</c:v>
                  </c:pt>
                  <c:pt idx="21">
                    <c:v>Out</c:v>
                  </c:pt>
                  <c:pt idx="22">
                    <c:v>Nov</c:v>
                  </c:pt>
                  <c:pt idx="23">
                    <c:v>Dez</c:v>
                  </c:pt>
                  <c:pt idx="24">
                    <c:v>Jan</c:v>
                  </c:pt>
                  <c:pt idx="25">
                    <c:v>Fev</c:v>
                  </c:pt>
                  <c:pt idx="26">
                    <c:v>Mar</c:v>
                  </c:pt>
                  <c:pt idx="27">
                    <c:v>Abr</c:v>
                  </c:pt>
                  <c:pt idx="28">
                    <c:v>Mai</c:v>
                  </c:pt>
                  <c:pt idx="29">
                    <c:v>Jun</c:v>
                  </c:pt>
                  <c:pt idx="30">
                    <c:v>Jul</c:v>
                  </c:pt>
                  <c:pt idx="31">
                    <c:v>Ago</c:v>
                  </c:pt>
                  <c:pt idx="32">
                    <c:v>Set</c:v>
                  </c:pt>
                  <c:pt idx="33">
                    <c:v>Out</c:v>
                  </c:pt>
                  <c:pt idx="34">
                    <c:v>Nov</c:v>
                  </c:pt>
                  <c:pt idx="35">
                    <c:v>Dez</c:v>
                  </c:pt>
                </c:lvl>
                <c:lvl>
                  <c:pt idx="0">
                    <c:v>2015</c:v>
                  </c:pt>
                  <c:pt idx="12">
                    <c:v>2016</c:v>
                  </c:pt>
                  <c:pt idx="24">
                    <c:v>2017</c:v>
                  </c:pt>
                </c:lvl>
              </c:multiLvlStrCache>
            </c:multiLvlStrRef>
          </c:cat>
          <c:val>
            <c:numRef>
              <c:f>'Fig 7.4'!$C$6:$C$41</c:f>
              <c:numCache>
                <c:formatCode>0.0%</c:formatCode>
                <c:ptCount val="36"/>
                <c:pt idx="0">
                  <c:v>-0.10475306214478357</c:v>
                </c:pt>
                <c:pt idx="1">
                  <c:v>-0.23560501312452484</c:v>
                </c:pt>
                <c:pt idx="2">
                  <c:v>-0.24652066623137975</c:v>
                </c:pt>
                <c:pt idx="3">
                  <c:v>-0.23904700301033324</c:v>
                </c:pt>
                <c:pt idx="4">
                  <c:v>-0.10798615743928373</c:v>
                </c:pt>
                <c:pt idx="5">
                  <c:v>-3.8477191577164879E-2</c:v>
                </c:pt>
                <c:pt idx="6">
                  <c:v>1.0923529792917056E-2</c:v>
                </c:pt>
                <c:pt idx="7">
                  <c:v>-3.0667312080533814E-2</c:v>
                </c:pt>
                <c:pt idx="8">
                  <c:v>8.0864161885375818E-2</c:v>
                </c:pt>
                <c:pt idx="9">
                  <c:v>4.0242465601828092E-2</c:v>
                </c:pt>
                <c:pt idx="10">
                  <c:v>-7.2488562047454907E-2</c:v>
                </c:pt>
                <c:pt idx="11">
                  <c:v>-2.9087849578535767E-2</c:v>
                </c:pt>
                <c:pt idx="12">
                  <c:v>-6.1218284945630481E-2</c:v>
                </c:pt>
                <c:pt idx="13">
                  <c:v>3.5940132255506747E-2</c:v>
                </c:pt>
                <c:pt idx="14">
                  <c:v>8.2862509526818437E-2</c:v>
                </c:pt>
                <c:pt idx="15">
                  <c:v>8.2635382993630449E-2</c:v>
                </c:pt>
                <c:pt idx="16">
                  <c:v>-5.1087836495300763E-2</c:v>
                </c:pt>
                <c:pt idx="17">
                  <c:v>-6.808160181481944E-2</c:v>
                </c:pt>
                <c:pt idx="18">
                  <c:v>-0.10589146434683636</c:v>
                </c:pt>
                <c:pt idx="19">
                  <c:v>-0.10445511632471045</c:v>
                </c:pt>
                <c:pt idx="20">
                  <c:v>-2.9623119052311981E-2</c:v>
                </c:pt>
                <c:pt idx="21">
                  <c:v>-1.0634810003185804E-2</c:v>
                </c:pt>
                <c:pt idx="22">
                  <c:v>5.5382709488896058E-2</c:v>
                </c:pt>
                <c:pt idx="23">
                  <c:v>-4.4148555330859089E-2</c:v>
                </c:pt>
                <c:pt idx="24">
                  <c:v>-3.5886314232663366E-3</c:v>
                </c:pt>
                <c:pt idx="25">
                  <c:v>-6.6390895945468487E-2</c:v>
                </c:pt>
                <c:pt idx="26">
                  <c:v>-6.7505114645314127E-2</c:v>
                </c:pt>
                <c:pt idx="27">
                  <c:v>1.4698145886572991E-2</c:v>
                </c:pt>
                <c:pt idx="28">
                  <c:v>1.4475085970334742E-3</c:v>
                </c:pt>
                <c:pt idx="29">
                  <c:v>-1.7701989233447131E-2</c:v>
                </c:pt>
                <c:pt idx="30">
                  <c:v>1.4677923288224713E-3</c:v>
                </c:pt>
                <c:pt idx="31">
                  <c:v>3.1477879015125075E-2</c:v>
                </c:pt>
                <c:pt idx="32">
                  <c:v>-5.79306493187964E-2</c:v>
                </c:pt>
                <c:pt idx="33">
                  <c:v>-4.3107888339138263E-2</c:v>
                </c:pt>
                <c:pt idx="34">
                  <c:v>-4.1257127287536471E-2</c:v>
                </c:pt>
                <c:pt idx="35">
                  <c:v>0.14824650832832106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5-902E-4540-8E56-5DF8EC335A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1675728"/>
        <c:axId val="401676120"/>
      </c:barChart>
      <c:catAx>
        <c:axId val="4016757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1676120"/>
        <c:crosses val="autoZero"/>
        <c:auto val="1"/>
        <c:lblAlgn val="ctr"/>
        <c:lblOffset val="100"/>
        <c:noMultiLvlLbl val="0"/>
      </c:catAx>
      <c:valAx>
        <c:axId val="40167612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167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&quot;R$ &quot;#,##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7.5'!$A$6:$B$17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7.5'!$C$6:$C$17</c:f>
              <c:numCache>
                <c:formatCode>_("R$ "* #,##0_);_("R$ "* \(#,##0\);_("R$ "* "-"??_);_(@_)</c:formatCode>
                <c:ptCount val="12"/>
                <c:pt idx="0">
                  <c:v>341.97803475180802</c:v>
                </c:pt>
                <c:pt idx="1">
                  <c:v>331.49917160331717</c:v>
                </c:pt>
                <c:pt idx="2">
                  <c:v>401.91463430764196</c:v>
                </c:pt>
                <c:pt idx="3">
                  <c:v>397.71252629293519</c:v>
                </c:pt>
                <c:pt idx="4">
                  <c:v>348.24246628266667</c:v>
                </c:pt>
                <c:pt idx="5">
                  <c:v>326.70710445956928</c:v>
                </c:pt>
                <c:pt idx="6">
                  <c:v>369.05602646726362</c:v>
                </c:pt>
                <c:pt idx="7">
                  <c:v>398.88897382926029</c:v>
                </c:pt>
                <c:pt idx="8">
                  <c:v>332.16278277179782</c:v>
                </c:pt>
                <c:pt idx="9">
                  <c:v>326.33999605454989</c:v>
                </c:pt>
                <c:pt idx="10">
                  <c:v>366.37524276053398</c:v>
                </c:pt>
                <c:pt idx="11">
                  <c:v>402.79296605020511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3-4A6F-85E5-7CBEDA2BA76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1680040"/>
        <c:axId val="401681608"/>
      </c:barChart>
      <c:catAx>
        <c:axId val="401680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1681608"/>
        <c:crosses val="autoZero"/>
        <c:auto val="1"/>
        <c:lblAlgn val="ctr"/>
        <c:lblOffset val="100"/>
        <c:noMultiLvlLbl val="0"/>
      </c:catAx>
      <c:valAx>
        <c:axId val="40168160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1680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7.6'!$A$6:$B$17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7.6'!$C$6:$C$17</c:f>
              <c:numCache>
                <c:formatCode>0%</c:formatCode>
                <c:ptCount val="12"/>
                <c:pt idx="0">
                  <c:v>-0.19746159479484543</c:v>
                </c:pt>
                <c:pt idx="1">
                  <c:v>-0.13363725764196216</c:v>
                </c:pt>
                <c:pt idx="2">
                  <c:v>1.9299236562827872E-2</c:v>
                </c:pt>
                <c:pt idx="3">
                  <c:v>-2.2912405428129102E-2</c:v>
                </c:pt>
                <c:pt idx="4">
                  <c:v>1.8318227763970518E-2</c:v>
                </c:pt>
                <c:pt idx="5">
                  <c:v>-1.4455743948229927E-2</c:v>
                </c:pt>
                <c:pt idx="6">
                  <c:v>-8.1755191365405752E-2</c:v>
                </c:pt>
                <c:pt idx="7">
                  <c:v>2.9580349085072239E-3</c:v>
                </c:pt>
                <c:pt idx="8">
                  <c:v>-4.6173815854546149E-2</c:v>
                </c:pt>
                <c:pt idx="9">
                  <c:v>-1.1236621426603366E-3</c:v>
                </c:pt>
                <c:pt idx="10">
                  <c:v>-7.2638935946692509E-3</c:v>
                </c:pt>
                <c:pt idx="11">
                  <c:v>9.7871650436140468E-3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2270-4B4A-8DF0-1AFB23BC9D0D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4716600"/>
        <c:axId val="404715032"/>
      </c:barChart>
      <c:catAx>
        <c:axId val="404716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15032"/>
        <c:crosses val="autoZero"/>
        <c:auto val="1"/>
        <c:lblAlgn val="ctr"/>
        <c:lblOffset val="100"/>
        <c:noMultiLvlLbl val="0"/>
      </c:catAx>
      <c:valAx>
        <c:axId val="404715032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4716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7.7'!$B$5</c:f>
              <c:strCache>
                <c:ptCount val="1"/>
                <c:pt idx="0">
                  <c:v>2017 (Todas as Rotas)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4.6441464082447162E-2"/>
                  <c:y val="-7.7835118255647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917-4585-B71B-8093F6488B67}"/>
                </c:ext>
              </c:extLst>
            </c:dLbl>
            <c:dLbl>
              <c:idx val="2"/>
              <c:layout>
                <c:manualLayout>
                  <c:x val="-7.2210066336156328E-2"/>
                  <c:y val="1.237856348288873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917-4585-B71B-8093F6488B67}"/>
                </c:ext>
              </c:extLst>
            </c:dLbl>
            <c:dLbl>
              <c:idx val="3"/>
              <c:layout>
                <c:manualLayout>
                  <c:x val="-2.4377350052378642E-2"/>
                  <c:y val="6.00825994817101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917-4585-B71B-8093F6488B67}"/>
                </c:ext>
              </c:extLst>
            </c:dLbl>
            <c:dLbl>
              <c:idx val="4"/>
              <c:layout>
                <c:manualLayout>
                  <c:x val="-3.7179000027817183E-2"/>
                  <c:y val="2.84563658718302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917-4585-B71B-8093F6488B67}"/>
                </c:ext>
              </c:extLst>
            </c:dLbl>
            <c:dLbl>
              <c:idx val="5"/>
              <c:layout>
                <c:manualLayout>
                  <c:x val="-3.7796363496913662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917-4585-B71B-8093F6488B67}"/>
                </c:ext>
              </c:extLst>
            </c:dLbl>
            <c:dLbl>
              <c:idx val="6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917-4585-B71B-8093F6488B67}"/>
                </c:ext>
              </c:extLst>
            </c:dLbl>
            <c:dLbl>
              <c:idx val="7"/>
              <c:layout>
                <c:manualLayout>
                  <c:x val="-3.7796363496912982E-2"/>
                  <c:y val="1.69559172864193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917-4585-B71B-8093F6488B67}"/>
                </c:ext>
              </c:extLst>
            </c:dLbl>
            <c:dLbl>
              <c:idx val="8"/>
              <c:layout>
                <c:manualLayout>
                  <c:x val="-3.6081464971644786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917-4585-B71B-8093F6488B67}"/>
                </c:ext>
              </c:extLst>
            </c:dLbl>
            <c:dLbl>
              <c:idx val="9"/>
              <c:layout>
                <c:manualLayout>
                  <c:x val="-3.4366566446376472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917-4585-B71B-8093F6488B67}"/>
                </c:ext>
              </c:extLst>
            </c:dLbl>
            <c:dLbl>
              <c:idx val="10"/>
              <c:layout>
                <c:manualLayout>
                  <c:x val="-3.6081464971644786E-2"/>
                  <c:y val="3.42065901645356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917-4585-B71B-8093F6488B67}"/>
                </c:ext>
              </c:extLst>
            </c:dLbl>
            <c:dLbl>
              <c:idx val="11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8917-4585-B71B-8093F6488B67}"/>
                </c:ext>
              </c:extLst>
            </c:dLbl>
            <c:dLbl>
              <c:idx val="12"/>
              <c:layout>
                <c:manualLayout>
                  <c:x val="-3.6081464971644786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917-4585-B71B-8093F6488B67}"/>
                </c:ext>
              </c:extLst>
            </c:dLbl>
            <c:dLbl>
              <c:idx val="13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917-4585-B71B-8093F6488B67}"/>
                </c:ext>
              </c:extLst>
            </c:dLbl>
            <c:dLbl>
              <c:idx val="14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917-4585-B71B-8093F6488B67}"/>
                </c:ext>
              </c:extLst>
            </c:dLbl>
            <c:dLbl>
              <c:idx val="15"/>
              <c:layout>
                <c:manualLayout>
                  <c:x val="-2.061064970888575E-2"/>
                  <c:y val="3.13314780181829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917-4585-B71B-8093F6488B6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chemeClr val="accent1">
                        <a:lumMod val="75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7.7'!$B$6:$B$21</c:f>
              <c:numCache>
                <c:formatCode>0.0%</c:formatCode>
                <c:ptCount val="16"/>
                <c:pt idx="0">
                  <c:v>6.6031266225406518E-2</c:v>
                </c:pt>
                <c:pt idx="1">
                  <c:v>0.25139791361617797</c:v>
                </c:pt>
                <c:pt idx="2">
                  <c:v>0.21161800978047962</c:v>
                </c:pt>
                <c:pt idx="3">
                  <c:v>0.15789191310947767</c:v>
                </c:pt>
                <c:pt idx="4">
                  <c:v>0.10203201537452584</c:v>
                </c:pt>
                <c:pt idx="5">
                  <c:v>6.6586959845571961E-2</c:v>
                </c:pt>
                <c:pt idx="6">
                  <c:v>4.5537672223292358E-2</c:v>
                </c:pt>
                <c:pt idx="7">
                  <c:v>3.140879939034831E-2</c:v>
                </c:pt>
                <c:pt idx="8">
                  <c:v>2.1455785863997209E-2</c:v>
                </c:pt>
                <c:pt idx="9">
                  <c:v>1.417414000986764E-2</c:v>
                </c:pt>
                <c:pt idx="10">
                  <c:v>9.1402184541591412E-3</c:v>
                </c:pt>
                <c:pt idx="11">
                  <c:v>6.2480285301040198E-3</c:v>
                </c:pt>
                <c:pt idx="12">
                  <c:v>4.4214047885372029E-3</c:v>
                </c:pt>
                <c:pt idx="13">
                  <c:v>3.1864517504638563E-3</c:v>
                </c:pt>
                <c:pt idx="14">
                  <c:v>2.3468186301069676E-3</c:v>
                </c:pt>
                <c:pt idx="15">
                  <c:v>6.5226024074836967E-3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8917-4585-B71B-8093F6488B67}"/>
            </c:ext>
          </c:extLst>
        </c:ser>
        <c:ser>
          <c:idx val="3"/>
          <c:order val="1"/>
          <c:tx>
            <c:strRef>
              <c:f>'Fig 7.7'!$C$5</c:f>
              <c:strCache>
                <c:ptCount val="1"/>
                <c:pt idx="0">
                  <c:v>2017 (Rotas monitoradas desde o início da série histórica)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  <a:prstDash val="dash"/>
            </a:ln>
          </c:spPr>
          <c:marker>
            <c:symbol val="none"/>
          </c:marker>
          <c:dLbls>
            <c:delete val="1"/>
          </c:dLbls>
          <c:cat>
            <c:strRef>
              <c:f>'Fig 7.7'!$A$6:$A$21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7.7'!$C$6:$C$21</c:f>
              <c:numCache>
                <c:formatCode>0.0%</c:formatCode>
                <c:ptCount val="16"/>
                <c:pt idx="0">
                  <c:v>0.11610488571802188</c:v>
                </c:pt>
                <c:pt idx="1">
                  <c:v>0.36455054762127204</c:v>
                </c:pt>
                <c:pt idx="2">
                  <c:v>0.21524978357042832</c:v>
                </c:pt>
                <c:pt idx="3">
                  <c:v>0.11522672042422874</c:v>
                </c:pt>
                <c:pt idx="4">
                  <c:v>6.6419762431502563E-2</c:v>
                </c:pt>
                <c:pt idx="5">
                  <c:v>3.7382921244529924E-2</c:v>
                </c:pt>
                <c:pt idx="6">
                  <c:v>2.5383355152984934E-2</c:v>
                </c:pt>
                <c:pt idx="7">
                  <c:v>1.7835403239246744E-2</c:v>
                </c:pt>
                <c:pt idx="8">
                  <c:v>1.2734518437961403E-2</c:v>
                </c:pt>
                <c:pt idx="9">
                  <c:v>8.4311104836147094E-3</c:v>
                </c:pt>
                <c:pt idx="10">
                  <c:v>5.0654976707814395E-3</c:v>
                </c:pt>
                <c:pt idx="11">
                  <c:v>3.8031395838487927E-3</c:v>
                </c:pt>
                <c:pt idx="12">
                  <c:v>2.9767885752106419E-3</c:v>
                </c:pt>
                <c:pt idx="13">
                  <c:v>2.3658721013580047E-3</c:v>
                </c:pt>
                <c:pt idx="14">
                  <c:v>1.7818035322435014E-3</c:v>
                </c:pt>
                <c:pt idx="15">
                  <c:v>4.6878902127663888E-3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8917-4585-B71B-8093F6488B67}"/>
            </c:ext>
          </c:extLst>
        </c:ser>
        <c:ser>
          <c:idx val="2"/>
          <c:order val="3"/>
          <c:tx>
            <c:strRef>
              <c:f>'Fig 7.7'!$E$5</c:f>
              <c:strCache>
                <c:ptCount val="1"/>
                <c:pt idx="0">
                  <c:v>2008 (Rotas monitoradas desde o início da série histórica)</c:v>
                </c:pt>
              </c:strCache>
            </c:strRef>
          </c:tx>
          <c:spPr>
            <a:ln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1"/>
              <c:layout>
                <c:manualLayout>
                  <c:x val="-3.014330093195711E-2"/>
                  <c:y val="5.37241799998880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8917-4585-B71B-8093F6488B67}"/>
                </c:ext>
              </c:extLst>
            </c:dLbl>
            <c:dLbl>
              <c:idx val="2"/>
              <c:layout>
                <c:manualLayout>
                  <c:x val="-2.2662451527110401E-2"/>
                  <c:y val="5.14572630426519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8917-4585-B71B-8093F6488B67}"/>
                </c:ext>
              </c:extLst>
            </c:dLbl>
            <c:dLbl>
              <c:idx val="12"/>
              <c:layout>
                <c:manualLayout>
                  <c:x val="-3.6081464971644786E-2"/>
                  <c:y val="-3.19209892015768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8917-4585-B71B-8093F6488B67}"/>
                </c:ext>
              </c:extLst>
            </c:dLbl>
            <c:dLbl>
              <c:idx val="13"/>
              <c:layout>
                <c:manualLayout>
                  <c:x val="-3.6081464971644786E-2"/>
                  <c:y val="-2.90458770552249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8917-4585-B71B-8093F6488B67}"/>
                </c:ext>
              </c:extLst>
            </c:dLbl>
            <c:dLbl>
              <c:idx val="14"/>
              <c:layout>
                <c:manualLayout>
                  <c:x val="-3.6081464971644786E-2"/>
                  <c:y val="-2.6170764908871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8917-4585-B71B-8093F6488B6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chemeClr val="tx2">
                        <a:lumMod val="75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7.7'!$E$6:$E$21</c:f>
              <c:numCache>
                <c:formatCode>0.0%</c:formatCode>
                <c:ptCount val="16"/>
                <c:pt idx="0">
                  <c:v>1.7630159089568034E-3</c:v>
                </c:pt>
                <c:pt idx="1">
                  <c:v>3.0880737615677053E-2</c:v>
                </c:pt>
                <c:pt idx="2">
                  <c:v>6.4778816367337608E-2</c:v>
                </c:pt>
                <c:pt idx="3">
                  <c:v>0.12827943785464901</c:v>
                </c:pt>
                <c:pt idx="4">
                  <c:v>0.12322716707029471</c:v>
                </c:pt>
                <c:pt idx="5">
                  <c:v>0.11852334314353816</c:v>
                </c:pt>
                <c:pt idx="6">
                  <c:v>0.13214949313292618</c:v>
                </c:pt>
                <c:pt idx="7">
                  <c:v>0.10957213980839679</c:v>
                </c:pt>
                <c:pt idx="8">
                  <c:v>8.2747073234181914E-2</c:v>
                </c:pt>
                <c:pt idx="9">
                  <c:v>4.5376126891743029E-2</c:v>
                </c:pt>
                <c:pt idx="10">
                  <c:v>2.9145764375978416E-2</c:v>
                </c:pt>
                <c:pt idx="11">
                  <c:v>3.8256460392525594E-2</c:v>
                </c:pt>
                <c:pt idx="12">
                  <c:v>2.0585989965898947E-2</c:v>
                </c:pt>
                <c:pt idx="13">
                  <c:v>2.1737825913613056E-2</c:v>
                </c:pt>
                <c:pt idx="14">
                  <c:v>9.5742346625586373E-3</c:v>
                </c:pt>
                <c:pt idx="15">
                  <c:v>4.3402373661724121E-2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8917-4585-B71B-8093F6488B6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4713072"/>
        <c:axId val="404711504"/>
        <c:extLst>
          <c:ext xmlns:c15="http://schemas.microsoft.com/office/drawing/2012/chart" uri="{02D57815-91ED-43cb-92C2-25804820EDAC}">
            <c15:filteredLine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'Fig 7.7'!$D$5</c15:sqref>
                        </c15:formulaRef>
                      </c:ext>
                    </c:extLst>
                    <c:strCache>
                      <c:ptCount val="1"/>
                      <c:pt idx="0">
                        <c:v>2016 (Todas as Rotas)</c:v>
                      </c:pt>
                    </c:strCache>
                  </c:strRef>
                </c:tx>
                <c:spPr>
                  <a:ln>
                    <a:solidFill>
                      <a:srgbClr val="0070C0"/>
                    </a:solidFill>
                  </a:ln>
                </c:spPr>
                <c:marker>
                  <c:symbol val="none"/>
                </c:marker>
                <c:dLbls>
                  <c:delete val="1"/>
                </c:dLbls>
                <c:cat>
                  <c:strRef>
                    <c:extLst>
                      <c:ext uri="{02D57815-91ED-43cb-92C2-25804820EDAC}">
                        <c15:formulaRef>
                          <c15:sqref>'Fig 7.7'!$A$6:$A$21</c15:sqref>
                        </c15:formulaRef>
                      </c:ext>
                    </c:extLst>
                    <c:strCache>
                      <c:ptCount val="16"/>
                      <c:pt idx="0">
                        <c:v>&gt; 0.00 e &lt; 100.00</c:v>
                      </c:pt>
                      <c:pt idx="1">
                        <c:v>&gt;= 100.00 e &lt; 200.00</c:v>
                      </c:pt>
                      <c:pt idx="2">
                        <c:v>&gt;= 200.00 e &lt; 300.00</c:v>
                      </c:pt>
                      <c:pt idx="3">
                        <c:v>&gt;= 300.00 e &lt; 400.00</c:v>
                      </c:pt>
                      <c:pt idx="4">
                        <c:v>&gt;= 400.00 e &lt; 500.00</c:v>
                      </c:pt>
                      <c:pt idx="5">
                        <c:v>&gt;= 500.00 e &lt; 600.00</c:v>
                      </c:pt>
                      <c:pt idx="6">
                        <c:v>&gt;= 600.00 e &lt; 700.00</c:v>
                      </c:pt>
                      <c:pt idx="7">
                        <c:v>&gt;= 700.00 e &lt; 800.00</c:v>
                      </c:pt>
                      <c:pt idx="8">
                        <c:v>&gt;= 800.00 e &lt; 900.00</c:v>
                      </c:pt>
                      <c:pt idx="9">
                        <c:v>&gt;= 900.00 e &lt; 1.000.00</c:v>
                      </c:pt>
                      <c:pt idx="10">
                        <c:v>&gt;= 1.000.00 e &lt; 1.100.00</c:v>
                      </c:pt>
                      <c:pt idx="11">
                        <c:v>&gt;= 1.100.00 e &lt; 1.200.00</c:v>
                      </c:pt>
                      <c:pt idx="12">
                        <c:v>&gt;= 1.200.00 e &lt; 1.300.00</c:v>
                      </c:pt>
                      <c:pt idx="13">
                        <c:v>&gt;= 1.300.00 e &lt; 1.400.00</c:v>
                      </c:pt>
                      <c:pt idx="14">
                        <c:v>&gt;= 1.400.00 e &lt; 1.500.00</c:v>
                      </c:pt>
                      <c:pt idx="15">
                        <c:v>&gt;= 1.500.00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7.7'!$D$6:$D$21</c15:sqref>
                        </c15:formulaRef>
                      </c:ext>
                    </c:extLst>
                    <c:numCache>
                      <c:formatCode>0.0%</c:formatCode>
                      <c:ptCount val="16"/>
                      <c:pt idx="0">
                        <c:v>6.6008247500097872E-2</c:v>
                      </c:pt>
                      <c:pt idx="1">
                        <c:v>0.26186483301183011</c:v>
                      </c:pt>
                      <c:pt idx="2">
                        <c:v>0.19442567276212616</c:v>
                      </c:pt>
                      <c:pt idx="3">
                        <c:v>0.1493781625466197</c:v>
                      </c:pt>
                      <c:pt idx="4">
                        <c:v>0.10788398108739576</c:v>
                      </c:pt>
                      <c:pt idx="5">
                        <c:v>7.1080796904848739E-2</c:v>
                      </c:pt>
                      <c:pt idx="6">
                        <c:v>4.9123378634129009E-2</c:v>
                      </c:pt>
                      <c:pt idx="7">
                        <c:v>3.225196878757438E-2</c:v>
                      </c:pt>
                      <c:pt idx="8">
                        <c:v>2.2243133322708827E-2</c:v>
                      </c:pt>
                      <c:pt idx="9">
                        <c:v>1.4351153099642928E-2</c:v>
                      </c:pt>
                      <c:pt idx="10">
                        <c:v>9.4724923109507867E-3</c:v>
                      </c:pt>
                      <c:pt idx="11">
                        <c:v>6.0075452689935119E-3</c:v>
                      </c:pt>
                      <c:pt idx="12">
                        <c:v>4.1984512974556232E-3</c:v>
                      </c:pt>
                      <c:pt idx="13">
                        <c:v>3.1980549330246468E-3</c:v>
                      </c:pt>
                      <c:pt idx="14">
                        <c:v>2.6622776976592943E-3</c:v>
                      </c:pt>
                      <c:pt idx="15">
                        <c:v>5.849850834942695E-3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7-8917-4585-B71B-8093F6488B67}"/>
                  </c:ext>
                </c:extLst>
              </c15:ser>
            </c15:filteredLineSeries>
          </c:ext>
        </c:extLst>
      </c:lineChart>
      <c:catAx>
        <c:axId val="4047130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4711504"/>
        <c:crosses val="autoZero"/>
        <c:auto val="1"/>
        <c:lblAlgn val="ctr"/>
        <c:lblOffset val="100"/>
        <c:noMultiLvlLbl val="0"/>
      </c:catAx>
      <c:valAx>
        <c:axId val="404711504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4047130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2770755594622733E-2"/>
          <c:y val="0.78301481012934326"/>
          <c:w val="0.96243323577938855"/>
          <c:h val="0.19482452505071216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027528670272335E-2"/>
          <c:y val="4.3033022035036318E-2"/>
          <c:w val="0.96767399664898557"/>
          <c:h val="0.7640756533340309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7.8'!$B$5</c:f>
              <c:strCache>
                <c:ptCount val="1"/>
                <c:pt idx="0">
                  <c:v>Variação % da Distância Média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B599-414F-A7EA-0A1D3055E761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1-B599-414F-A7EA-0A1D3055E761}"/>
              </c:ext>
            </c:extLst>
          </c:dPt>
          <c:dPt>
            <c:idx val="2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2-B599-414F-A7EA-0A1D3055E761}"/>
              </c:ext>
            </c:extLst>
          </c:dPt>
          <c:dPt>
            <c:idx val="3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3-B599-414F-A7EA-0A1D3055E76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7.8'!$A$6:$A$15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7.8'!$B$6:$B$15</c:f>
              <c:numCache>
                <c:formatCode>0.0%</c:formatCode>
                <c:ptCount val="10"/>
                <c:pt idx="0">
                  <c:v>3.7585146052742983E-2</c:v>
                </c:pt>
                <c:pt idx="1">
                  <c:v>3.943370507650229E-3</c:v>
                </c:pt>
                <c:pt idx="2">
                  <c:v>0.12652889530709893</c:v>
                </c:pt>
                <c:pt idx="3">
                  <c:v>4.2295883202786259E-3</c:v>
                </c:pt>
                <c:pt idx="4">
                  <c:v>5.0067863726940606E-3</c:v>
                </c:pt>
                <c:pt idx="5">
                  <c:v>2.7570035915287214E-2</c:v>
                </c:pt>
                <c:pt idx="6">
                  <c:v>6.9316431312706327E-3</c:v>
                </c:pt>
                <c:pt idx="7">
                  <c:v>3.0884567824196522E-2</c:v>
                </c:pt>
                <c:pt idx="8">
                  <c:v>2.2614666573287836E-2</c:v>
                </c:pt>
                <c:pt idx="9">
                  <c:v>2.6091040599762558E-2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B599-414F-A7EA-0A1D3055E76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45"/>
        <c:axId val="404718952"/>
        <c:axId val="404715816"/>
      </c:barChart>
      <c:catAx>
        <c:axId val="4047189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15816"/>
        <c:crosses val="autoZero"/>
        <c:auto val="1"/>
        <c:lblAlgn val="ctr"/>
        <c:lblOffset val="100"/>
        <c:noMultiLvlLbl val="0"/>
      </c:catAx>
      <c:valAx>
        <c:axId val="40471581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4718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7.9'!$B$5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ln>
              <a:solidFill>
                <a:schemeClr val="tx2"/>
              </a:solidFill>
            </a:ln>
          </c:spPr>
          <c:marker>
            <c:symbol val="none"/>
          </c:marker>
          <c:dLbls>
            <c:dLbl>
              <c:idx val="0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1BA-4ED1-AD47-ADE9DB8A9ABB}"/>
                </c:ext>
              </c:extLst>
            </c:dLbl>
            <c:dLbl>
              <c:idx val="9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1BA-4ED1-AD47-ADE9DB8A9ABB}"/>
                </c:ext>
              </c:extLst>
            </c:dLbl>
            <c:dLbl>
              <c:idx val="10"/>
              <c:spPr/>
              <c:txPr>
                <a:bodyPr/>
                <a:lstStyle/>
                <a:p>
                  <a:pPr>
                    <a:defRPr>
                      <a:solidFill>
                        <a:schemeClr val="tx2"/>
                      </a:solidFill>
                    </a:defRPr>
                  </a:pPr>
                  <a:endParaRPr lang="pt-BR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1BA-4ED1-AD47-ADE9DB8A9AB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tx2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7.9'!$A$6:$A$15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7.9'!$B$6:$B$15</c:f>
              <c:numCache>
                <c:formatCode>"R$ "#,##0.000</c:formatCode>
                <c:ptCount val="10"/>
                <c:pt idx="0">
                  <c:v>0.88848832026906388</c:v>
                </c:pt>
                <c:pt idx="1">
                  <c:v>0.638858101604727</c:v>
                </c:pt>
                <c:pt idx="2">
                  <c:v>0.48052539982026471</c:v>
                </c:pt>
                <c:pt idx="3">
                  <c:v>0.43662417735788384</c:v>
                </c:pt>
                <c:pt idx="4">
                  <c:v>0.43828507274024958</c:v>
                </c:pt>
                <c:pt idx="5">
                  <c:v>0.46571921377815928</c:v>
                </c:pt>
                <c:pt idx="6">
                  <c:v>0.43278762128345977</c:v>
                </c:pt>
                <c:pt idx="7">
                  <c:v>0.37281111060802596</c:v>
                </c:pt>
                <c:pt idx="8">
                  <c:v>0.35371700232465109</c:v>
                </c:pt>
                <c:pt idx="9">
                  <c:v>0.35084632016699624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BA-4ED1-AD47-ADE9DB8A9ABB}"/>
            </c:ext>
          </c:extLst>
        </c:ser>
        <c:ser>
          <c:idx val="1"/>
          <c:order val="1"/>
          <c:tx>
            <c:strRef>
              <c:f>'Fig 7.9'!$C$5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3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1BA-4ED1-AD47-ADE9DB8A9ABB}"/>
                </c:ext>
              </c:extLst>
            </c:dLbl>
            <c:dLbl>
              <c:idx val="9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1BA-4ED1-AD47-ADE9DB8A9AB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accent1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7.9'!$A$6:$A$15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7.9'!$C$6:$C$15</c:f>
              <c:numCache>
                <c:formatCode>"R$ "#,##0.000</c:formatCode>
                <c:ptCount val="10"/>
                <c:pt idx="3">
                  <c:v>0.38701621984109985</c:v>
                </c:pt>
                <c:pt idx="4">
                  <c:v>0.38830715738778965</c:v>
                </c:pt>
                <c:pt idx="5">
                  <c:v>0.39538818789553787</c:v>
                </c:pt>
                <c:pt idx="6">
                  <c:v>0.37508614354219738</c:v>
                </c:pt>
                <c:pt idx="7">
                  <c:v>0.33115434221815826</c:v>
                </c:pt>
                <c:pt idx="8">
                  <c:v>0.31783574197067571</c:v>
                </c:pt>
                <c:pt idx="9">
                  <c:v>0.30795964208695087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1BA-4ED1-AD47-ADE9DB8A9A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4717384"/>
        <c:axId val="404719736"/>
      </c:lineChart>
      <c:catAx>
        <c:axId val="4047173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4719736"/>
        <c:crosses val="autoZero"/>
        <c:auto val="1"/>
        <c:lblAlgn val="ctr"/>
        <c:lblOffset val="100"/>
        <c:noMultiLvlLbl val="0"/>
      </c:catAx>
      <c:valAx>
        <c:axId val="4047197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173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027528670272335E-2"/>
          <c:y val="4.3033022035036318E-2"/>
          <c:w val="0.96767399664898557"/>
          <c:h val="0.7640756533340309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7.10'!$B$5</c:f>
              <c:strCache>
                <c:ptCount val="1"/>
                <c:pt idx="0">
                  <c:v>52 Rotas monitoradas desde o início da série histórica</c:v>
                </c:pt>
              </c:strCache>
            </c:strRef>
          </c:tx>
          <c:spPr>
            <a:solidFill>
              <a:srgbClr val="1F497D"/>
            </a:solidFill>
            <a:ln>
              <a:noFill/>
            </a:ln>
          </c:spPr>
          <c:invertIfNegative val="1"/>
          <c:dPt>
            <c:idx val="0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0-DC98-42DE-838A-839DCF39F244}"/>
              </c:ext>
            </c:extLst>
          </c:dPt>
          <c:dPt>
            <c:idx val="1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1-DC98-42DE-838A-839DCF39F244}"/>
              </c:ext>
            </c:extLst>
          </c:dPt>
          <c:dPt>
            <c:idx val="2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2-DC98-42DE-838A-839DCF39F244}"/>
              </c:ext>
            </c:extLst>
          </c:dPt>
          <c:dPt>
            <c:idx val="3"/>
            <c:invertIfNegative val="1"/>
            <c:bubble3D val="0"/>
            <c:extLst>
              <c:ext xmlns:c16="http://schemas.microsoft.com/office/drawing/2014/chart" uri="{C3380CC4-5D6E-409C-BE32-E72D297353CC}">
                <c16:uniqueId val="{00000003-DC98-42DE-838A-839DCF39F244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7.10'!$A$6:$A$15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7.10'!$B$6:$B$15</c:f>
              <c:numCache>
                <c:formatCode>0.0%</c:formatCode>
                <c:ptCount val="10"/>
                <c:pt idx="0">
                  <c:v>0.33004210718329358</c:v>
                </c:pt>
                <c:pt idx="1">
                  <c:v>-0.28096060800072253</c:v>
                </c:pt>
                <c:pt idx="2">
                  <c:v>-0.24783704141303287</c:v>
                </c:pt>
                <c:pt idx="3">
                  <c:v>-9.1360878069716295E-2</c:v>
                </c:pt>
                <c:pt idx="4">
                  <c:v>3.80394734990677E-3</c:v>
                </c:pt>
                <c:pt idx="5">
                  <c:v>6.2594285646977971E-2</c:v>
                </c:pt>
                <c:pt idx="6">
                  <c:v>-7.0711260176579596E-2</c:v>
                </c:pt>
                <c:pt idx="7">
                  <c:v>-0.13858185337549528</c:v>
                </c:pt>
                <c:pt idx="8">
                  <c:v>-5.1216575204086248E-2</c:v>
                </c:pt>
                <c:pt idx="9">
                  <c:v>-8.1157596010045813E-3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953735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4-DC98-42DE-838A-839DCF39F244}"/>
            </c:ext>
          </c:extLst>
        </c:ser>
        <c:ser>
          <c:idx val="1"/>
          <c:order val="1"/>
          <c:tx>
            <c:strRef>
              <c:f>'Fig 7.10'!$C$5</c:f>
              <c:strCache>
                <c:ptCount val="1"/>
                <c:pt idx="0">
                  <c:v>Todas as Rotas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7.10'!$A$6:$A$15</c:f>
              <c:numCache>
                <c:formatCode>General</c:formatCode>
                <c:ptCount val="10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'Fig 7.10'!$C$6:$C$15</c:f>
              <c:numCache>
                <c:formatCode>0.0%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-7.1662463109568086E-2</c:v>
                </c:pt>
                <c:pt idx="4">
                  <c:v>3.3356161331424983E-3</c:v>
                </c:pt>
                <c:pt idx="5">
                  <c:v>1.8235642513992158E-2</c:v>
                </c:pt>
                <c:pt idx="6">
                  <c:v>-5.1347119046217728E-2</c:v>
                </c:pt>
                <c:pt idx="7">
                  <c:v>-0.11712456479773098</c:v>
                </c:pt>
                <c:pt idx="8">
                  <c:v>-4.0218709373614388E-2</c:v>
                </c:pt>
                <c:pt idx="9">
                  <c:v>-3.1072968139108897E-2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5-DC98-42DE-838A-839DCF39F24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-45"/>
        <c:axId val="404711896"/>
        <c:axId val="404718168"/>
      </c:barChart>
      <c:catAx>
        <c:axId val="4047118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18168"/>
        <c:crosses val="autoZero"/>
        <c:auto val="1"/>
        <c:lblAlgn val="ctr"/>
        <c:lblOffset val="100"/>
        <c:noMultiLvlLbl val="0"/>
      </c:catAx>
      <c:valAx>
        <c:axId val="404718168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471189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 7.11'!$C$5</c:f>
              <c:strCache>
                <c:ptCount val="1"/>
                <c:pt idx="0">
                  <c:v>Yield Tarifa Aérea médio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multiLvlStrRef>
              <c:f>'Fig 7.11'!$A$6:$B$41</c:f>
              <c:multiLvlStrCache>
                <c:ptCount val="36"/>
                <c:lvl>
                  <c:pt idx="0">
                    <c:v>Jan</c:v>
                  </c:pt>
                  <c:pt idx="1">
                    <c:v>Fev</c:v>
                  </c:pt>
                  <c:pt idx="2">
                    <c:v>Mar</c:v>
                  </c:pt>
                  <c:pt idx="3">
                    <c:v>Abr</c:v>
                  </c:pt>
                  <c:pt idx="4">
                    <c:v>Mai</c:v>
                  </c:pt>
                  <c:pt idx="5">
                    <c:v>Jun</c:v>
                  </c:pt>
                  <c:pt idx="6">
                    <c:v>Jul</c:v>
                  </c:pt>
                  <c:pt idx="7">
                    <c:v>Ago</c:v>
                  </c:pt>
                  <c:pt idx="8">
                    <c:v>Set</c:v>
                  </c:pt>
                  <c:pt idx="9">
                    <c:v>Out</c:v>
                  </c:pt>
                  <c:pt idx="10">
                    <c:v>Nov</c:v>
                  </c:pt>
                  <c:pt idx="11">
                    <c:v>Dez</c:v>
                  </c:pt>
                  <c:pt idx="12">
                    <c:v>Jan</c:v>
                  </c:pt>
                  <c:pt idx="13">
                    <c:v>Fev</c:v>
                  </c:pt>
                  <c:pt idx="14">
                    <c:v>Mar</c:v>
                  </c:pt>
                  <c:pt idx="15">
                    <c:v>Abr</c:v>
                  </c:pt>
                  <c:pt idx="16">
                    <c:v>Mai</c:v>
                  </c:pt>
                  <c:pt idx="17">
                    <c:v>Jun</c:v>
                  </c:pt>
                  <c:pt idx="18">
                    <c:v>Jul</c:v>
                  </c:pt>
                  <c:pt idx="19">
                    <c:v>Ago</c:v>
                  </c:pt>
                  <c:pt idx="20">
                    <c:v>Set</c:v>
                  </c:pt>
                  <c:pt idx="21">
                    <c:v>Out</c:v>
                  </c:pt>
                  <c:pt idx="22">
                    <c:v>Nov</c:v>
                  </c:pt>
                  <c:pt idx="23">
                    <c:v>Dez</c:v>
                  </c:pt>
                  <c:pt idx="24">
                    <c:v>Jan</c:v>
                  </c:pt>
                  <c:pt idx="25">
                    <c:v>Fev</c:v>
                  </c:pt>
                  <c:pt idx="26">
                    <c:v>Mar</c:v>
                  </c:pt>
                  <c:pt idx="27">
                    <c:v>Abr</c:v>
                  </c:pt>
                  <c:pt idx="28">
                    <c:v>Mai</c:v>
                  </c:pt>
                  <c:pt idx="29">
                    <c:v>Jun</c:v>
                  </c:pt>
                  <c:pt idx="30">
                    <c:v>Jul</c:v>
                  </c:pt>
                  <c:pt idx="31">
                    <c:v>Ago</c:v>
                  </c:pt>
                  <c:pt idx="32">
                    <c:v>Set</c:v>
                  </c:pt>
                  <c:pt idx="33">
                    <c:v>Out</c:v>
                  </c:pt>
                  <c:pt idx="34">
                    <c:v>Nov</c:v>
                  </c:pt>
                  <c:pt idx="35">
                    <c:v>Dez</c:v>
                  </c:pt>
                </c:lvl>
                <c:lvl>
                  <c:pt idx="0">
                    <c:v>2015</c:v>
                  </c:pt>
                  <c:pt idx="12">
                    <c:v>2016</c:v>
                  </c:pt>
                  <c:pt idx="24">
                    <c:v>2017</c:v>
                  </c:pt>
                </c:lvl>
              </c:multiLvlStrCache>
            </c:multiLvlStrRef>
          </c:cat>
          <c:val>
            <c:numRef>
              <c:f>'Fig 7.11'!$C$6:$C$41</c:f>
              <c:numCache>
                <c:formatCode>_("R$ "* #,##0.000_);_("R$ "* \(#,##0.000\);_("R$ "* "-"??_);_(@_)</c:formatCode>
                <c:ptCount val="36"/>
                <c:pt idx="0">
                  <c:v>0.32774011789676166</c:v>
                </c:pt>
                <c:pt idx="1">
                  <c:v>0.30615993502042116</c:v>
                </c:pt>
                <c:pt idx="2">
                  <c:v>0.28142267803790261</c:v>
                </c:pt>
                <c:pt idx="3">
                  <c:v>0.27146902399504141</c:v>
                </c:pt>
                <c:pt idx="4">
                  <c:v>0.30435907830904052</c:v>
                </c:pt>
                <c:pt idx="5">
                  <c:v>0.33034439915925251</c:v>
                </c:pt>
                <c:pt idx="6">
                  <c:v>0.35748583440505288</c:v>
                </c:pt>
                <c:pt idx="7">
                  <c:v>0.36247882495541578</c:v>
                </c:pt>
                <c:pt idx="8">
                  <c:v>0.38198105922779657</c:v>
                </c:pt>
                <c:pt idx="9">
                  <c:v>0.3909536766023291</c:v>
                </c:pt>
                <c:pt idx="10">
                  <c:v>0.34942848412786692</c:v>
                </c:pt>
                <c:pt idx="11">
                  <c:v>0.34940765360897058</c:v>
                </c:pt>
                <c:pt idx="12">
                  <c:v>0.31270821852066732</c:v>
                </c:pt>
                <c:pt idx="13">
                  <c:v>0.31817367168541227</c:v>
                </c:pt>
                <c:pt idx="14">
                  <c:v>0.31354161330282776</c:v>
                </c:pt>
                <c:pt idx="15">
                  <c:v>0.28677425391138311</c:v>
                </c:pt>
                <c:pt idx="16">
                  <c:v>0.28667605487094017</c:v>
                </c:pt>
                <c:pt idx="17">
                  <c:v>0.29360984666668027</c:v>
                </c:pt>
                <c:pt idx="18">
                  <c:v>0.31785059689152767</c:v>
                </c:pt>
                <c:pt idx="19">
                  <c:v>0.3179217306692888</c:v>
                </c:pt>
                <c:pt idx="20">
                  <c:v>0.35611164824429947</c:v>
                </c:pt>
                <c:pt idx="21">
                  <c:v>0.35744637497939069</c:v>
                </c:pt>
                <c:pt idx="22">
                  <c:v>0.34290435215346876</c:v>
                </c:pt>
                <c:pt idx="23">
                  <c:v>0.3208537041334138</c:v>
                </c:pt>
                <c:pt idx="24">
                  <c:v>0.31456826137713911</c:v>
                </c:pt>
                <c:pt idx="25">
                  <c:v>0.28922845713638595</c:v>
                </c:pt>
                <c:pt idx="26">
                  <c:v>0.27623508503001426</c:v>
                </c:pt>
                <c:pt idx="27">
                  <c:v>0.28748034247028814</c:v>
                </c:pt>
                <c:pt idx="28">
                  <c:v>0.27733878674164369</c:v>
                </c:pt>
                <c:pt idx="29">
                  <c:v>0.28212485177535884</c:v>
                </c:pt>
                <c:pt idx="30">
                  <c:v>0.3080059284580236</c:v>
                </c:pt>
                <c:pt idx="31">
                  <c:v>0.32297298358250259</c:v>
                </c:pt>
                <c:pt idx="32">
                  <c:v>0.32399932998206166</c:v>
                </c:pt>
                <c:pt idx="33">
                  <c:v>0.33381247890293314</c:v>
                </c:pt>
                <c:pt idx="34">
                  <c:v>0.32263910987094935</c:v>
                </c:pt>
                <c:pt idx="35">
                  <c:v>0.35800456460882629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46-4C9C-A976-9D33D5D6E1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4713464"/>
        <c:axId val="404723264"/>
      </c:lineChart>
      <c:catAx>
        <c:axId val="4047134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23264"/>
        <c:crosses val="autoZero"/>
        <c:auto val="1"/>
        <c:lblAlgn val="ctr"/>
        <c:lblOffset val="100"/>
        <c:noMultiLvlLbl val="0"/>
      </c:catAx>
      <c:valAx>
        <c:axId val="4047232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#,##0.00" sourceLinked="0"/>
        <c:majorTickMark val="out"/>
        <c:minorTickMark val="none"/>
        <c:tickLblPos val="nextTo"/>
        <c:crossAx val="404713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 7.12'!$A$6:$B$41</c:f>
              <c:multiLvlStrCache>
                <c:ptCount val="36"/>
                <c:lvl>
                  <c:pt idx="0">
                    <c:v>Jan</c:v>
                  </c:pt>
                  <c:pt idx="1">
                    <c:v>Fev</c:v>
                  </c:pt>
                  <c:pt idx="2">
                    <c:v>Mar</c:v>
                  </c:pt>
                  <c:pt idx="3">
                    <c:v>Abr</c:v>
                  </c:pt>
                  <c:pt idx="4">
                    <c:v>Mai</c:v>
                  </c:pt>
                  <c:pt idx="5">
                    <c:v>Jun</c:v>
                  </c:pt>
                  <c:pt idx="6">
                    <c:v>Jul</c:v>
                  </c:pt>
                  <c:pt idx="7">
                    <c:v>Ago</c:v>
                  </c:pt>
                  <c:pt idx="8">
                    <c:v>Set</c:v>
                  </c:pt>
                  <c:pt idx="9">
                    <c:v>Out</c:v>
                  </c:pt>
                  <c:pt idx="10">
                    <c:v>Nov</c:v>
                  </c:pt>
                  <c:pt idx="11">
                    <c:v>Dez</c:v>
                  </c:pt>
                  <c:pt idx="12">
                    <c:v>Jan</c:v>
                  </c:pt>
                  <c:pt idx="13">
                    <c:v>Fev</c:v>
                  </c:pt>
                  <c:pt idx="14">
                    <c:v>Mar</c:v>
                  </c:pt>
                  <c:pt idx="15">
                    <c:v>Abr</c:v>
                  </c:pt>
                  <c:pt idx="16">
                    <c:v>Mai</c:v>
                  </c:pt>
                  <c:pt idx="17">
                    <c:v>Jun</c:v>
                  </c:pt>
                  <c:pt idx="18">
                    <c:v>Jul</c:v>
                  </c:pt>
                  <c:pt idx="19">
                    <c:v>Ago</c:v>
                  </c:pt>
                  <c:pt idx="20">
                    <c:v>Set</c:v>
                  </c:pt>
                  <c:pt idx="21">
                    <c:v>Out</c:v>
                  </c:pt>
                  <c:pt idx="22">
                    <c:v>Nov</c:v>
                  </c:pt>
                  <c:pt idx="23">
                    <c:v>Dez</c:v>
                  </c:pt>
                  <c:pt idx="24">
                    <c:v>Jan</c:v>
                  </c:pt>
                  <c:pt idx="25">
                    <c:v>Fev</c:v>
                  </c:pt>
                  <c:pt idx="26">
                    <c:v>Mar</c:v>
                  </c:pt>
                  <c:pt idx="27">
                    <c:v>Abr</c:v>
                  </c:pt>
                  <c:pt idx="28">
                    <c:v>Mai</c:v>
                  </c:pt>
                  <c:pt idx="29">
                    <c:v>Jun</c:v>
                  </c:pt>
                  <c:pt idx="30">
                    <c:v>Jul</c:v>
                  </c:pt>
                  <c:pt idx="31">
                    <c:v>Ago</c:v>
                  </c:pt>
                  <c:pt idx="32">
                    <c:v>Set</c:v>
                  </c:pt>
                  <c:pt idx="33">
                    <c:v>Out</c:v>
                  </c:pt>
                  <c:pt idx="34">
                    <c:v>Nov</c:v>
                  </c:pt>
                  <c:pt idx="35">
                    <c:v>Dez</c:v>
                  </c:pt>
                </c:lvl>
                <c:lvl>
                  <c:pt idx="0">
                    <c:v>2015</c:v>
                  </c:pt>
                  <c:pt idx="12">
                    <c:v>2016</c:v>
                  </c:pt>
                  <c:pt idx="24">
                    <c:v>2017</c:v>
                  </c:pt>
                </c:lvl>
              </c:multiLvlStrCache>
            </c:multiLvlStrRef>
          </c:cat>
          <c:val>
            <c:numRef>
              <c:f>'Fig 7.12'!$C$6:$C$41</c:f>
              <c:numCache>
                <c:formatCode>0.0%</c:formatCode>
                <c:ptCount val="36"/>
                <c:pt idx="0">
                  <c:v>-0.15130869013960946</c:v>
                </c:pt>
                <c:pt idx="1">
                  <c:v>-0.30707959672802698</c:v>
                </c:pt>
                <c:pt idx="2">
                  <c:v>-0.3126873094462429</c:v>
                </c:pt>
                <c:pt idx="3">
                  <c:v>-0.24928611634817335</c:v>
                </c:pt>
                <c:pt idx="4">
                  <c:v>-0.13714088805139024</c:v>
                </c:pt>
                <c:pt idx="5">
                  <c:v>-5.7084860288122583E-2</c:v>
                </c:pt>
                <c:pt idx="6">
                  <c:v>-1.1368082711016943E-2</c:v>
                </c:pt>
                <c:pt idx="7">
                  <c:v>-6.0468994146821942E-2</c:v>
                </c:pt>
                <c:pt idx="8">
                  <c:v>6.4745123420303002E-2</c:v>
                </c:pt>
                <c:pt idx="9">
                  <c:v>5.7997610234774635E-2</c:v>
                </c:pt>
                <c:pt idx="10">
                  <c:v>-7.3748725483476413E-2</c:v>
                </c:pt>
                <c:pt idx="11">
                  <c:v>-3.4251537295914916E-2</c:v>
                </c:pt>
                <c:pt idx="12">
                  <c:v>-4.5865301668163175E-2</c:v>
                </c:pt>
                <c:pt idx="13">
                  <c:v>3.9240067986654713E-2</c:v>
                </c:pt>
                <c:pt idx="14">
                  <c:v>0.11413058637939372</c:v>
                </c:pt>
                <c:pt idx="15">
                  <c:v>5.6379286635005778E-2</c:v>
                </c:pt>
                <c:pt idx="16">
                  <c:v>-5.8099214705024639E-2</c:v>
                </c:pt>
                <c:pt idx="17">
                  <c:v>-0.11120077284816697</c:v>
                </c:pt>
                <c:pt idx="18">
                  <c:v>-0.11087219044493973</c:v>
                </c:pt>
                <c:pt idx="19">
                  <c:v>-0.12292330260011027</c:v>
                </c:pt>
                <c:pt idx="20">
                  <c:v>-6.7724329148136447E-2</c:v>
                </c:pt>
                <c:pt idx="21">
                  <c:v>-8.5706577603109291E-2</c:v>
                </c:pt>
                <c:pt idx="22">
                  <c:v>-1.8670864771318345E-2</c:v>
                </c:pt>
                <c:pt idx="23">
                  <c:v>-8.1721018931978251E-2</c:v>
                </c:pt>
                <c:pt idx="24">
                  <c:v>5.9481738768207516E-3</c:v>
                </c:pt>
                <c:pt idx="25">
                  <c:v>-9.0973003503713248E-2</c:v>
                </c:pt>
                <c:pt idx="26">
                  <c:v>-0.11898429646970576</c:v>
                </c:pt>
                <c:pt idx="27">
                  <c:v>2.4621755589091946E-3</c:v>
                </c:pt>
                <c:pt idx="28">
                  <c:v>-3.2570798888313338E-2</c:v>
                </c:pt>
                <c:pt idx="29">
                  <c:v>-3.9116518133534325E-2</c:v>
                </c:pt>
                <c:pt idx="30">
                  <c:v>-3.0972628429147608E-2</c:v>
                </c:pt>
                <c:pt idx="31">
                  <c:v>1.5888353723351629E-2</c:v>
                </c:pt>
                <c:pt idx="32">
                  <c:v>-9.0174860666753995E-2</c:v>
                </c:pt>
                <c:pt idx="33">
                  <c:v>-6.6118718025382717E-2</c:v>
                </c:pt>
                <c:pt idx="34">
                  <c:v>-5.9098819117494289E-2</c:v>
                </c:pt>
                <c:pt idx="35">
                  <c:v>0.11578753804869536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716B-4BD9-86F9-2B7C95DF9C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4717776"/>
        <c:axId val="404711112"/>
      </c:barChart>
      <c:catAx>
        <c:axId val="4047177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11112"/>
        <c:crosses val="autoZero"/>
        <c:auto val="1"/>
        <c:lblAlgn val="ctr"/>
        <c:lblOffset val="100"/>
        <c:noMultiLvlLbl val="0"/>
      </c:catAx>
      <c:valAx>
        <c:axId val="404711112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4717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</c:spPr>
          <c:invertIfNegative val="0"/>
          <c:dLbls>
            <c:numFmt formatCode="&quot;R$ &quot;#,##0.0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7.13'!$A$6:$B$17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7.13'!$C$6:$C$17</c:f>
              <c:numCache>
                <c:formatCode>_("R$ "* #,##0.000_);_("R$ "* \(#,##0.000\);_("R$ "* "-"??_);_(@_)</c:formatCode>
                <c:ptCount val="12"/>
                <c:pt idx="0">
                  <c:v>0.30410376871198302</c:v>
                </c:pt>
                <c:pt idx="1">
                  <c:v>0.30114134717563479</c:v>
                </c:pt>
                <c:pt idx="2">
                  <c:v>0.36693447771815568</c:v>
                </c:pt>
                <c:pt idx="3">
                  <c:v>0.36284354086612564</c:v>
                </c:pt>
                <c:pt idx="4">
                  <c:v>0.3146192565968769</c:v>
                </c:pt>
                <c:pt idx="5">
                  <c:v>0.28905731943395285</c:v>
                </c:pt>
                <c:pt idx="6">
                  <c:v>0.32971554125053637</c:v>
                </c:pt>
                <c:pt idx="7">
                  <c:v>0.34105533855559467</c:v>
                </c:pt>
                <c:pt idx="8">
                  <c:v>0.29282903369749291</c:v>
                </c:pt>
                <c:pt idx="9">
                  <c:v>0.28209321132393173</c:v>
                </c:pt>
                <c:pt idx="10">
                  <c:v>0.31832406178163297</c:v>
                </c:pt>
                <c:pt idx="11">
                  <c:v>0.33648061398925683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3E-4DF7-B99E-4E315C18EF1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4722480"/>
        <c:axId val="404720128"/>
      </c:barChart>
      <c:catAx>
        <c:axId val="4047224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20128"/>
        <c:crosses val="autoZero"/>
        <c:auto val="1"/>
        <c:lblAlgn val="ctr"/>
        <c:lblOffset val="100"/>
        <c:noMultiLvlLbl val="0"/>
      </c:catAx>
      <c:valAx>
        <c:axId val="404720128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4722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  <a:ln>
              <a:noFill/>
            </a:ln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'Fig 7.14'!$A$6:$B$17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7.14'!$C$6:$C$17</c:f>
              <c:numCache>
                <c:formatCode>0%</c:formatCode>
                <c:ptCount val="12"/>
                <c:pt idx="0">
                  <c:v>-0.25814911943528318</c:v>
                </c:pt>
                <c:pt idx="1">
                  <c:v>-0.15251871528244676</c:v>
                </c:pt>
                <c:pt idx="2">
                  <c:v>-3.6110718675981196E-3</c:v>
                </c:pt>
                <c:pt idx="3">
                  <c:v>-1.9688824296410768E-2</c:v>
                </c:pt>
                <c:pt idx="4">
                  <c:v>3.457861745492901E-2</c:v>
                </c:pt>
                <c:pt idx="5">
                  <c:v>-4.0127428050038452E-2</c:v>
                </c:pt>
                <c:pt idx="6">
                  <c:v>-0.10143210498798473</c:v>
                </c:pt>
                <c:pt idx="7">
                  <c:v>-6.004847780539635E-2</c:v>
                </c:pt>
                <c:pt idx="8">
                  <c:v>-6.925902481329646E-2</c:v>
                </c:pt>
                <c:pt idx="9">
                  <c:v>-2.4092481462357044E-2</c:v>
                </c:pt>
                <c:pt idx="10">
                  <c:v>-3.4549416220109298E-2</c:v>
                </c:pt>
                <c:pt idx="11">
                  <c:v>-1.3413437789047024E-2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</c14:spPr>
              </c14:invertSolidFillFmt>
            </c:ext>
            <c:ext xmlns:c16="http://schemas.microsoft.com/office/drawing/2014/chart" uri="{C3380CC4-5D6E-409C-BE32-E72D297353CC}">
              <c16:uniqueId val="{00000000-E6F6-4996-BB2F-828E49BCDDB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4721696"/>
        <c:axId val="404713856"/>
      </c:barChart>
      <c:catAx>
        <c:axId val="404721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13856"/>
        <c:crosses val="autoZero"/>
        <c:auto val="1"/>
        <c:lblAlgn val="ctr"/>
        <c:lblOffset val="100"/>
        <c:noMultiLvlLbl val="0"/>
      </c:catAx>
      <c:valAx>
        <c:axId val="404713856"/>
        <c:scaling>
          <c:orientation val="minMax"/>
        </c:scaling>
        <c:delete val="1"/>
        <c:axPos val="l"/>
        <c:numFmt formatCode="#,##0" sourceLinked="0"/>
        <c:majorTickMark val="out"/>
        <c:minorTickMark val="none"/>
        <c:tickLblPos val="nextTo"/>
        <c:crossAx val="404721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7.15'!$B$5</c:f>
              <c:strCache>
                <c:ptCount val="1"/>
                <c:pt idx="0">
                  <c:v>2017 (Todas as Rotas)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4.6441464082447162E-2"/>
                  <c:y val="-7.78351182556474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40A-45FC-9FD8-DC9ADA117FCD}"/>
                </c:ext>
              </c:extLst>
            </c:dLbl>
            <c:dLbl>
              <c:idx val="2"/>
              <c:layout>
                <c:manualLayout>
                  <c:x val="-3.4130098403497774E-2"/>
                  <c:y val="-3.59472647506491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40A-45FC-9FD8-DC9ADA117FCD}"/>
                </c:ext>
              </c:extLst>
            </c:dLbl>
            <c:dLbl>
              <c:idx val="3"/>
              <c:layout>
                <c:manualLayout>
                  <c:x val="-2.4377334133964826E-2"/>
                  <c:y val="-2.51980929358044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40A-45FC-9FD8-DC9ADA117FCD}"/>
                </c:ext>
              </c:extLst>
            </c:dLbl>
            <c:dLbl>
              <c:idx val="4"/>
              <c:layout>
                <c:manualLayout>
                  <c:x val="-3.7179000027817183E-2"/>
                  <c:y val="2.84563658718302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40A-45FC-9FD8-DC9ADA117FCD}"/>
                </c:ext>
              </c:extLst>
            </c:dLbl>
            <c:dLbl>
              <c:idx val="5"/>
              <c:layout>
                <c:manualLayout>
                  <c:x val="-3.7796363496913662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40A-45FC-9FD8-DC9ADA117FCD}"/>
                </c:ext>
              </c:extLst>
            </c:dLbl>
            <c:dLbl>
              <c:idx val="6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40A-45FC-9FD8-DC9ADA117FCD}"/>
                </c:ext>
              </c:extLst>
            </c:dLbl>
            <c:dLbl>
              <c:idx val="7"/>
              <c:layout>
                <c:manualLayout>
                  <c:x val="-3.7796363496912982E-2"/>
                  <c:y val="1.69559172864193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40A-45FC-9FD8-DC9ADA117FCD}"/>
                </c:ext>
              </c:extLst>
            </c:dLbl>
            <c:dLbl>
              <c:idx val="8"/>
              <c:layout>
                <c:manualLayout>
                  <c:x val="-3.6081464971644786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40A-45FC-9FD8-DC9ADA117FCD}"/>
                </c:ext>
              </c:extLst>
            </c:dLbl>
            <c:dLbl>
              <c:idx val="9"/>
              <c:layout>
                <c:manualLayout>
                  <c:x val="-3.4366566446376472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40A-45FC-9FD8-DC9ADA117FCD}"/>
                </c:ext>
              </c:extLst>
            </c:dLbl>
            <c:dLbl>
              <c:idx val="10"/>
              <c:layout>
                <c:manualLayout>
                  <c:x val="-3.6081464971644786E-2"/>
                  <c:y val="3.42065901645356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40A-45FC-9FD8-DC9ADA117FCD}"/>
                </c:ext>
              </c:extLst>
            </c:dLbl>
            <c:dLbl>
              <c:idx val="11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40A-45FC-9FD8-DC9ADA117FCD}"/>
                </c:ext>
              </c:extLst>
            </c:dLbl>
            <c:dLbl>
              <c:idx val="12"/>
              <c:layout>
                <c:manualLayout>
                  <c:x val="-3.6081464971644786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40A-45FC-9FD8-DC9ADA117FCD}"/>
                </c:ext>
              </c:extLst>
            </c:dLbl>
            <c:dLbl>
              <c:idx val="13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40A-45FC-9FD8-DC9ADA117FCD}"/>
                </c:ext>
              </c:extLst>
            </c:dLbl>
            <c:dLbl>
              <c:idx val="14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40A-45FC-9FD8-DC9ADA117FCD}"/>
                </c:ext>
              </c:extLst>
            </c:dLbl>
            <c:dLbl>
              <c:idx val="15"/>
              <c:layout>
                <c:manualLayout>
                  <c:x val="-2.061064970888575E-2"/>
                  <c:y val="3.13314780181829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40A-45FC-9FD8-DC9ADA117FC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chemeClr val="tx2">
                        <a:lumMod val="60000"/>
                        <a:lumOff val="40000"/>
                      </a:schemeClr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7.15'!$B$6:$B$21</c:f>
              <c:numCache>
                <c:formatCode>0.0%</c:formatCode>
                <c:ptCount val="16"/>
                <c:pt idx="0">
                  <c:v>3.8956358438397204E-2</c:v>
                </c:pt>
                <c:pt idx="1">
                  <c:v>0.27867546629031631</c:v>
                </c:pt>
                <c:pt idx="2">
                  <c:v>0.23193914540554897</c:v>
                </c:pt>
                <c:pt idx="3">
                  <c:v>0.14267111439758312</c:v>
                </c:pt>
                <c:pt idx="4">
                  <c:v>8.1052038396334472E-2</c:v>
                </c:pt>
                <c:pt idx="5">
                  <c:v>5.4048153248981129E-2</c:v>
                </c:pt>
                <c:pt idx="6">
                  <c:v>3.6933283205431738E-2</c:v>
                </c:pt>
                <c:pt idx="7">
                  <c:v>2.7658421335150601E-2</c:v>
                </c:pt>
                <c:pt idx="8">
                  <c:v>2.1874771602797188E-2</c:v>
                </c:pt>
                <c:pt idx="9">
                  <c:v>1.6546613397085363E-2</c:v>
                </c:pt>
                <c:pt idx="10">
                  <c:v>1.3054847378238659E-2</c:v>
                </c:pt>
                <c:pt idx="11">
                  <c:v>1.1300933095490153E-2</c:v>
                </c:pt>
                <c:pt idx="12">
                  <c:v>8.8545669583999422E-3</c:v>
                </c:pt>
                <c:pt idx="13">
                  <c:v>6.4325967581500875E-3</c:v>
                </c:pt>
                <c:pt idx="14">
                  <c:v>5.1940938469142127E-3</c:v>
                </c:pt>
                <c:pt idx="15">
                  <c:v>2.4807596245180828E-2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140A-45FC-9FD8-DC9ADA117FCD}"/>
            </c:ext>
          </c:extLst>
        </c:ser>
        <c:ser>
          <c:idx val="3"/>
          <c:order val="1"/>
          <c:tx>
            <c:strRef>
              <c:f>'Fig 7.15'!$C$5</c:f>
              <c:strCache>
                <c:ptCount val="1"/>
                <c:pt idx="0">
                  <c:v>2017 (Rotas monitoradas desde o início da série histórica)</c:v>
                </c:pt>
              </c:strCache>
            </c:strRef>
          </c:tx>
          <c:spPr>
            <a:ln w="19050">
              <a:solidFill>
                <a:schemeClr val="accent1">
                  <a:lumMod val="60000"/>
                  <a:lumOff val="40000"/>
                </a:schemeClr>
              </a:solidFill>
              <a:prstDash val="dash"/>
            </a:ln>
          </c:spPr>
          <c:marker>
            <c:symbol val="none"/>
          </c:marker>
          <c:dLbls>
            <c:delete val="1"/>
          </c:dLbls>
          <c:cat>
            <c:strRef>
              <c:f>'Fig 7.7'!$A$6:$A$21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7.15'!$C$6:$C$21</c:f>
              <c:numCache>
                <c:formatCode>0.0%</c:formatCode>
                <c:ptCount val="16"/>
                <c:pt idx="0">
                  <c:v>3.4438263315420978E-2</c:v>
                </c:pt>
                <c:pt idx="1">
                  <c:v>0.25817726752446324</c:v>
                </c:pt>
                <c:pt idx="2">
                  <c:v>0.22634701401728383</c:v>
                </c:pt>
                <c:pt idx="3">
                  <c:v>0.14956092097141943</c:v>
                </c:pt>
                <c:pt idx="4">
                  <c:v>8.08344097220388E-2</c:v>
                </c:pt>
                <c:pt idx="5">
                  <c:v>5.6575410083653292E-2</c:v>
                </c:pt>
                <c:pt idx="6">
                  <c:v>3.5995731255512954E-2</c:v>
                </c:pt>
                <c:pt idx="7">
                  <c:v>2.8304566394398035E-2</c:v>
                </c:pt>
                <c:pt idx="8">
                  <c:v>2.4452362445556104E-2</c:v>
                </c:pt>
                <c:pt idx="9">
                  <c:v>1.8002207606959413E-2</c:v>
                </c:pt>
                <c:pt idx="10">
                  <c:v>1.5344120305244032E-2</c:v>
                </c:pt>
                <c:pt idx="11">
                  <c:v>1.4318906649111562E-2</c:v>
                </c:pt>
                <c:pt idx="12">
                  <c:v>1.1007640942635E-2</c:v>
                </c:pt>
                <c:pt idx="13">
                  <c:v>7.5046044880289105E-3</c:v>
                </c:pt>
                <c:pt idx="14">
                  <c:v>6.1886229579400437E-3</c:v>
                </c:pt>
                <c:pt idx="15">
                  <c:v>3.2947951320334366E-2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140A-45FC-9FD8-DC9ADA117FCD}"/>
            </c:ext>
          </c:extLst>
        </c:ser>
        <c:ser>
          <c:idx val="2"/>
          <c:order val="3"/>
          <c:tx>
            <c:strRef>
              <c:f>'Fig 7.15'!$E$5</c:f>
              <c:strCache>
                <c:ptCount val="1"/>
                <c:pt idx="0">
                  <c:v>2008 (Rotas monitoradas desde o início da série histórica)</c:v>
                </c:pt>
              </c:strCache>
            </c:strRef>
          </c:tx>
          <c:spPr>
            <a:ln>
              <a:solidFill>
                <a:schemeClr val="tx2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2"/>
              <c:layout>
                <c:manualLayout>
                  <c:x val="-2.8675020693061729E-2"/>
                  <c:y val="4.292908944399677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40A-45FC-9FD8-DC9ADA117FCD}"/>
                </c:ext>
              </c:extLst>
            </c:dLbl>
            <c:dLbl>
              <c:idx val="3"/>
              <c:layout>
                <c:manualLayout>
                  <c:x val="-3.014330093195711E-2"/>
                  <c:y val="3.950622258035629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140A-45FC-9FD8-DC9ADA117FCD}"/>
                </c:ext>
              </c:extLst>
            </c:dLbl>
            <c:dLbl>
              <c:idx val="4"/>
              <c:layout>
                <c:manualLayout>
                  <c:x val="-2.9071128109186772E-2"/>
                  <c:y val="-3.72463962754051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140A-45FC-9FD8-DC9ADA117FCD}"/>
                </c:ext>
              </c:extLst>
            </c:dLbl>
            <c:dLbl>
              <c:idx val="12"/>
              <c:layout>
                <c:manualLayout>
                  <c:x val="-3.6081464971644786E-2"/>
                  <c:y val="-3.19209892015768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140A-45FC-9FD8-DC9ADA117FCD}"/>
                </c:ext>
              </c:extLst>
            </c:dLbl>
            <c:dLbl>
              <c:idx val="13"/>
              <c:layout>
                <c:manualLayout>
                  <c:x val="-3.6081464971644786E-2"/>
                  <c:y val="-2.90458770552249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40A-45FC-9FD8-DC9ADA117FCD}"/>
                </c:ext>
              </c:extLst>
            </c:dLbl>
            <c:dLbl>
              <c:idx val="14"/>
              <c:layout>
                <c:manualLayout>
                  <c:x val="-3.6081464971644786E-2"/>
                  <c:y val="-2.6170764908871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140A-45FC-9FD8-DC9ADA117FCD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rgbClr val="00206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7.7'!$A$6:$A$21</c:f>
              <c:strCache>
                <c:ptCount val="16"/>
                <c:pt idx="0">
                  <c:v>&gt; 0.00 e &lt; 100.00</c:v>
                </c:pt>
                <c:pt idx="1">
                  <c:v>&gt;= 100.00 e &lt; 200.00</c:v>
                </c:pt>
                <c:pt idx="2">
                  <c:v>&gt;= 200.00 e &lt; 300.00</c:v>
                </c:pt>
                <c:pt idx="3">
                  <c:v>&gt;= 300.00 e &lt; 400.00</c:v>
                </c:pt>
                <c:pt idx="4">
                  <c:v>&gt;= 400.00 e &lt; 500.00</c:v>
                </c:pt>
                <c:pt idx="5">
                  <c:v>&gt;= 500.00 e &lt; 600.00</c:v>
                </c:pt>
                <c:pt idx="6">
                  <c:v>&gt;= 600.00 e &lt; 700.00</c:v>
                </c:pt>
                <c:pt idx="7">
                  <c:v>&gt;= 700.00 e &lt; 800.00</c:v>
                </c:pt>
                <c:pt idx="8">
                  <c:v>&gt;= 800.00 e &lt; 900.00</c:v>
                </c:pt>
                <c:pt idx="9">
                  <c:v>&gt;= 900.00 e &lt; 1.000.00</c:v>
                </c:pt>
                <c:pt idx="10">
                  <c:v>&gt;= 1.000.00 e &lt; 1.100.00</c:v>
                </c:pt>
                <c:pt idx="11">
                  <c:v>&gt;= 1.100.00 e &lt; 1.200.00</c:v>
                </c:pt>
                <c:pt idx="12">
                  <c:v>&gt;= 1.200.00 e &lt; 1.300.00</c:v>
                </c:pt>
                <c:pt idx="13">
                  <c:v>&gt;= 1.300.00 e &lt; 1.400.00</c:v>
                </c:pt>
                <c:pt idx="14">
                  <c:v>&gt;= 1.400.00 e &lt; 1.500.00</c:v>
                </c:pt>
                <c:pt idx="15">
                  <c:v>&gt;= 1.500.00</c:v>
                </c:pt>
              </c:strCache>
            </c:strRef>
          </c:cat>
          <c:val>
            <c:numRef>
              <c:f>'Fig 7.15'!$E$6:$E$21</c:f>
              <c:numCache>
                <c:formatCode>0.0%</c:formatCode>
                <c:ptCount val="16"/>
                <c:pt idx="0">
                  <c:v>6.056715797812689E-4</c:v>
                </c:pt>
                <c:pt idx="1">
                  <c:v>5.4941932061459186E-3</c:v>
                </c:pt>
                <c:pt idx="2">
                  <c:v>4.3542587008014944E-2</c:v>
                </c:pt>
                <c:pt idx="3">
                  <c:v>8.1622028050848366E-2</c:v>
                </c:pt>
                <c:pt idx="4">
                  <c:v>9.3208824994631415E-2</c:v>
                </c:pt>
                <c:pt idx="5">
                  <c:v>6.576723699836276E-2</c:v>
                </c:pt>
                <c:pt idx="6">
                  <c:v>5.20512002387633E-2</c:v>
                </c:pt>
                <c:pt idx="7">
                  <c:v>8.4511090667040795E-2</c:v>
                </c:pt>
                <c:pt idx="8">
                  <c:v>7.4516215965609672E-2</c:v>
                </c:pt>
                <c:pt idx="9">
                  <c:v>6.6110425855474594E-2</c:v>
                </c:pt>
                <c:pt idx="10">
                  <c:v>4.0389289002324455E-2</c:v>
                </c:pt>
                <c:pt idx="11">
                  <c:v>3.6657694403509473E-2</c:v>
                </c:pt>
                <c:pt idx="12">
                  <c:v>3.4191525254969206E-2</c:v>
                </c:pt>
                <c:pt idx="13">
                  <c:v>3.5186706172333389E-2</c:v>
                </c:pt>
                <c:pt idx="14">
                  <c:v>2.9583013019560345E-2</c:v>
                </c:pt>
                <c:pt idx="15">
                  <c:v>0.25656229758263011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140A-45FC-9FD8-DC9ADA117FC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404715424"/>
        <c:axId val="404722872"/>
        <c:extLst>
          <c:ext xmlns:c15="http://schemas.microsoft.com/office/drawing/2012/chart" uri="{02D57815-91ED-43cb-92C2-25804820EDAC}">
            <c15:filteredLineSeries>
              <c15:ser>
                <c:idx val="1"/>
                <c:order val="2"/>
                <c:tx>
                  <c:strRef>
                    <c:extLst>
                      <c:ext uri="{02D57815-91ED-43cb-92C2-25804820EDAC}">
                        <c15:formulaRef>
                          <c15:sqref>'Fig 7.15'!$D$5</c15:sqref>
                        </c15:formulaRef>
                      </c:ext>
                    </c:extLst>
                    <c:strCache>
                      <c:ptCount val="1"/>
                      <c:pt idx="0">
                        <c:v>2016 (Todas as Rotas)</c:v>
                      </c:pt>
                    </c:strCache>
                  </c:strRef>
                </c:tx>
                <c:spPr>
                  <a:ln>
                    <a:solidFill>
                      <a:srgbClr val="0070C0"/>
                    </a:solidFill>
                  </a:ln>
                </c:spPr>
                <c:marker>
                  <c:symbol val="none"/>
                </c:marker>
                <c:dLbls>
                  <c:delete val="1"/>
                </c:dLbls>
                <c:cat>
                  <c:strRef>
                    <c:extLst>
                      <c:ext uri="{02D57815-91ED-43cb-92C2-25804820EDAC}">
                        <c15:formulaRef>
                          <c15:sqref>'Fig 7.7'!$A$6:$A$21</c15:sqref>
                        </c15:formulaRef>
                      </c:ext>
                    </c:extLst>
                    <c:strCache>
                      <c:ptCount val="16"/>
                      <c:pt idx="0">
                        <c:v>&gt; 0.00 e &lt; 100.00</c:v>
                      </c:pt>
                      <c:pt idx="1">
                        <c:v>&gt;= 100.00 e &lt; 200.00</c:v>
                      </c:pt>
                      <c:pt idx="2">
                        <c:v>&gt;= 200.00 e &lt; 300.00</c:v>
                      </c:pt>
                      <c:pt idx="3">
                        <c:v>&gt;= 300.00 e &lt; 400.00</c:v>
                      </c:pt>
                      <c:pt idx="4">
                        <c:v>&gt;= 400.00 e &lt; 500.00</c:v>
                      </c:pt>
                      <c:pt idx="5">
                        <c:v>&gt;= 500.00 e &lt; 600.00</c:v>
                      </c:pt>
                      <c:pt idx="6">
                        <c:v>&gt;= 600.00 e &lt; 700.00</c:v>
                      </c:pt>
                      <c:pt idx="7">
                        <c:v>&gt;= 700.00 e &lt; 800.00</c:v>
                      </c:pt>
                      <c:pt idx="8">
                        <c:v>&gt;= 800.00 e &lt; 900.00</c:v>
                      </c:pt>
                      <c:pt idx="9">
                        <c:v>&gt;= 900.00 e &lt; 1.000.00</c:v>
                      </c:pt>
                      <c:pt idx="10">
                        <c:v>&gt;= 1.000.00 e &lt; 1.100.00</c:v>
                      </c:pt>
                      <c:pt idx="11">
                        <c:v>&gt;= 1.100.00 e &lt; 1.200.00</c:v>
                      </c:pt>
                      <c:pt idx="12">
                        <c:v>&gt;= 1.200.00 e &lt; 1.300.00</c:v>
                      </c:pt>
                      <c:pt idx="13">
                        <c:v>&gt;= 1.300.00 e &lt; 1.400.00</c:v>
                      </c:pt>
                      <c:pt idx="14">
                        <c:v>&gt;= 1.400.00 e &lt; 1.500.00</c:v>
                      </c:pt>
                      <c:pt idx="15">
                        <c:v>&gt;= 1.500.00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7.15'!$D$6:$D$21</c15:sqref>
                        </c15:formulaRef>
                      </c:ext>
                    </c:extLst>
                    <c:numCache>
                      <c:formatCode>0.0%</c:formatCode>
                      <c:ptCount val="16"/>
                      <c:pt idx="0">
                        <c:v>3.1169317392244371E-2</c:v>
                      </c:pt>
                      <c:pt idx="1">
                        <c:v>0.27066897551592767</c:v>
                      </c:pt>
                      <c:pt idx="2">
                        <c:v>0.23970210933344613</c:v>
                      </c:pt>
                      <c:pt idx="3">
                        <c:v>0.14317884470483916</c:v>
                      </c:pt>
                      <c:pt idx="4">
                        <c:v>8.0612686058333258E-2</c:v>
                      </c:pt>
                      <c:pt idx="5">
                        <c:v>5.5360293151713834E-2</c:v>
                      </c:pt>
                      <c:pt idx="6">
                        <c:v>3.7483615120172432E-2</c:v>
                      </c:pt>
                      <c:pt idx="7">
                        <c:v>2.8272675599666362E-2</c:v>
                      </c:pt>
                      <c:pt idx="8">
                        <c:v>2.25960696563061E-2</c:v>
                      </c:pt>
                      <c:pt idx="9">
                        <c:v>1.7068546342983892E-2</c:v>
                      </c:pt>
                      <c:pt idx="10">
                        <c:v>1.3425359563116785E-2</c:v>
                      </c:pt>
                      <c:pt idx="11">
                        <c:v>1.1263624519833489E-2</c:v>
                      </c:pt>
                      <c:pt idx="12">
                        <c:v>8.204416472648874E-3</c:v>
                      </c:pt>
                      <c:pt idx="13">
                        <c:v>6.7814265827345482E-3</c:v>
                      </c:pt>
                      <c:pt idx="14">
                        <c:v>5.4161603848600446E-3</c:v>
                      </c:pt>
                      <c:pt idx="15">
                        <c:v>2.8795879601173083E-2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8-140A-45FC-9FD8-DC9ADA117FCD}"/>
                  </c:ext>
                </c:extLst>
              </c15:ser>
            </c15:filteredLineSeries>
          </c:ext>
        </c:extLst>
      </c:lineChart>
      <c:catAx>
        <c:axId val="4047154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4722872"/>
        <c:crosses val="autoZero"/>
        <c:auto val="1"/>
        <c:lblAlgn val="ctr"/>
        <c:lblOffset val="100"/>
        <c:noMultiLvlLbl val="0"/>
      </c:catAx>
      <c:valAx>
        <c:axId val="404722872"/>
        <c:scaling>
          <c:orientation val="minMax"/>
        </c:scaling>
        <c:delete val="0"/>
        <c:axPos val="l"/>
        <c:numFmt formatCode="0%" sourceLinked="0"/>
        <c:majorTickMark val="out"/>
        <c:minorTickMark val="none"/>
        <c:tickLblPos val="nextTo"/>
        <c:crossAx val="4047154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7.16'!$B$5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7.16'!$A$6:$A$8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7.16'!$B$6:$B$8</c:f>
              <c:numCache>
                <c:formatCode>"R$ "#,##0.00</c:formatCode>
                <c:ptCount val="3"/>
                <c:pt idx="0">
                  <c:v>313.60443648239982</c:v>
                </c:pt>
                <c:pt idx="1">
                  <c:v>325.89828163912227</c:v>
                </c:pt>
                <c:pt idx="2">
                  <c:v>347.33780843404685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EB-4ABE-9631-9A2DAF9298B4}"/>
            </c:ext>
          </c:extLst>
        </c:ser>
        <c:ser>
          <c:idx val="1"/>
          <c:order val="1"/>
          <c:tx>
            <c:strRef>
              <c:f>'Fig 7.16'!$C$5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7.16'!$A$6:$A$8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7.16'!$C$6:$C$8</c:f>
              <c:numCache>
                <c:formatCode>"R$ "#,##0.00</c:formatCode>
                <c:ptCount val="3"/>
                <c:pt idx="0">
                  <c:v>367.99905240495639</c:v>
                </c:pt>
                <c:pt idx="1">
                  <c:v>340.99983031898881</c:v>
                </c:pt>
                <c:pt idx="2">
                  <c:v>316.17396551610346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EB-4ABE-9631-9A2DAF9298B4}"/>
            </c:ext>
          </c:extLst>
        </c:ser>
        <c:ser>
          <c:idx val="2"/>
          <c:order val="2"/>
          <c:tx>
            <c:strRef>
              <c:f>'Fig 7.16'!$D$5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7.16'!$A$6:$A$8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7.16'!$D$6:$D$8</c:f>
              <c:numCache>
                <c:formatCode>"R$ "#,##0.00</c:formatCode>
                <c:ptCount val="3"/>
                <c:pt idx="0">
                  <c:v>419.33937628590752</c:v>
                </c:pt>
                <c:pt idx="1">
                  <c:v>421.36879350567472</c:v>
                </c:pt>
                <c:pt idx="2">
                  <c:v>412.22507166250375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4EB-4ABE-9631-9A2DAF9298B4}"/>
            </c:ext>
          </c:extLst>
        </c:ser>
        <c:ser>
          <c:idx val="3"/>
          <c:order val="3"/>
          <c:tx>
            <c:strRef>
              <c:f>'Fig 7.16'!$E$5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7.16'!$A$6:$A$8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7.16'!$E$6:$E$8</c:f>
              <c:numCache>
                <c:formatCode>"R$ "#,##0.00</c:formatCode>
                <c:ptCount val="3"/>
                <c:pt idx="0">
                  <c:v>402.40397522455783</c:v>
                </c:pt>
                <c:pt idx="1">
                  <c:v>360.0081065171517</c:v>
                </c:pt>
                <c:pt idx="2">
                  <c:v>358.77788024780722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4EB-4ABE-9631-9A2DAF9298B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2088"/>
        <c:axId val="404726792"/>
      </c:barChart>
      <c:catAx>
        <c:axId val="4047220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4726792"/>
        <c:crosses val="autoZero"/>
        <c:auto val="1"/>
        <c:lblAlgn val="ctr"/>
        <c:lblOffset val="100"/>
        <c:noMultiLvlLbl val="0"/>
      </c:catAx>
      <c:valAx>
        <c:axId val="404726792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20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7.17'!$B$5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7.17'!$A$6:$A$8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7.17'!$B$6:$B$8</c:f>
              <c:numCache>
                <c:formatCode>0.0%</c:formatCode>
                <c:ptCount val="3"/>
                <c:pt idx="0">
                  <c:v>-0.12962819336037032</c:v>
                </c:pt>
                <c:pt idx="1">
                  <c:v>3.9201757776830472E-2</c:v>
                </c:pt>
                <c:pt idx="2">
                  <c:v>6.5785946115129432E-2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78-4776-A175-674C74BFA649}"/>
            </c:ext>
          </c:extLst>
        </c:ser>
        <c:ser>
          <c:idx val="1"/>
          <c:order val="1"/>
          <c:tx>
            <c:strRef>
              <c:f>'Fig 7.17'!$C$5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7.17'!$A$6:$A$8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7.17'!$C$6:$C$8</c:f>
              <c:numCache>
                <c:formatCode>0.0%</c:formatCode>
                <c:ptCount val="3"/>
                <c:pt idx="0">
                  <c:v>-9.6352162407660896E-2</c:v>
                </c:pt>
                <c:pt idx="1">
                  <c:v>-7.3367640241249532E-2</c:v>
                </c:pt>
                <c:pt idx="2">
                  <c:v>-7.2803158815832714E-2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78-4776-A175-674C74BFA649}"/>
            </c:ext>
          </c:extLst>
        </c:ser>
        <c:ser>
          <c:idx val="2"/>
          <c:order val="2"/>
          <c:tx>
            <c:strRef>
              <c:f>'Fig 7.17'!$D$5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7.17'!$A$6:$A$8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7.17'!$D$6:$D$8</c:f>
              <c:numCache>
                <c:formatCode>0.0%</c:formatCode>
                <c:ptCount val="3"/>
                <c:pt idx="0">
                  <c:v>-6.5981195457759434E-2</c:v>
                </c:pt>
                <c:pt idx="1">
                  <c:v>4.8395579679203103E-3</c:v>
                </c:pt>
                <c:pt idx="2">
                  <c:v>-2.1700045148331147E-2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78-4776-A175-674C74BFA649}"/>
            </c:ext>
          </c:extLst>
        </c:ser>
        <c:ser>
          <c:idx val="3"/>
          <c:order val="3"/>
          <c:tx>
            <c:strRef>
              <c:f>'Fig 7.17'!$E$5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7.17'!$A$6:$A$8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7.17'!$E$6:$E$8</c:f>
              <c:numCache>
                <c:formatCode>0.0%</c:formatCode>
                <c:ptCount val="3"/>
                <c:pt idx="0">
                  <c:v>-3.6694851762154437E-2</c:v>
                </c:pt>
                <c:pt idx="1">
                  <c:v>-0.10535648581440454</c:v>
                </c:pt>
                <c:pt idx="2">
                  <c:v>-3.4172182433505104E-3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78-4776-A175-674C74BFA64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7184"/>
        <c:axId val="404728360"/>
      </c:barChart>
      <c:catAx>
        <c:axId val="4047271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28360"/>
        <c:crosses val="autoZero"/>
        <c:auto val="1"/>
        <c:lblAlgn val="ctr"/>
        <c:lblOffset val="100"/>
        <c:noMultiLvlLbl val="0"/>
      </c:catAx>
      <c:valAx>
        <c:axId val="404728360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71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7.18'!$C$5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cat>
            <c:multiLvlStrRef>
              <c:f>'Fig 7.18'!$A$6:$B$17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7.18'!$C$6:$C$17</c:f>
              <c:numCache>
                <c:formatCode>_("R$ "* #,##0_);_("R$ "* \(#,##0\);_("R$ "* "-"??_);_(@_)</c:formatCode>
                <c:ptCount val="12"/>
                <c:pt idx="0">
                  <c:v>289.55042211227601</c:v>
                </c:pt>
                <c:pt idx="1">
                  <c:v>274.05345472509475</c:v>
                </c:pt>
                <c:pt idx="2">
                  <c:v>343.57406739152083</c:v>
                </c:pt>
                <c:pt idx="3">
                  <c:v>357.47111962313147</c:v>
                </c:pt>
                <c:pt idx="4">
                  <c:v>322.89937221880291</c:v>
                </c:pt>
                <c:pt idx="5">
                  <c:v>285.04900200226098</c:v>
                </c:pt>
                <c:pt idx="6">
                  <c:v>326.06578422360889</c:v>
                </c:pt>
                <c:pt idx="7">
                  <c:v>385.90277046025841</c:v>
                </c:pt>
                <c:pt idx="8">
                  <c:v>325.4809476737837</c:v>
                </c:pt>
                <c:pt idx="9">
                  <c:v>319.05965691124379</c:v>
                </c:pt>
                <c:pt idx="10">
                  <c:v>355.97813889074882</c:v>
                </c:pt>
                <c:pt idx="11">
                  <c:v>381.89897638865079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09-440D-933D-DD5FEE3A0D00}"/>
            </c:ext>
          </c:extLst>
        </c:ser>
        <c:ser>
          <c:idx val="1"/>
          <c:order val="1"/>
          <c:tx>
            <c:strRef>
              <c:f>'Fig 7.18'!$D$5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cat>
            <c:multiLvlStrRef>
              <c:f>'Fig 7.18'!$A$6:$B$17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7.18'!$D$6:$D$17</c:f>
              <c:numCache>
                <c:formatCode>_("R$ "* #,##0_);_("R$ "* \(#,##0\);_("R$ "* "-"??_);_(@_)</c:formatCode>
                <c:ptCount val="12"/>
                <c:pt idx="0">
                  <c:v>336.3437187600436</c:v>
                </c:pt>
                <c:pt idx="1">
                  <c:v>338.99578853275801</c:v>
                </c:pt>
                <c:pt idx="2">
                  <c:v>414.09753279823769</c:v>
                </c:pt>
                <c:pt idx="3">
                  <c:v>396.75414262970992</c:v>
                </c:pt>
                <c:pt idx="4">
                  <c:v>320.33844629196045</c:v>
                </c:pt>
                <c:pt idx="5">
                  <c:v>310.18367394822479</c:v>
                </c:pt>
                <c:pt idx="6">
                  <c:v>359.58197313703141</c:v>
                </c:pt>
                <c:pt idx="7">
                  <c:v>387.76865674099486</c:v>
                </c:pt>
                <c:pt idx="8">
                  <c:v>287.35460372164727</c:v>
                </c:pt>
                <c:pt idx="9">
                  <c:v>283.60199994984907</c:v>
                </c:pt>
                <c:pt idx="10">
                  <c:v>333.22976946167546</c:v>
                </c:pt>
                <c:pt idx="11">
                  <c:v>361.17169959200163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09-440D-933D-DD5FEE3A0D00}"/>
            </c:ext>
          </c:extLst>
        </c:ser>
        <c:ser>
          <c:idx val="2"/>
          <c:order val="2"/>
          <c:tx>
            <c:strRef>
              <c:f>'Fig 7.18'!$E$5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multiLvlStrRef>
              <c:f>'Fig 7.18'!$A$6:$B$17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7.18'!$E$6:$E$17</c:f>
              <c:numCache>
                <c:formatCode>_("R$ "* #,##0_);_("R$ "* \(#,##0\);_("R$ "* "-"??_);_(@_)</c:formatCode>
                <c:ptCount val="12"/>
                <c:pt idx="0">
                  <c:v>399.78374490721541</c:v>
                </c:pt>
                <c:pt idx="1">
                  <c:v>381.60614924012816</c:v>
                </c:pt>
                <c:pt idx="2">
                  <c:v>456.45652063735145</c:v>
                </c:pt>
                <c:pt idx="3">
                  <c:v>448.70087209668395</c:v>
                </c:pt>
                <c:pt idx="4">
                  <c:v>415.40936857044392</c:v>
                </c:pt>
                <c:pt idx="5">
                  <c:v>416.86565719773762</c:v>
                </c:pt>
                <c:pt idx="6">
                  <c:v>431.75017390308301</c:v>
                </c:pt>
                <c:pt idx="7">
                  <c:v>421.70350455467224</c:v>
                </c:pt>
                <c:pt idx="8">
                  <c:v>379.07305601380153</c:v>
                </c:pt>
                <c:pt idx="9">
                  <c:v>380.14909458097543</c:v>
                </c:pt>
                <c:pt idx="10">
                  <c:v>423.77573837615267</c:v>
                </c:pt>
                <c:pt idx="11">
                  <c:v>470.87072614951234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09-440D-933D-DD5FEE3A0D00}"/>
            </c:ext>
          </c:extLst>
        </c:ser>
        <c:ser>
          <c:idx val="3"/>
          <c:order val="3"/>
          <c:tx>
            <c:strRef>
              <c:f>'Fig 7.18'!$F$5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multiLvlStrRef>
              <c:f>'Fig 7.18'!$A$6:$B$17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7.18'!$F$6:$F$17</c:f>
              <c:numCache>
                <c:formatCode>_("R$ "* #,##0_);_("R$ "* \(#,##0\);_("R$ "* "-"??_);_(@_)</c:formatCode>
                <c:ptCount val="12"/>
                <c:pt idx="0">
                  <c:v>378.01388540720427</c:v>
                </c:pt>
                <c:pt idx="1">
                  <c:v>378.67135096164191</c:v>
                </c:pt>
                <c:pt idx="2">
                  <c:v>432.65863837185685</c:v>
                </c:pt>
                <c:pt idx="3">
                  <c:v>419.37580902979994</c:v>
                </c:pt>
                <c:pt idx="4">
                  <c:v>365.30050610014342</c:v>
                </c:pt>
                <c:pt idx="5">
                  <c:v>322.44307403026897</c:v>
                </c:pt>
                <c:pt idx="6">
                  <c:v>353.776467149685</c:v>
                </c:pt>
                <c:pt idx="7">
                  <c:v>395.42256669745205</c:v>
                </c:pt>
                <c:pt idx="8">
                  <c:v>340.54435580384387</c:v>
                </c:pt>
                <c:pt idx="9">
                  <c:v>329.678802935031</c:v>
                </c:pt>
                <c:pt idx="10">
                  <c:v>350.19953015307055</c:v>
                </c:pt>
                <c:pt idx="11">
                  <c:v>418.61180212634775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09-440D-933D-DD5FEE3A0D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26008"/>
        <c:axId val="404724440"/>
      </c:barChart>
      <c:catAx>
        <c:axId val="404726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24440"/>
        <c:crosses val="autoZero"/>
        <c:auto val="1"/>
        <c:lblAlgn val="ctr"/>
        <c:lblOffset val="100"/>
        <c:noMultiLvlLbl val="0"/>
      </c:catAx>
      <c:valAx>
        <c:axId val="40472444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#,##0" sourceLinked="0"/>
        <c:majorTickMark val="out"/>
        <c:minorTickMark val="none"/>
        <c:tickLblPos val="nextTo"/>
        <c:crossAx val="4047260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7.19'!$C$5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cat>
            <c:multiLvlStrRef>
              <c:f>'Fig 7.19'!$A$6:$B$17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7.19'!$C$6:$C$17</c:f>
              <c:numCache>
                <c:formatCode>0%</c:formatCode>
                <c:ptCount val="12"/>
                <c:pt idx="0">
                  <c:v>-0.2636898412401345</c:v>
                </c:pt>
                <c:pt idx="1">
                  <c:v>-0.18872806542988063</c:v>
                </c:pt>
                <c:pt idx="2">
                  <c:v>8.4273454996696635E-5</c:v>
                </c:pt>
                <c:pt idx="3">
                  <c:v>-3.175745196049188E-2</c:v>
                </c:pt>
                <c:pt idx="4">
                  <c:v>0.11517493175539395</c:v>
                </c:pt>
                <c:pt idx="5">
                  <c:v>4.0121907195791229E-2</c:v>
                </c:pt>
                <c:pt idx="6">
                  <c:v>-5.0959268552595173E-2</c:v>
                </c:pt>
                <c:pt idx="7">
                  <c:v>7.9535518469579791E-2</c:v>
                </c:pt>
                <c:pt idx="8">
                  <c:v>7.9949844350625365E-3</c:v>
                </c:pt>
                <c:pt idx="9">
                  <c:v>0.11931511659427962</c:v>
                </c:pt>
                <c:pt idx="10">
                  <c:v>9.1737177325624239E-2</c:v>
                </c:pt>
                <c:pt idx="11">
                  <c:v>-1.0375136894799618E-2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A9-4598-80D0-2FD193D8053A}"/>
            </c:ext>
          </c:extLst>
        </c:ser>
        <c:ser>
          <c:idx val="1"/>
          <c:order val="1"/>
          <c:tx>
            <c:strRef>
              <c:f>'Fig 7.19'!$D$5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cat>
            <c:multiLvlStrRef>
              <c:f>'Fig 7.19'!$A$6:$B$17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7.19'!$D$6:$D$17</c:f>
              <c:numCache>
                <c:formatCode>0%</c:formatCode>
                <c:ptCount val="12"/>
                <c:pt idx="0">
                  <c:v>-0.23306754498139665</c:v>
                </c:pt>
                <c:pt idx="1">
                  <c:v>-9.7658243458839541E-2</c:v>
                </c:pt>
                <c:pt idx="2">
                  <c:v>3.6989137450821573E-2</c:v>
                </c:pt>
                <c:pt idx="3">
                  <c:v>-5.2385562204846192E-2</c:v>
                </c:pt>
                <c:pt idx="4">
                  <c:v>-4.7586060257309958E-2</c:v>
                </c:pt>
                <c:pt idx="5">
                  <c:v>-8.4992544329939468E-2</c:v>
                </c:pt>
                <c:pt idx="6">
                  <c:v>-0.13164908105783887</c:v>
                </c:pt>
                <c:pt idx="7">
                  <c:v>-2.2647491036032363E-2</c:v>
                </c:pt>
                <c:pt idx="8">
                  <c:v>-0.10296560700756881</c:v>
                </c:pt>
                <c:pt idx="9">
                  <c:v>-8.569656055725447E-2</c:v>
                </c:pt>
                <c:pt idx="10">
                  <c:v>-7.3285664032199729E-2</c:v>
                </c:pt>
                <c:pt idx="11">
                  <c:v>-6.858975496505465E-2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A9-4598-80D0-2FD193D8053A}"/>
            </c:ext>
          </c:extLst>
        </c:ser>
        <c:ser>
          <c:idx val="2"/>
          <c:order val="2"/>
          <c:tx>
            <c:strRef>
              <c:f>'Fig 7.19'!$E$5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multiLvlStrRef>
              <c:f>'Fig 7.19'!$A$6:$B$17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7.19'!$E$6:$E$17</c:f>
              <c:numCache>
                <c:formatCode>0%</c:formatCode>
                <c:ptCount val="12"/>
                <c:pt idx="0">
                  <c:v>-0.11681402033061454</c:v>
                </c:pt>
                <c:pt idx="1">
                  <c:v>-0.13836264247796948</c:v>
                </c:pt>
                <c:pt idx="2">
                  <c:v>-1.4385112074577614E-3</c:v>
                </c:pt>
                <c:pt idx="3">
                  <c:v>1.3205909574792687E-2</c:v>
                </c:pt>
                <c:pt idx="4">
                  <c:v>3.9085190086592975E-2</c:v>
                </c:pt>
                <c:pt idx="5">
                  <c:v>9.23976409390148E-2</c:v>
                </c:pt>
                <c:pt idx="6">
                  <c:v>-5.4126396748086537E-2</c:v>
                </c:pt>
                <c:pt idx="7">
                  <c:v>-6.0167851726828044E-2</c:v>
                </c:pt>
                <c:pt idx="8">
                  <c:v>-8.7471095516423278E-2</c:v>
                </c:pt>
                <c:pt idx="9">
                  <c:v>-8.8077686378818007E-2</c:v>
                </c:pt>
                <c:pt idx="10">
                  <c:v>-1.8470022732915897E-2</c:v>
                </c:pt>
                <c:pt idx="11">
                  <c:v>0.11659192077799239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A9-4598-80D0-2FD193D8053A}"/>
            </c:ext>
          </c:extLst>
        </c:ser>
        <c:ser>
          <c:idx val="3"/>
          <c:order val="3"/>
          <c:tx>
            <c:strRef>
              <c:f>'Fig 7.19'!$F$5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multiLvlStrRef>
              <c:f>'Fig 7.19'!$A$6:$B$17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7.19'!$F$6:$F$17</c:f>
              <c:numCache>
                <c:formatCode>0%</c:formatCode>
                <c:ptCount val="12"/>
                <c:pt idx="0">
                  <c:v>-0.14907695677868299</c:v>
                </c:pt>
                <c:pt idx="1">
                  <c:v>-6.6783383984302794E-2</c:v>
                </c:pt>
                <c:pt idx="2">
                  <c:v>6.3476140634610739E-2</c:v>
                </c:pt>
                <c:pt idx="3">
                  <c:v>-7.1256180979597109E-5</c:v>
                </c:pt>
                <c:pt idx="4">
                  <c:v>-3.3632043154620463E-2</c:v>
                </c:pt>
                <c:pt idx="5">
                  <c:v>-0.14848833107807161</c:v>
                </c:pt>
                <c:pt idx="6">
                  <c:v>-0.18231964931756439</c:v>
                </c:pt>
                <c:pt idx="7">
                  <c:v>-5.7116414005286172E-2</c:v>
                </c:pt>
                <c:pt idx="8">
                  <c:v>-6.7769274564084242E-2</c:v>
                </c:pt>
                <c:pt idx="9">
                  <c:v>2.2440329743546549E-2</c:v>
                </c:pt>
                <c:pt idx="10">
                  <c:v>-1.0110726203563521E-2</c:v>
                </c:pt>
                <c:pt idx="11">
                  <c:v>5.8644188222667572E-2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A9-4598-80D0-2FD193D805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24048"/>
        <c:axId val="404729928"/>
      </c:barChart>
      <c:catAx>
        <c:axId val="404724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29928"/>
        <c:crosses val="autoZero"/>
        <c:auto val="1"/>
        <c:lblAlgn val="ctr"/>
        <c:lblOffset val="100"/>
        <c:noMultiLvlLbl val="0"/>
      </c:catAx>
      <c:valAx>
        <c:axId val="4047299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4047240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7.20'!$B$5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7.20'!$A$6:$A$8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7.20'!$B$6:$B$8</c:f>
              <c:numCache>
                <c:formatCode>"R$ "#,##0.000</c:formatCode>
                <c:ptCount val="3"/>
                <c:pt idx="0">
                  <c:v>0.29154640617198968</c:v>
                </c:pt>
                <c:pt idx="1">
                  <c:v>0.276692229938309</c:v>
                </c:pt>
                <c:pt idx="2">
                  <c:v>0.2833510232634201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B8-4CDA-AC8D-EED4DE582876}"/>
            </c:ext>
          </c:extLst>
        </c:ser>
        <c:ser>
          <c:idx val="1"/>
          <c:order val="1"/>
          <c:tx>
            <c:strRef>
              <c:f>'Fig 7.20'!$C$5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7.20'!$A$6:$A$8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7.20'!$C$6:$C$8</c:f>
              <c:numCache>
                <c:formatCode>"R$ "#,##0.000</c:formatCode>
                <c:ptCount val="3"/>
                <c:pt idx="0">
                  <c:v>0.28734690849361544</c:v>
                </c:pt>
                <c:pt idx="1">
                  <c:v>0.27005549089323083</c:v>
                </c:pt>
                <c:pt idx="2">
                  <c:v>0.2446143715950678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B8-4CDA-AC8D-EED4DE582876}"/>
            </c:ext>
          </c:extLst>
        </c:ser>
        <c:ser>
          <c:idx val="2"/>
          <c:order val="2"/>
          <c:tx>
            <c:strRef>
              <c:f>'Fig 7.20'!$D$5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7.20'!$A$6:$A$8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7.20'!$D$6:$D$8</c:f>
              <c:numCache>
                <c:formatCode>"R$ "#,##0.000</c:formatCode>
                <c:ptCount val="3"/>
                <c:pt idx="0">
                  <c:v>0.45837780639052705</c:v>
                </c:pt>
                <c:pt idx="1">
                  <c:v>0.45976839438871242</c:v>
                </c:pt>
                <c:pt idx="2">
                  <c:v>0.4290499100507375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B8-4CDA-AC8D-EED4DE582876}"/>
            </c:ext>
          </c:extLst>
        </c:ser>
        <c:ser>
          <c:idx val="3"/>
          <c:order val="3"/>
          <c:tx>
            <c:strRef>
              <c:f>'Fig 7.20'!$E$5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7.20'!$A$6:$A$8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7.20'!$E$6:$E$8</c:f>
              <c:numCache>
                <c:formatCode>"R$ "#,##0.000</c:formatCode>
                <c:ptCount val="3"/>
                <c:pt idx="0">
                  <c:v>0.34013720781269136</c:v>
                </c:pt>
                <c:pt idx="1">
                  <c:v>0.31326609629738034</c:v>
                </c:pt>
                <c:pt idx="2">
                  <c:v>0.31284529417870588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B8-4CDA-AC8D-EED4DE58287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5616"/>
        <c:axId val="404729536"/>
      </c:barChart>
      <c:catAx>
        <c:axId val="404725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4729536"/>
        <c:crosses val="autoZero"/>
        <c:auto val="1"/>
        <c:lblAlgn val="ctr"/>
        <c:lblOffset val="100"/>
        <c:noMultiLvlLbl val="0"/>
      </c:catAx>
      <c:valAx>
        <c:axId val="404729536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56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7.21'!$B$5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7.21'!$A$6:$A$8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7.21'!$B$6:$B$8</c:f>
              <c:numCache>
                <c:formatCode>0.0%</c:formatCode>
                <c:ptCount val="3"/>
                <c:pt idx="0">
                  <c:v>-0.13173704329682451</c:v>
                </c:pt>
                <c:pt idx="1">
                  <c:v>-5.0949611860136856E-2</c:v>
                </c:pt>
                <c:pt idx="2">
                  <c:v>2.4065704073423885E-2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8D-4272-8D24-C402717E5716}"/>
            </c:ext>
          </c:extLst>
        </c:ser>
        <c:ser>
          <c:idx val="1"/>
          <c:order val="1"/>
          <c:tx>
            <c:strRef>
              <c:f>'Fig 7.21'!$C$5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7.21'!$A$6:$A$8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7.21'!$C$6:$C$8</c:f>
              <c:numCache>
                <c:formatCode>0.0%</c:formatCode>
                <c:ptCount val="3"/>
                <c:pt idx="0">
                  <c:v>-0.14721827094035894</c:v>
                </c:pt>
                <c:pt idx="1">
                  <c:v>-6.0176104524781428E-2</c:v>
                </c:pt>
                <c:pt idx="2">
                  <c:v>-9.4207006174969563E-2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8D-4272-8D24-C402717E5716}"/>
            </c:ext>
          </c:extLst>
        </c:ser>
        <c:ser>
          <c:idx val="2"/>
          <c:order val="2"/>
          <c:tx>
            <c:strRef>
              <c:f>'Fig 7.21'!$D$5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7.21'!$A$6:$A$8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7.21'!$D$6:$D$8</c:f>
              <c:numCache>
                <c:formatCode>0.0%</c:formatCode>
                <c:ptCount val="3"/>
                <c:pt idx="0">
                  <c:v>-0.10057188581510103</c:v>
                </c:pt>
                <c:pt idx="1">
                  <c:v>3.0337158099679423E-3</c:v>
                </c:pt>
                <c:pt idx="2">
                  <c:v>-6.6812953462833918E-2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28D-4272-8D24-C402717E5716}"/>
            </c:ext>
          </c:extLst>
        </c:ser>
        <c:ser>
          <c:idx val="3"/>
          <c:order val="3"/>
          <c:tx>
            <c:strRef>
              <c:f>'Fig 7.21'!$E$5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7.21'!$A$6:$A$8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7.21'!$E$6:$E$8</c:f>
              <c:numCache>
                <c:formatCode>0.0%</c:formatCode>
                <c:ptCount val="3"/>
                <c:pt idx="0">
                  <c:v>4.2206911288405471E-3</c:v>
                </c:pt>
                <c:pt idx="1">
                  <c:v>-7.9000799965726037E-2</c:v>
                </c:pt>
                <c:pt idx="2">
                  <c:v>-1.3432737332513438E-3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28D-4272-8D24-C402717E571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27576"/>
        <c:axId val="404730712"/>
      </c:barChart>
      <c:catAx>
        <c:axId val="4047275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404730712"/>
        <c:crosses val="autoZero"/>
        <c:auto val="1"/>
        <c:lblAlgn val="ctr"/>
        <c:lblOffset val="100"/>
        <c:noMultiLvlLbl val="0"/>
      </c:catAx>
      <c:valAx>
        <c:axId val="404730712"/>
        <c:scaling>
          <c:orientation val="minMax"/>
        </c:scaling>
        <c:delete val="1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275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7.22'!$C$5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cat>
            <c:multiLvlStrRef>
              <c:f>'Fig 7.22'!$A$6:$B$17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7.22'!$C$6:$C$17</c:f>
              <c:numCache>
                <c:formatCode>_("R$ "* #,##0.000_);_("R$ "* \(#,##0.000\);_("R$ "* "-"??_);_(@_)</c:formatCode>
                <c:ptCount val="12"/>
                <c:pt idx="0">
                  <c:v>0.26262575953981893</c:v>
                </c:pt>
                <c:pt idx="1">
                  <c:v>0.25676700458954443</c:v>
                </c:pt>
                <c:pt idx="2">
                  <c:v>0.31910778535587325</c:v>
                </c:pt>
                <c:pt idx="3">
                  <c:v>0.34024705101000419</c:v>
                </c:pt>
                <c:pt idx="4">
                  <c:v>0.29510101246425036</c:v>
                </c:pt>
                <c:pt idx="5">
                  <c:v>0.24263480902144335</c:v>
                </c:pt>
                <c:pt idx="6">
                  <c:v>0.27043108624056122</c:v>
                </c:pt>
                <c:pt idx="7">
                  <c:v>0.30513356008877807</c:v>
                </c:pt>
                <c:pt idx="8">
                  <c:v>0.27004833312417453</c:v>
                </c:pt>
                <c:pt idx="9">
                  <c:v>0.25961521955778016</c:v>
                </c:pt>
                <c:pt idx="10">
                  <c:v>0.29506946166672998</c:v>
                </c:pt>
                <c:pt idx="11">
                  <c:v>0.30272565637532317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8A-4F9A-95ED-6C96B23CA4B1}"/>
            </c:ext>
          </c:extLst>
        </c:ser>
        <c:ser>
          <c:idx val="1"/>
          <c:order val="1"/>
          <c:tx>
            <c:strRef>
              <c:f>'Fig 7.22'!$D$5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cat>
            <c:multiLvlStrRef>
              <c:f>'Fig 7.22'!$A$6:$B$17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7.22'!$D$6:$D$17</c:f>
              <c:numCache>
                <c:formatCode>_("R$ "* #,##0.000_);_("R$ "* \(#,##0.000\);_("R$ "* "-"??_);_(@_)</c:formatCode>
                <c:ptCount val="12"/>
                <c:pt idx="0">
                  <c:v>0.25621333547526831</c:v>
                </c:pt>
                <c:pt idx="1">
                  <c:v>0.26633756594558244</c:v>
                </c:pt>
                <c:pt idx="2">
                  <c:v>0.32829164660353533</c:v>
                </c:pt>
                <c:pt idx="3">
                  <c:v>0.31311497737461014</c:v>
                </c:pt>
                <c:pt idx="4">
                  <c:v>0.25750151217830031</c:v>
                </c:pt>
                <c:pt idx="5">
                  <c:v>0.24851293871081695</c:v>
                </c:pt>
                <c:pt idx="6">
                  <c:v>0.28615431198299879</c:v>
                </c:pt>
                <c:pt idx="7">
                  <c:v>0.29549755633309721</c:v>
                </c:pt>
                <c:pt idx="8">
                  <c:v>0.22946821416649091</c:v>
                </c:pt>
                <c:pt idx="9">
                  <c:v>0.21953020274938501</c:v>
                </c:pt>
                <c:pt idx="10">
                  <c:v>0.25421391364738616</c:v>
                </c:pt>
                <c:pt idx="11">
                  <c:v>0.27461401806477426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8A-4F9A-95ED-6C96B23CA4B1}"/>
            </c:ext>
          </c:extLst>
        </c:ser>
        <c:ser>
          <c:idx val="2"/>
          <c:order val="2"/>
          <c:tx>
            <c:strRef>
              <c:f>'Fig 7.22'!$E$5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multiLvlStrRef>
              <c:f>'Fig 7.22'!$A$6:$B$17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7.22'!$E$6:$E$17</c:f>
              <c:numCache>
                <c:formatCode>_("R$ "* #,##0.000_);_("R$ "* \(#,##0.000\);_("R$ "* "-"??_);_(@_)</c:formatCode>
                <c:ptCount val="12"/>
                <c:pt idx="0">
                  <c:v>0.4415335632473622</c:v>
                </c:pt>
                <c:pt idx="1">
                  <c:v>0.42315260711268105</c:v>
                </c:pt>
                <c:pt idx="2">
                  <c:v>0.4967588008739125</c:v>
                </c:pt>
                <c:pt idx="3">
                  <c:v>0.47861245361245142</c:v>
                </c:pt>
                <c:pt idx="4">
                  <c:v>0.45049010297246483</c:v>
                </c:pt>
                <c:pt idx="5">
                  <c:v>0.46221995720222286</c:v>
                </c:pt>
                <c:pt idx="6">
                  <c:v>0.49154220407070631</c:v>
                </c:pt>
                <c:pt idx="7">
                  <c:v>0.44081642691400852</c:v>
                </c:pt>
                <c:pt idx="8">
                  <c:v>0.40336032080607037</c:v>
                </c:pt>
                <c:pt idx="9">
                  <c:v>0.40370236743837651</c:v>
                </c:pt>
                <c:pt idx="10">
                  <c:v>0.44925101400692302</c:v>
                </c:pt>
                <c:pt idx="11">
                  <c:v>0.46064347053317195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18A-4F9A-95ED-6C96B23CA4B1}"/>
            </c:ext>
          </c:extLst>
        </c:ser>
        <c:ser>
          <c:idx val="3"/>
          <c:order val="3"/>
          <c:tx>
            <c:strRef>
              <c:f>'Fig 7.22'!$F$5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multiLvlStrRef>
              <c:f>'Fig 7.22'!$A$6:$B$17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7.22'!$F$6:$F$17</c:f>
              <c:numCache>
                <c:formatCode>_("R$ "* #,##0.000_);_("R$ "* \(#,##0.000\);_("R$ "* "-"??_);_(@_)</c:formatCode>
                <c:ptCount val="12"/>
                <c:pt idx="0">
                  <c:v>0.31322891128636099</c:v>
                </c:pt>
                <c:pt idx="1">
                  <c:v>0.31559380010481597</c:v>
                </c:pt>
                <c:pt idx="2">
                  <c:v>0.37426323602367667</c:v>
                </c:pt>
                <c:pt idx="3">
                  <c:v>0.35844745754535462</c:v>
                </c:pt>
                <c:pt idx="4">
                  <c:v>0.31560838256212559</c:v>
                </c:pt>
                <c:pt idx="5">
                  <c:v>0.2792669563221154</c:v>
                </c:pt>
                <c:pt idx="6">
                  <c:v>0.31576129432359434</c:v>
                </c:pt>
                <c:pt idx="7">
                  <c:v>0.34003769721944371</c:v>
                </c:pt>
                <c:pt idx="8">
                  <c:v>0.29006631027713964</c:v>
                </c:pt>
                <c:pt idx="9">
                  <c:v>0.28605457323641809</c:v>
                </c:pt>
                <c:pt idx="10">
                  <c:v>0.31324919322538625</c:v>
                </c:pt>
                <c:pt idx="11">
                  <c:v>0.36623310303228518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18A-4F9A-95ED-6C96B23CA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23656"/>
        <c:axId val="404727968"/>
      </c:barChart>
      <c:catAx>
        <c:axId val="4047236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27968"/>
        <c:crosses val="autoZero"/>
        <c:auto val="1"/>
        <c:lblAlgn val="ctr"/>
        <c:lblOffset val="100"/>
        <c:noMultiLvlLbl val="0"/>
      </c:catAx>
      <c:valAx>
        <c:axId val="40472796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#,##0.00" sourceLinked="0"/>
        <c:majorTickMark val="out"/>
        <c:minorTickMark val="none"/>
        <c:tickLblPos val="nextTo"/>
        <c:crossAx val="4047236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7.23'!$C$5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</c:spPr>
          <c:invertIfNegative val="0"/>
          <c:cat>
            <c:multiLvlStrRef>
              <c:f>'Fig 7.23'!$A$6:$B$17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7.23'!$C$6:$C$17</c:f>
              <c:numCache>
                <c:formatCode>0%</c:formatCode>
                <c:ptCount val="12"/>
                <c:pt idx="0">
                  <c:v>-0.30215393696209636</c:v>
                </c:pt>
                <c:pt idx="1">
                  <c:v>-0.18960185214223302</c:v>
                </c:pt>
                <c:pt idx="2">
                  <c:v>-1.2675393663525806E-2</c:v>
                </c:pt>
                <c:pt idx="3">
                  <c:v>2.8077465940271645E-2</c:v>
                </c:pt>
                <c:pt idx="4">
                  <c:v>0.12365600762596778</c:v>
                </c:pt>
                <c:pt idx="5">
                  <c:v>-5.5038985989232292E-2</c:v>
                </c:pt>
                <c:pt idx="6">
                  <c:v>-0.15253999228200316</c:v>
                </c:pt>
                <c:pt idx="7">
                  <c:v>-0.10319998606011045</c:v>
                </c:pt>
                <c:pt idx="8">
                  <c:v>-8.4895267321764264E-2</c:v>
                </c:pt>
                <c:pt idx="9">
                  <c:v>6.9983406770114873E-2</c:v>
                </c:pt>
                <c:pt idx="10">
                  <c:v>9.1107778209535265E-2</c:v>
                </c:pt>
                <c:pt idx="11">
                  <c:v>-7.8913106534539163E-3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E9-4DBB-B760-A3AAF5D3DFC5}"/>
            </c:ext>
          </c:extLst>
        </c:ser>
        <c:ser>
          <c:idx val="1"/>
          <c:order val="1"/>
          <c:tx>
            <c:strRef>
              <c:f>'Fig 7.23'!$D$5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cat>
            <c:multiLvlStrRef>
              <c:f>'Fig 7.23'!$A$6:$B$17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7.23'!$D$6:$D$17</c:f>
              <c:numCache>
                <c:formatCode>0%</c:formatCode>
                <c:ptCount val="12"/>
                <c:pt idx="0">
                  <c:v>-0.32588180780518938</c:v>
                </c:pt>
                <c:pt idx="1">
                  <c:v>-0.12818683559951483</c:v>
                </c:pt>
                <c:pt idx="2">
                  <c:v>-1.0895772475287004E-2</c:v>
                </c:pt>
                <c:pt idx="3">
                  <c:v>-7.0108362583805595E-2</c:v>
                </c:pt>
                <c:pt idx="4">
                  <c:v>5.0277504121417618E-3</c:v>
                </c:pt>
                <c:pt idx="5">
                  <c:v>-6.6924946060396853E-2</c:v>
                </c:pt>
                <c:pt idx="6">
                  <c:v>-0.12835335609810417</c:v>
                </c:pt>
                <c:pt idx="7">
                  <c:v>-5.6265021843511107E-2</c:v>
                </c:pt>
                <c:pt idx="8">
                  <c:v>-0.10886653742211215</c:v>
                </c:pt>
                <c:pt idx="9">
                  <c:v>-0.1166246558902827</c:v>
                </c:pt>
                <c:pt idx="10">
                  <c:v>-0.11161948989785028</c:v>
                </c:pt>
                <c:pt idx="11">
                  <c:v>-7.0672456745402512E-2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E9-4DBB-B760-A3AAF5D3DFC5}"/>
            </c:ext>
          </c:extLst>
        </c:ser>
        <c:ser>
          <c:idx val="2"/>
          <c:order val="2"/>
          <c:tx>
            <c:strRef>
              <c:f>'Fig 7.23'!$E$5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multiLvlStrRef>
              <c:f>'Fig 7.23'!$A$6:$B$17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7.23'!$E$6:$E$17</c:f>
              <c:numCache>
                <c:formatCode>0%</c:formatCode>
                <c:ptCount val="12"/>
                <c:pt idx="0">
                  <c:v>-0.1445575723856922</c:v>
                </c:pt>
                <c:pt idx="1">
                  <c:v>-0.16061598760709209</c:v>
                </c:pt>
                <c:pt idx="2">
                  <c:v>-4.6679727124272617E-2</c:v>
                </c:pt>
                <c:pt idx="3">
                  <c:v>-3.6755066051775843E-2</c:v>
                </c:pt>
                <c:pt idx="4">
                  <c:v>2.0285071103609106E-2</c:v>
                </c:pt>
                <c:pt idx="5">
                  <c:v>9.2324493416481773E-2</c:v>
                </c:pt>
                <c:pt idx="6">
                  <c:v>-1.0501267001267009E-2</c:v>
                </c:pt>
                <c:pt idx="7">
                  <c:v>-7.8970002583860069E-2</c:v>
                </c:pt>
                <c:pt idx="8">
                  <c:v>-0.10461890695360107</c:v>
                </c:pt>
                <c:pt idx="9">
                  <c:v>-0.12660117515922123</c:v>
                </c:pt>
                <c:pt idx="10">
                  <c:v>-8.6037759756026719E-2</c:v>
                </c:pt>
                <c:pt idx="11">
                  <c:v>4.4978005375083618E-2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E9-4DBB-B760-A3AAF5D3DFC5}"/>
            </c:ext>
          </c:extLst>
        </c:ser>
        <c:ser>
          <c:idx val="3"/>
          <c:order val="3"/>
          <c:tx>
            <c:strRef>
              <c:f>'Fig 7.23'!$F$5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multiLvlStrRef>
              <c:f>'Fig 7.23'!$A$6:$B$17</c:f>
              <c:multiLvlStrCache>
                <c:ptCount val="12"/>
                <c:lvl>
                  <c:pt idx="0">
                    <c:v>T1</c:v>
                  </c:pt>
                  <c:pt idx="1">
                    <c:v>T2</c:v>
                  </c:pt>
                  <c:pt idx="2">
                    <c:v>T3</c:v>
                  </c:pt>
                  <c:pt idx="3">
                    <c:v>T4</c:v>
                  </c:pt>
                  <c:pt idx="4">
                    <c:v>T1</c:v>
                  </c:pt>
                  <c:pt idx="5">
                    <c:v>T2</c:v>
                  </c:pt>
                  <c:pt idx="6">
                    <c:v>T3</c:v>
                  </c:pt>
                  <c:pt idx="7">
                    <c:v>T4</c:v>
                  </c:pt>
                  <c:pt idx="8">
                    <c:v>T1</c:v>
                  </c:pt>
                  <c:pt idx="9">
                    <c:v>T2</c:v>
                  </c:pt>
                  <c:pt idx="10">
                    <c:v>T3</c:v>
                  </c:pt>
                  <c:pt idx="11">
                    <c:v>T4</c:v>
                  </c:pt>
                </c:lvl>
                <c:lvl>
                  <c:pt idx="0">
                    <c:v>2015</c:v>
                  </c:pt>
                  <c:pt idx="4">
                    <c:v>2016</c:v>
                  </c:pt>
                  <c:pt idx="8">
                    <c:v>2017</c:v>
                  </c:pt>
                </c:lvl>
              </c:multiLvlStrCache>
            </c:multiLvlStrRef>
          </c:cat>
          <c:val>
            <c:numRef>
              <c:f>'Fig 7.23'!$F$6:$F$17</c:f>
              <c:numCache>
                <c:formatCode>0%</c:formatCode>
                <c:ptCount val="12"/>
                <c:pt idx="0">
                  <c:v>-0.12351435691795544</c:v>
                </c:pt>
                <c:pt idx="1">
                  <c:v>-4.4572873358869169E-2</c:v>
                </c:pt>
                <c:pt idx="2">
                  <c:v>0.14960048478658472</c:v>
                </c:pt>
                <c:pt idx="3">
                  <c:v>3.6790791008318391E-2</c:v>
                </c:pt>
                <c:pt idx="4">
                  <c:v>7.5965889163699613E-3</c:v>
                </c:pt>
                <c:pt idx="5">
                  <c:v>-0.11510632899200043</c:v>
                </c:pt>
                <c:pt idx="6">
                  <c:v>-0.15631228522905566</c:v>
                </c:pt>
                <c:pt idx="7">
                  <c:v>-5.1359717968097199E-2</c:v>
                </c:pt>
                <c:pt idx="8">
                  <c:v>-8.0929638426058437E-2</c:v>
                </c:pt>
                <c:pt idx="9">
                  <c:v>2.4305120103338084E-2</c:v>
                </c:pt>
                <c:pt idx="10">
                  <c:v>-7.9556967347419044E-3</c:v>
                </c:pt>
                <c:pt idx="11">
                  <c:v>7.7036769825953241E-2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E9-4DBB-B760-A3AAF5D3DF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4704056"/>
        <c:axId val="404705624"/>
      </c:barChart>
      <c:catAx>
        <c:axId val="4047040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404705624"/>
        <c:crosses val="autoZero"/>
        <c:auto val="1"/>
        <c:lblAlgn val="ctr"/>
        <c:lblOffset val="100"/>
        <c:noMultiLvlLbl val="0"/>
      </c:catAx>
      <c:valAx>
        <c:axId val="4047056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4047040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7.24'!$B$5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7.24'!$A$6:$A$8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7.24'!$B$6:$B$8</c:f>
              <c:numCache>
                <c:formatCode>0.0%</c:formatCode>
                <c:ptCount val="3"/>
                <c:pt idx="0">
                  <c:v>2.4288148194893618E-3</c:v>
                </c:pt>
                <c:pt idx="1">
                  <c:v>9.4991130885751576E-2</c:v>
                </c:pt>
                <c:pt idx="2">
                  <c:v>4.0739809834227675E-2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5-4D2C-B42B-1A22D9CF2869}"/>
            </c:ext>
          </c:extLst>
        </c:ser>
        <c:ser>
          <c:idx val="1"/>
          <c:order val="1"/>
          <c:tx>
            <c:strRef>
              <c:f>'Fig 7.24'!$C$5</c:f>
              <c:strCache>
                <c:ptCount val="1"/>
                <c:pt idx="0">
                  <c:v>Latam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7.24'!$A$6:$A$8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7.24'!$C$6:$C$8</c:f>
              <c:numCache>
                <c:formatCode>0.0%</c:formatCode>
                <c:ptCount val="3"/>
                <c:pt idx="0">
                  <c:v>5.9647277608524459E-2</c:v>
                </c:pt>
                <c:pt idx="1">
                  <c:v>-1.4036178245710438E-2</c:v>
                </c:pt>
                <c:pt idx="2">
                  <c:v>2.3629954642011213E-2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5-4D2C-B42B-1A22D9CF2869}"/>
            </c:ext>
          </c:extLst>
        </c:ser>
        <c:ser>
          <c:idx val="2"/>
          <c:order val="2"/>
          <c:tx>
            <c:strRef>
              <c:f>'Fig 7.24'!$D$5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7.24'!$A$6:$A$8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7.24'!$D$6:$D$8</c:f>
              <c:numCache>
                <c:formatCode>0.0%</c:formatCode>
                <c:ptCount val="3"/>
                <c:pt idx="0">
                  <c:v>3.8458538055249923E-2</c:v>
                </c:pt>
                <c:pt idx="1">
                  <c:v>1.8003803157246069E-3</c:v>
                </c:pt>
                <c:pt idx="2">
                  <c:v>4.8342835964028906E-2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35-4D2C-B42B-1A22D9CF2869}"/>
            </c:ext>
          </c:extLst>
        </c:ser>
        <c:ser>
          <c:idx val="3"/>
          <c:order val="3"/>
          <c:tx>
            <c:strRef>
              <c:f>'Fig 7.24'!$E$5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7.24'!$A$6:$A$8</c:f>
              <c:numCache>
                <c:formatCode>General</c:formatCod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numCache>
            </c:numRef>
          </c:cat>
          <c:val>
            <c:numRef>
              <c:f>'Fig 7.24'!$E$6:$E$8</c:f>
              <c:numCache>
                <c:formatCode>0.0%</c:formatCode>
                <c:ptCount val="3"/>
                <c:pt idx="0">
                  <c:v>-4.0743576837678958E-2</c:v>
                </c:pt>
                <c:pt idx="1">
                  <c:v>-2.8616404713161046E-2</c:v>
                </c:pt>
                <c:pt idx="2">
                  <c:v>-2.0767341325103818E-3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35-4D2C-B42B-1A22D9CF286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4710720"/>
        <c:axId val="404703664"/>
      </c:barChart>
      <c:catAx>
        <c:axId val="4047107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3664"/>
        <c:crosses val="autoZero"/>
        <c:auto val="1"/>
        <c:lblAlgn val="ctr"/>
        <c:lblOffset val="100"/>
        <c:noMultiLvlLbl val="0"/>
      </c:catAx>
      <c:valAx>
        <c:axId val="404703664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km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_);_(&quot;R$ &quot;* \(#,##0\);_(&quot;R$ &quot;* &quot;-&quot;_);_(@_)" sourceLinked="0"/>
        <c:majorTickMark val="out"/>
        <c:minorTickMark val="none"/>
        <c:tickLblPos val="nextTo"/>
        <c:crossAx val="40471072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7.25'!$C$5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7.25'!$A$6:$B$32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7.25'!$C$6:$C$32</c:f>
              <c:numCache>
                <c:formatCode>_("R$ "* #,##0.00_);_("R$ "* \(#,##0.00\);_("R$ "* "-"??_);_(@_)</c:formatCode>
                <c:ptCount val="27"/>
                <c:pt idx="0">
                  <c:v>315.2845767206897</c:v>
                </c:pt>
                <c:pt idx="1">
                  <c:v>348.94367874907169</c:v>
                </c:pt>
                <c:pt idx="2">
                  <c:v>333.30040214437469</c:v>
                </c:pt>
                <c:pt idx="3">
                  <c:v>345.01825524749279</c:v>
                </c:pt>
                <c:pt idx="4">
                  <c:v>302.11944324171287</c:v>
                </c:pt>
                <c:pt idx="5">
                  <c:v>322.68320837636452</c:v>
                </c:pt>
                <c:pt idx="6">
                  <c:v>305.03312570838278</c:v>
                </c:pt>
                <c:pt idx="7">
                  <c:v>411.17379030756138</c:v>
                </c:pt>
                <c:pt idx="8">
                  <c:v>607.05196369615953</c:v>
                </c:pt>
                <c:pt idx="9">
                  <c:v>588.15512756311182</c:v>
                </c:pt>
                <c:pt idx="10">
                  <c:v>430.74684079754974</c:v>
                </c:pt>
                <c:pt idx="11">
                  <c:v>365.86807777990305</c:v>
                </c:pt>
                <c:pt idx="12">
                  <c:v>467.95842884402828</c:v>
                </c:pt>
                <c:pt idx="13">
                  <c:v>575.7335900449159</c:v>
                </c:pt>
                <c:pt idx="14">
                  <c:v>390.06494379443035</c:v>
                </c:pt>
                <c:pt idx="15">
                  <c:v>457.7696273445037</c:v>
                </c:pt>
                <c:pt idx="16">
                  <c:v>444.63904630363146</c:v>
                </c:pt>
                <c:pt idx="17">
                  <c:v>389.94291947025215</c:v>
                </c:pt>
                <c:pt idx="18">
                  <c:v>470.45835908020359</c:v>
                </c:pt>
                <c:pt idx="19">
                  <c:v>402.84833141102922</c:v>
                </c:pt>
                <c:pt idx="20">
                  <c:v>407.8901997864042</c:v>
                </c:pt>
                <c:pt idx="21">
                  <c:v>358.18542963098196</c:v>
                </c:pt>
                <c:pt idx="22">
                  <c:v>445.45170347903849</c:v>
                </c:pt>
                <c:pt idx="23">
                  <c:v>469.47035440799669</c:v>
                </c:pt>
                <c:pt idx="24">
                  <c:v>382.64460508655918</c:v>
                </c:pt>
                <c:pt idx="25">
                  <c:v>390.022055056498</c:v>
                </c:pt>
                <c:pt idx="26">
                  <c:v>355.76401586544125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66-43FB-B8FB-CC399C3DF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698568"/>
        <c:axId val="404706408"/>
      </c:barChart>
      <c:catAx>
        <c:axId val="4046985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6408"/>
        <c:crosses val="autoZero"/>
        <c:auto val="1"/>
        <c:lblAlgn val="ctr"/>
        <c:lblOffset val="100"/>
        <c:noMultiLvlLbl val="0"/>
      </c:catAx>
      <c:valAx>
        <c:axId val="40470640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Tarifa Aérea Média Real (R$)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_(&quot;R$ &quot;* #,##0.00_);_(&quot;R$ &quot;* \(#,##0.00\);_(&quot;R$ &quot;* &quot;-&quot;??_);_(@_)" sourceLinked="1"/>
        <c:majorTickMark val="none"/>
        <c:minorTickMark val="none"/>
        <c:tickLblPos val="nextTo"/>
        <c:crossAx val="40469856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256199494949493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7.26'!$C$5</c:f>
              <c:strCache>
                <c:ptCount val="1"/>
                <c:pt idx="0">
                  <c:v>Var % com relação a 2016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7.26'!$A$6:$B$32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7.26'!$C$6:$C$32</c:f>
              <c:numCache>
                <c:formatCode>0.0%</c:formatCode>
                <c:ptCount val="27"/>
                <c:pt idx="0">
                  <c:v>-7.0469025638655314E-3</c:v>
                </c:pt>
                <c:pt idx="1">
                  <c:v>4.620567381163454E-3</c:v>
                </c:pt>
                <c:pt idx="2">
                  <c:v>9.0236543692059357E-3</c:v>
                </c:pt>
                <c:pt idx="3">
                  <c:v>-3.7056930787012776E-3</c:v>
                </c:pt>
                <c:pt idx="4">
                  <c:v>-1.7940633152780605E-2</c:v>
                </c:pt>
                <c:pt idx="5">
                  <c:v>-3.7566299896076849E-2</c:v>
                </c:pt>
                <c:pt idx="6">
                  <c:v>6.774729628417786E-2</c:v>
                </c:pt>
                <c:pt idx="7">
                  <c:v>-7.7727318280804703E-3</c:v>
                </c:pt>
                <c:pt idx="8">
                  <c:v>5.1439389467526464E-2</c:v>
                </c:pt>
                <c:pt idx="9">
                  <c:v>8.851242762617062E-3</c:v>
                </c:pt>
                <c:pt idx="10">
                  <c:v>3.0040525332692525E-2</c:v>
                </c:pt>
                <c:pt idx="11">
                  <c:v>7.4225816095475627E-2</c:v>
                </c:pt>
                <c:pt idx="12">
                  <c:v>-2.3564513062318548E-2</c:v>
                </c:pt>
                <c:pt idx="13">
                  <c:v>4.9552461537289094E-2</c:v>
                </c:pt>
                <c:pt idx="14">
                  <c:v>7.4216812306515667E-3</c:v>
                </c:pt>
                <c:pt idx="15">
                  <c:v>-7.4313757753944998E-2</c:v>
                </c:pt>
                <c:pt idx="16">
                  <c:v>-5.6825778270176763E-2</c:v>
                </c:pt>
                <c:pt idx="17">
                  <c:v>-1.4126615864772152E-2</c:v>
                </c:pt>
                <c:pt idx="18">
                  <c:v>-1.6543828755593015E-2</c:v>
                </c:pt>
                <c:pt idx="19">
                  <c:v>-8.8669254917530749E-2</c:v>
                </c:pt>
                <c:pt idx="20">
                  <c:v>-2.8703420529893497E-2</c:v>
                </c:pt>
                <c:pt idx="21">
                  <c:v>-4.8284207530810308E-2</c:v>
                </c:pt>
                <c:pt idx="22">
                  <c:v>-3.50350157694298E-2</c:v>
                </c:pt>
                <c:pt idx="23">
                  <c:v>3.6371142693464531E-2</c:v>
                </c:pt>
                <c:pt idx="24">
                  <c:v>-2.7639926194677478E-2</c:v>
                </c:pt>
                <c:pt idx="25">
                  <c:v>3.5895474949789064E-2</c:v>
                </c:pt>
                <c:pt idx="26">
                  <c:v>2.8233876843789307E-2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7305-43ED-8FBC-9CBAFADDD9CF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70"/>
        <c:overlap val="-30"/>
        <c:axId val="404705232"/>
        <c:axId val="404704448"/>
      </c:barChart>
      <c:catAx>
        <c:axId val="4047052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4448"/>
        <c:crosses val="autoZero"/>
        <c:auto val="1"/>
        <c:lblAlgn val="ctr"/>
        <c:lblOffset val="100"/>
        <c:noMultiLvlLbl val="0"/>
      </c:catAx>
      <c:valAx>
        <c:axId val="40470444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pt-BR"/>
                  <a:t>Variaçã da Taria Média com relação a 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470523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256199494949493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7.27'!$C$5</c:f>
              <c:strCache>
                <c:ptCount val="1"/>
                <c:pt idx="0">
                  <c:v>Var % com relação a 2011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7.27'!$A$6:$B$32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7.27'!$C$6:$C$32</c:f>
              <c:numCache>
                <c:formatCode>0.0%</c:formatCode>
                <c:ptCount val="27"/>
                <c:pt idx="0">
                  <c:v>-0.12777753780764167</c:v>
                </c:pt>
                <c:pt idx="1">
                  <c:v>-1.8897495014550181E-2</c:v>
                </c:pt>
                <c:pt idx="2">
                  <c:v>2.047270386004163E-3</c:v>
                </c:pt>
                <c:pt idx="3">
                  <c:v>-0.10856984864486108</c:v>
                </c:pt>
                <c:pt idx="4">
                  <c:v>-0.20101695076027237</c:v>
                </c:pt>
                <c:pt idx="5">
                  <c:v>2.3438072849654601E-2</c:v>
                </c:pt>
                <c:pt idx="6">
                  <c:v>-0.14387706413827395</c:v>
                </c:pt>
                <c:pt idx="7">
                  <c:v>-0.14529219178686448</c:v>
                </c:pt>
                <c:pt idx="8">
                  <c:v>-4.8889113669552065E-2</c:v>
                </c:pt>
                <c:pt idx="9">
                  <c:v>1.9690360678475738E-2</c:v>
                </c:pt>
                <c:pt idx="10">
                  <c:v>-0.23399668502120297</c:v>
                </c:pt>
                <c:pt idx="11">
                  <c:v>-0.20977773020053425</c:v>
                </c:pt>
                <c:pt idx="12">
                  <c:v>-0.21331657603198995</c:v>
                </c:pt>
                <c:pt idx="13">
                  <c:v>-5.488205146998415E-2</c:v>
                </c:pt>
                <c:pt idx="14">
                  <c:v>-0.21051256462453027</c:v>
                </c:pt>
                <c:pt idx="15">
                  <c:v>-9.4205915005787566E-2</c:v>
                </c:pt>
                <c:pt idx="16">
                  <c:v>-0.10144538472738596</c:v>
                </c:pt>
                <c:pt idx="17">
                  <c:v>-0.19301947606301384</c:v>
                </c:pt>
                <c:pt idx="18">
                  <c:v>-0.10795159949061783</c:v>
                </c:pt>
                <c:pt idx="19">
                  <c:v>-0.22615396767891793</c:v>
                </c:pt>
                <c:pt idx="20">
                  <c:v>-0.1572138910454054</c:v>
                </c:pt>
                <c:pt idx="21">
                  <c:v>-5.331145630492673E-2</c:v>
                </c:pt>
                <c:pt idx="22">
                  <c:v>-7.9810849831445374E-2</c:v>
                </c:pt>
                <c:pt idx="23">
                  <c:v>3.414562033628088E-2</c:v>
                </c:pt>
                <c:pt idx="24">
                  <c:v>-1.5265567961236459E-2</c:v>
                </c:pt>
                <c:pt idx="25">
                  <c:v>-8.353207713404065E-2</c:v>
                </c:pt>
                <c:pt idx="26">
                  <c:v>-0.11769072112952395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FFFF-4297-A033-E2285C7BBCD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70"/>
        <c:overlap val="-30"/>
        <c:axId val="404701312"/>
        <c:axId val="404708760"/>
      </c:barChart>
      <c:catAx>
        <c:axId val="4047013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8760"/>
        <c:crosses val="autoZero"/>
        <c:auto val="1"/>
        <c:lblAlgn val="ctr"/>
        <c:lblOffset val="100"/>
        <c:noMultiLvlLbl val="0"/>
      </c:catAx>
      <c:valAx>
        <c:axId val="404708760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pt-BR"/>
                  <a:t>Variaçã da Taria Média com relação a 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470131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7.28'!$C$5</c:f>
              <c:strCache>
                <c:ptCount val="1"/>
                <c:pt idx="0">
                  <c:v>Percentual de Tarifas a menos de R$ 100,00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7.28'!$A$6:$B$32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7.28'!$C$6:$C$32</c:f>
              <c:numCache>
                <c:formatCode>0.0%</c:formatCode>
                <c:ptCount val="27"/>
                <c:pt idx="0">
                  <c:v>6.6779400683328299E-2</c:v>
                </c:pt>
                <c:pt idx="1">
                  <c:v>5.636367314247074E-2</c:v>
                </c:pt>
                <c:pt idx="2">
                  <c:v>9.452281205189525E-2</c:v>
                </c:pt>
                <c:pt idx="3">
                  <c:v>8.7826523302252379E-2</c:v>
                </c:pt>
                <c:pt idx="4">
                  <c:v>9.1214741294390944E-2</c:v>
                </c:pt>
                <c:pt idx="5">
                  <c:v>0.12054047164222677</c:v>
                </c:pt>
                <c:pt idx="6">
                  <c:v>7.3158420413905689E-2</c:v>
                </c:pt>
                <c:pt idx="7">
                  <c:v>3.4794610187924534E-2</c:v>
                </c:pt>
                <c:pt idx="8">
                  <c:v>3.027929046845642E-2</c:v>
                </c:pt>
                <c:pt idx="9">
                  <c:v>3.1687828058692163E-2</c:v>
                </c:pt>
                <c:pt idx="10">
                  <c:v>2.0550624077180078E-2</c:v>
                </c:pt>
                <c:pt idx="11">
                  <c:v>2.7969181169913392E-2</c:v>
                </c:pt>
                <c:pt idx="12">
                  <c:v>1.6186437306805215E-2</c:v>
                </c:pt>
                <c:pt idx="13">
                  <c:v>9.1112790598654514E-2</c:v>
                </c:pt>
                <c:pt idx="14">
                  <c:v>1.6607312913192455E-2</c:v>
                </c:pt>
                <c:pt idx="15">
                  <c:v>3.3239951721437538E-2</c:v>
                </c:pt>
                <c:pt idx="16">
                  <c:v>3.3827162819317427E-2</c:v>
                </c:pt>
                <c:pt idx="17">
                  <c:v>1.351761744400278E-2</c:v>
                </c:pt>
                <c:pt idx="18">
                  <c:v>1.2372600950726446E-2</c:v>
                </c:pt>
                <c:pt idx="19">
                  <c:v>4.6677482467636131E-2</c:v>
                </c:pt>
                <c:pt idx="20">
                  <c:v>2.8120546643476352E-2</c:v>
                </c:pt>
                <c:pt idx="21">
                  <c:v>1.7121218598306179E-2</c:v>
                </c:pt>
                <c:pt idx="22">
                  <c:v>7.6928846883576448E-3</c:v>
                </c:pt>
                <c:pt idx="23">
                  <c:v>8.4945186180649859E-3</c:v>
                </c:pt>
                <c:pt idx="24">
                  <c:v>1.8443974127595252E-2</c:v>
                </c:pt>
                <c:pt idx="25">
                  <c:v>1.5994834491727155E-2</c:v>
                </c:pt>
                <c:pt idx="26">
                  <c:v>8.7020916627266076E-2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D1-424D-8619-7106A63403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0136"/>
        <c:axId val="404706016"/>
      </c:barChart>
      <c:catAx>
        <c:axId val="4047001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6016"/>
        <c:crosses val="autoZero"/>
        <c:auto val="1"/>
        <c:lblAlgn val="ctr"/>
        <c:lblOffset val="100"/>
        <c:noMultiLvlLbl val="0"/>
      </c:catAx>
      <c:valAx>
        <c:axId val="404706016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a menos de R$ 100,00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47001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7.29'!$C$5</c:f>
              <c:strCache>
                <c:ptCount val="1"/>
                <c:pt idx="0">
                  <c:v>Percentual de Tarifas a menos de R$ 300,00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7.29'!$A$6:$B$32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7.29'!$C$6:$C$32</c:f>
              <c:numCache>
                <c:formatCode>0.0%</c:formatCode>
                <c:ptCount val="27"/>
                <c:pt idx="0">
                  <c:v>0.62825350883874231</c:v>
                </c:pt>
                <c:pt idx="1">
                  <c:v>0.55893893588236343</c:v>
                </c:pt>
                <c:pt idx="2">
                  <c:v>0.58503167417332846</c:v>
                </c:pt>
                <c:pt idx="3">
                  <c:v>0.55022052204304472</c:v>
                </c:pt>
                <c:pt idx="4">
                  <c:v>0.61853184735961186</c:v>
                </c:pt>
                <c:pt idx="5">
                  <c:v>0.59849195752961826</c:v>
                </c:pt>
                <c:pt idx="6">
                  <c:v>0.65273854826334077</c:v>
                </c:pt>
                <c:pt idx="7">
                  <c:v>0.48073980884968803</c:v>
                </c:pt>
                <c:pt idx="8">
                  <c:v>0.16586095984204324</c:v>
                </c:pt>
                <c:pt idx="9">
                  <c:v>0.18772049066252389</c:v>
                </c:pt>
                <c:pt idx="10">
                  <c:v>0.45252450419931567</c:v>
                </c:pt>
                <c:pt idx="11">
                  <c:v>0.58786371957050354</c:v>
                </c:pt>
                <c:pt idx="12">
                  <c:v>0.33277979752913472</c:v>
                </c:pt>
                <c:pt idx="13">
                  <c:v>0.28267904283402878</c:v>
                </c:pt>
                <c:pt idx="14">
                  <c:v>0.4464468893631745</c:v>
                </c:pt>
                <c:pt idx="15">
                  <c:v>0.26130973765687504</c:v>
                </c:pt>
                <c:pt idx="16">
                  <c:v>0.29383482298426211</c:v>
                </c:pt>
                <c:pt idx="17">
                  <c:v>0.42610673310503216</c:v>
                </c:pt>
                <c:pt idx="18">
                  <c:v>0.17907013008530223</c:v>
                </c:pt>
                <c:pt idx="19">
                  <c:v>0.42815350517339312</c:v>
                </c:pt>
                <c:pt idx="20">
                  <c:v>0.35968831653184929</c:v>
                </c:pt>
                <c:pt idx="21">
                  <c:v>0.52487591786245791</c:v>
                </c:pt>
                <c:pt idx="22">
                  <c:v>0.30222756113273147</c:v>
                </c:pt>
                <c:pt idx="23">
                  <c:v>0.35327668909285459</c:v>
                </c:pt>
                <c:pt idx="24">
                  <c:v>0.51266884899744913</c:v>
                </c:pt>
                <c:pt idx="25">
                  <c:v>0.47267360353999188</c:v>
                </c:pt>
                <c:pt idx="26">
                  <c:v>0.57938398363973564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47-42CB-8EB1-6DDCE3066D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7584"/>
        <c:axId val="404707976"/>
      </c:barChart>
      <c:catAx>
        <c:axId val="4047075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7976"/>
        <c:crosses val="autoZero"/>
        <c:auto val="1"/>
        <c:lblAlgn val="ctr"/>
        <c:lblOffset val="100"/>
        <c:noMultiLvlLbl val="0"/>
      </c:catAx>
      <c:valAx>
        <c:axId val="404707976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a menos de R$ 300,00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470758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9176578282828278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7.30'!$C$5</c:f>
              <c:strCache>
                <c:ptCount val="1"/>
                <c:pt idx="0">
                  <c:v>Distância direta média (km)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7.30'!$A$6:$B$32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7.30'!$C$6:$C$32</c:f>
              <c:numCache>
                <c:formatCode>#,##0_);\(#,##0\)</c:formatCode>
                <c:ptCount val="27"/>
                <c:pt idx="0">
                  <c:v>877.34712793503559</c:v>
                </c:pt>
                <c:pt idx="1">
                  <c:v>1207.0082950071064</c:v>
                </c:pt>
                <c:pt idx="2">
                  <c:v>942.29524249616497</c:v>
                </c:pt>
                <c:pt idx="3">
                  <c:v>1066.6834074900721</c:v>
                </c:pt>
                <c:pt idx="4">
                  <c:v>984.44423549914757</c:v>
                </c:pt>
                <c:pt idx="5">
                  <c:v>782.2764926812398</c:v>
                </c:pt>
                <c:pt idx="6">
                  <c:v>832.93995183120603</c:v>
                </c:pt>
                <c:pt idx="7">
                  <c:v>1233.9309291841616</c:v>
                </c:pt>
                <c:pt idx="8">
                  <c:v>2335.5951311774538</c:v>
                </c:pt>
                <c:pt idx="9">
                  <c:v>1919.6916233300306</c:v>
                </c:pt>
                <c:pt idx="10">
                  <c:v>1562.290647798812</c:v>
                </c:pt>
                <c:pt idx="11">
                  <c:v>1114.4149878898377</c:v>
                </c:pt>
                <c:pt idx="12">
                  <c:v>2023.8477333535163</c:v>
                </c:pt>
                <c:pt idx="13">
                  <c:v>2086.9966176060534</c:v>
                </c:pt>
                <c:pt idx="14">
                  <c:v>1494.5475156710095</c:v>
                </c:pt>
                <c:pt idx="15">
                  <c:v>1959.5327247610169</c:v>
                </c:pt>
                <c:pt idx="16">
                  <c:v>1611.5310516124782</c:v>
                </c:pt>
                <c:pt idx="17">
                  <c:v>1649.2162700476008</c:v>
                </c:pt>
                <c:pt idx="18">
                  <c:v>2031.2949022330183</c:v>
                </c:pt>
                <c:pt idx="19">
                  <c:v>1641.7994467902029</c:v>
                </c:pt>
                <c:pt idx="20">
                  <c:v>1770.0683246022736</c:v>
                </c:pt>
                <c:pt idx="21">
                  <c:v>1182.9273555634604</c:v>
                </c:pt>
                <c:pt idx="22">
                  <c:v>1749.0243756999303</c:v>
                </c:pt>
                <c:pt idx="23">
                  <c:v>1305.5630548171612</c:v>
                </c:pt>
                <c:pt idx="24">
                  <c:v>1124.8371338393372</c:v>
                </c:pt>
                <c:pt idx="25">
                  <c:v>1019.9638360448714</c:v>
                </c:pt>
                <c:pt idx="26">
                  <c:v>1098.428081084716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F3-46D2-B552-A93D0F49F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9152"/>
        <c:axId val="404699352"/>
      </c:barChart>
      <c:catAx>
        <c:axId val="4047091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699352"/>
        <c:crosses val="autoZero"/>
        <c:auto val="1"/>
        <c:lblAlgn val="ctr"/>
        <c:lblOffset val="100"/>
        <c:noMultiLvlLbl val="0"/>
      </c:catAx>
      <c:valAx>
        <c:axId val="404699352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Distância Média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#,##0_);\(#,##0\)" sourceLinked="1"/>
        <c:majorTickMark val="none"/>
        <c:minorTickMark val="none"/>
        <c:tickLblPos val="nextTo"/>
        <c:crossAx val="40470915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9377020202020185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7.31'!$C$5</c:f>
              <c:strCache>
                <c:ptCount val="1"/>
                <c:pt idx="0">
                  <c:v>Yield Médio Doméstico Real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#,##0.00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7.31'!$A$6:$B$32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7.31'!$C$6:$C$32</c:f>
              <c:numCache>
                <c:formatCode>0.000</c:formatCode>
                <c:ptCount val="27"/>
                <c:pt idx="0">
                  <c:v>0.35936126839869859</c:v>
                </c:pt>
                <c:pt idx="1">
                  <c:v>0.28909799559166843</c:v>
                </c:pt>
                <c:pt idx="2">
                  <c:v>0.35371122246298631</c:v>
                </c:pt>
                <c:pt idx="3">
                  <c:v>0.32344953790865444</c:v>
                </c:pt>
                <c:pt idx="4">
                  <c:v>0.30689340477323002</c:v>
                </c:pt>
                <c:pt idx="5">
                  <c:v>0.41249252840306261</c:v>
                </c:pt>
                <c:pt idx="6">
                  <c:v>0.36621262437678975</c:v>
                </c:pt>
                <c:pt idx="7">
                  <c:v>0.33322269551944628</c:v>
                </c:pt>
                <c:pt idx="8">
                  <c:v>0.25991318255151691</c:v>
                </c:pt>
                <c:pt idx="9">
                  <c:v>0.30638000417111633</c:v>
                </c:pt>
                <c:pt idx="10">
                  <c:v>0.27571491988667418</c:v>
                </c:pt>
                <c:pt idx="11">
                  <c:v>0.32830505848874125</c:v>
                </c:pt>
                <c:pt idx="12">
                  <c:v>0.23122215230521367</c:v>
                </c:pt>
                <c:pt idx="13">
                  <c:v>0.27586704510586452</c:v>
                </c:pt>
                <c:pt idx="14">
                  <c:v>0.2609919990528386</c:v>
                </c:pt>
                <c:pt idx="15">
                  <c:v>0.23361162666999241</c:v>
                </c:pt>
                <c:pt idx="16">
                  <c:v>0.27591093938818684</c:v>
                </c:pt>
                <c:pt idx="17">
                  <c:v>0.23644134887112006</c:v>
                </c:pt>
                <c:pt idx="18">
                  <c:v>0.2316051492882816</c:v>
                </c:pt>
                <c:pt idx="19">
                  <c:v>0.2453700007017405</c:v>
                </c:pt>
                <c:pt idx="20">
                  <c:v>0.23043754532924896</c:v>
                </c:pt>
                <c:pt idx="21">
                  <c:v>0.30279579548683994</c:v>
                </c:pt>
                <c:pt idx="22">
                  <c:v>0.25468581780101046</c:v>
                </c:pt>
                <c:pt idx="23">
                  <c:v>0.35959224847530946</c:v>
                </c:pt>
                <c:pt idx="24">
                  <c:v>0.34017778536569282</c:v>
                </c:pt>
                <c:pt idx="25">
                  <c:v>0.38238812129741018</c:v>
                </c:pt>
                <c:pt idx="26">
                  <c:v>0.32388466936689964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9A-4B2A-BCB5-477FEB55AE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1704"/>
        <c:axId val="404700920"/>
      </c:barChart>
      <c:catAx>
        <c:axId val="4047017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0920"/>
        <c:crosses val="autoZero"/>
        <c:auto val="1"/>
        <c:lblAlgn val="ctr"/>
        <c:lblOffset val="100"/>
        <c:noMultiLvlLbl val="0"/>
      </c:catAx>
      <c:valAx>
        <c:axId val="404700920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Yield Médio Real (R$)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00" sourceLinked="1"/>
        <c:majorTickMark val="none"/>
        <c:minorTickMark val="none"/>
        <c:tickLblPos val="nextTo"/>
        <c:crossAx val="40470170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7.32'!$C$5</c:f>
              <c:strCache>
                <c:ptCount val="1"/>
                <c:pt idx="0">
                  <c:v>Var % com relação a 2016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7.32'!$A$6:$B$32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7.32'!$C$6:$C$32</c:f>
              <c:numCache>
                <c:formatCode>0.0%</c:formatCode>
                <c:ptCount val="27"/>
                <c:pt idx="0">
                  <c:v>-4.5199049361621668E-5</c:v>
                </c:pt>
                <c:pt idx="1">
                  <c:v>-7.1587006278750476E-3</c:v>
                </c:pt>
                <c:pt idx="2">
                  <c:v>-4.071143251775744E-2</c:v>
                </c:pt>
                <c:pt idx="3">
                  <c:v>-3.5305689302666532E-2</c:v>
                </c:pt>
                <c:pt idx="4">
                  <c:v>-4.9537088642486182E-2</c:v>
                </c:pt>
                <c:pt idx="5">
                  <c:v>-3.837995546191808E-2</c:v>
                </c:pt>
                <c:pt idx="6">
                  <c:v>5.8977052143909914E-2</c:v>
                </c:pt>
                <c:pt idx="7">
                  <c:v>-1.9035762689607494E-2</c:v>
                </c:pt>
                <c:pt idx="8">
                  <c:v>-4.1139137044131302E-2</c:v>
                </c:pt>
                <c:pt idx="9">
                  <c:v>-1.9387727172539337E-2</c:v>
                </c:pt>
                <c:pt idx="10">
                  <c:v>3.1398086565981087E-2</c:v>
                </c:pt>
                <c:pt idx="11">
                  <c:v>7.3023630969109243E-2</c:v>
                </c:pt>
                <c:pt idx="12">
                  <c:v>-5.2302132871046347E-2</c:v>
                </c:pt>
                <c:pt idx="13">
                  <c:v>3.1009029714634817E-3</c:v>
                </c:pt>
                <c:pt idx="14">
                  <c:v>-3.8552944753136309E-3</c:v>
                </c:pt>
                <c:pt idx="15">
                  <c:v>-8.4582282661774144E-2</c:v>
                </c:pt>
                <c:pt idx="16">
                  <c:v>-9.7485342909911066E-2</c:v>
                </c:pt>
                <c:pt idx="17">
                  <c:v>-4.8222701590379891E-2</c:v>
                </c:pt>
                <c:pt idx="18">
                  <c:v>-2.3873005560309468E-2</c:v>
                </c:pt>
                <c:pt idx="19">
                  <c:v>-7.4368616151800682E-2</c:v>
                </c:pt>
                <c:pt idx="20">
                  <c:v>-6.1530363312189751E-2</c:v>
                </c:pt>
                <c:pt idx="21">
                  <c:v>-4.756606628030613E-2</c:v>
                </c:pt>
                <c:pt idx="22">
                  <c:v>-5.8439257590404137E-2</c:v>
                </c:pt>
                <c:pt idx="23">
                  <c:v>7.1998714425391963E-3</c:v>
                </c:pt>
                <c:pt idx="24">
                  <c:v>-4.5409971079742539E-2</c:v>
                </c:pt>
                <c:pt idx="25">
                  <c:v>1.7186429844557871E-2</c:v>
                </c:pt>
                <c:pt idx="26">
                  <c:v>3.3432588696694188E-2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BC4A-4F07-9268-D3C948B615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4700528"/>
        <c:axId val="404702488"/>
      </c:barChart>
      <c:catAx>
        <c:axId val="4047005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4702488"/>
        <c:crosses val="autoZero"/>
        <c:auto val="1"/>
        <c:lblAlgn val="ctr"/>
        <c:lblOffset val="100"/>
        <c:noMultiLvlLbl val="0"/>
      </c:catAx>
      <c:valAx>
        <c:axId val="40470248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Variação do Yield Tarifa Aérea Médio Real (R$) 2017/2016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470052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7.33'!$C$5</c:f>
              <c:strCache>
                <c:ptCount val="1"/>
                <c:pt idx="0">
                  <c:v>Var % com relação a 2011</c:v>
                </c:pt>
              </c:strCache>
            </c:strRef>
          </c:tx>
          <c:spPr>
            <a:solidFill>
              <a:srgbClr val="95B3D7"/>
            </a:solidFill>
            <a:ln>
              <a:noFill/>
            </a:ln>
            <a:effectLst/>
          </c:spPr>
          <c:invertIfNegative val="1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7.33'!$A$6:$B$32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7.33'!$C$6:$C$32</c:f>
              <c:numCache>
                <c:formatCode>0.0%</c:formatCode>
                <c:ptCount val="27"/>
                <c:pt idx="0">
                  <c:v>-0.26870315640451126</c:v>
                </c:pt>
                <c:pt idx="1">
                  <c:v>-0.11476003408055646</c:v>
                </c:pt>
                <c:pt idx="2">
                  <c:v>-0.18308982943739438</c:v>
                </c:pt>
                <c:pt idx="3">
                  <c:v>-0.19987561841740253</c:v>
                </c:pt>
                <c:pt idx="4">
                  <c:v>-0.28322833906164124</c:v>
                </c:pt>
                <c:pt idx="5">
                  <c:v>-5.7023883161719024E-2</c:v>
                </c:pt>
                <c:pt idx="6">
                  <c:v>-0.23705990845558489</c:v>
                </c:pt>
                <c:pt idx="7">
                  <c:v>-0.26138848545181481</c:v>
                </c:pt>
                <c:pt idx="8">
                  <c:v>-0.28553168625394143</c:v>
                </c:pt>
                <c:pt idx="9">
                  <c:v>-0.13505779343449498</c:v>
                </c:pt>
                <c:pt idx="10">
                  <c:v>-0.33590989065402665</c:v>
                </c:pt>
                <c:pt idx="11">
                  <c:v>-0.35246383335281772</c:v>
                </c:pt>
                <c:pt idx="12">
                  <c:v>-0.28131818463516456</c:v>
                </c:pt>
                <c:pt idx="13">
                  <c:v>-0.26363441120808973</c:v>
                </c:pt>
                <c:pt idx="14">
                  <c:v>-0.32575065409759285</c:v>
                </c:pt>
                <c:pt idx="15">
                  <c:v>-0.21285085161239947</c:v>
                </c:pt>
                <c:pt idx="16">
                  <c:v>-0.21954766932660541</c:v>
                </c:pt>
                <c:pt idx="17">
                  <c:v>-0.26222579708961535</c:v>
                </c:pt>
                <c:pt idx="18">
                  <c:v>-0.14598479493869598</c:v>
                </c:pt>
                <c:pt idx="19">
                  <c:v>-0.30936163727411103</c:v>
                </c:pt>
                <c:pt idx="20">
                  <c:v>-0.21577462449912233</c:v>
                </c:pt>
                <c:pt idx="21">
                  <c:v>-6.6107370033761881E-2</c:v>
                </c:pt>
                <c:pt idx="22">
                  <c:v>-0.16357714222156228</c:v>
                </c:pt>
                <c:pt idx="23">
                  <c:v>-6.4807409348479283E-2</c:v>
                </c:pt>
                <c:pt idx="24">
                  <c:v>-0.14240514454034714</c:v>
                </c:pt>
                <c:pt idx="25">
                  <c:v>-0.15288330938941552</c:v>
                </c:pt>
                <c:pt idx="26">
                  <c:v>-0.12921116451235648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7600-43C6-9C03-9AE0D0B541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7855688"/>
        <c:axId val="407857648"/>
      </c:barChart>
      <c:catAx>
        <c:axId val="4078556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7857648"/>
        <c:crosses val="autoZero"/>
        <c:auto val="1"/>
        <c:lblAlgn val="ctr"/>
        <c:lblOffset val="100"/>
        <c:noMultiLvlLbl val="0"/>
      </c:catAx>
      <c:valAx>
        <c:axId val="407857648"/>
        <c:scaling>
          <c:orientation val="minMax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Variação do Yield Tarifa Aérea Médio Real (R$) 2017/2011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none"/>
        <c:minorTickMark val="none"/>
        <c:tickLblPos val="nextTo"/>
        <c:crossAx val="407855688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7.34'!$C$5</c:f>
              <c:strCache>
                <c:ptCount val="1"/>
                <c:pt idx="0">
                  <c:v>Percentual de assentos com Yield inferior a R$ 0,10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7.34'!$A$6:$B$32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7.34'!$C$6:$C$32</c:f>
              <c:numCache>
                <c:formatCode>0.0%</c:formatCode>
                <c:ptCount val="27"/>
                <c:pt idx="0">
                  <c:v>1.4736204508377228E-2</c:v>
                </c:pt>
                <c:pt idx="1">
                  <c:v>3.76266740773099E-2</c:v>
                </c:pt>
                <c:pt idx="2">
                  <c:v>2.0713513679878719E-2</c:v>
                </c:pt>
                <c:pt idx="3">
                  <c:v>3.4865933589381518E-2</c:v>
                </c:pt>
                <c:pt idx="4">
                  <c:v>4.4009919518183116E-2</c:v>
                </c:pt>
                <c:pt idx="5">
                  <c:v>7.9030524521233013E-3</c:v>
                </c:pt>
                <c:pt idx="6">
                  <c:v>1.0496803764124117E-2</c:v>
                </c:pt>
                <c:pt idx="7">
                  <c:v>5.1186164182818593E-2</c:v>
                </c:pt>
                <c:pt idx="8">
                  <c:v>3.0858889844272475E-2</c:v>
                </c:pt>
                <c:pt idx="9">
                  <c:v>2.3939122206800965E-2</c:v>
                </c:pt>
                <c:pt idx="10">
                  <c:v>9.3391704010587009E-2</c:v>
                </c:pt>
                <c:pt idx="11">
                  <c:v>5.3599628425452857E-2</c:v>
                </c:pt>
                <c:pt idx="12" formatCode="0.00%">
                  <c:v>0.11385261699716316</c:v>
                </c:pt>
                <c:pt idx="13">
                  <c:v>5.3244486076811717E-2</c:v>
                </c:pt>
                <c:pt idx="14">
                  <c:v>3.5208054554418153E-2</c:v>
                </c:pt>
                <c:pt idx="15">
                  <c:v>6.8376128753597679E-2</c:v>
                </c:pt>
                <c:pt idx="16">
                  <c:v>4.4510581387682831E-2</c:v>
                </c:pt>
                <c:pt idx="17">
                  <c:v>5.0736325622324184E-2</c:v>
                </c:pt>
                <c:pt idx="18">
                  <c:v>5.9778569914454113E-2</c:v>
                </c:pt>
                <c:pt idx="19" formatCode="0.00%">
                  <c:v>7.7256560946543457E-2</c:v>
                </c:pt>
                <c:pt idx="20">
                  <c:v>7.0277258812676671E-2</c:v>
                </c:pt>
                <c:pt idx="21">
                  <c:v>3.3980258468214987E-2</c:v>
                </c:pt>
                <c:pt idx="22">
                  <c:v>3.4719464520512888E-2</c:v>
                </c:pt>
                <c:pt idx="23">
                  <c:v>2.6228899573403651E-2</c:v>
                </c:pt>
                <c:pt idx="24">
                  <c:v>2.7960585586682393E-2</c:v>
                </c:pt>
                <c:pt idx="25">
                  <c:v>1.3632544634956454E-2</c:v>
                </c:pt>
                <c:pt idx="26">
                  <c:v>6.7962152647516219E-2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CC-4C59-8595-77FB0601B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7862744"/>
        <c:axId val="407861176"/>
      </c:barChart>
      <c:catAx>
        <c:axId val="4078627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7861176"/>
        <c:crosses val="autoZero"/>
        <c:auto val="1"/>
        <c:lblAlgn val="ctr"/>
        <c:lblOffset val="100"/>
        <c:noMultiLvlLbl val="0"/>
      </c:catAx>
      <c:valAx>
        <c:axId val="407861176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com Yield menor que R$ 0,10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786274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9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.00" sourceLinked="0"/>
          <c:spPr>
            <a:noFill/>
            <a:ln>
              <a:noFill/>
            </a:ln>
            <a:effectLst/>
          </c:spPr>
          <c:txPr>
            <a:bodyPr rot="-5400000" spcFirstLastPara="1" vertOverflow="ellipsis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0385684974747475"/>
          <c:y val="1.9896736392799378E-2"/>
          <c:w val="0.88775694444444442"/>
          <c:h val="0.95563853760704154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7.35'!$C$5</c:f>
              <c:strCache>
                <c:ptCount val="1"/>
                <c:pt idx="0">
                  <c:v>Percentual de assentos com Yield inferior a R$ 0,30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'Fig 7.35'!$A$6:$B$32</c:f>
              <c:multiLvlStrCache>
                <c:ptCount val="27"/>
                <c:lvl>
                  <c:pt idx="0">
                    <c:v>SC</c:v>
                  </c:pt>
                  <c:pt idx="1">
                    <c:v>RS</c:v>
                  </c:pt>
                  <c:pt idx="2">
                    <c:v>PR</c:v>
                  </c:pt>
                  <c:pt idx="3">
                    <c:v>SP</c:v>
                  </c:pt>
                  <c:pt idx="4">
                    <c:v>RJ</c:v>
                  </c:pt>
                  <c:pt idx="5">
                    <c:v>MG</c:v>
                  </c:pt>
                  <c:pt idx="6">
                    <c:v>ES</c:v>
                  </c:pt>
                  <c:pt idx="7">
                    <c:v>TO</c:v>
                  </c:pt>
                  <c:pt idx="8">
                    <c:v>RR</c:v>
                  </c:pt>
                  <c:pt idx="9">
                    <c:v>RO</c:v>
                  </c:pt>
                  <c:pt idx="10">
                    <c:v>PA</c:v>
                  </c:pt>
                  <c:pt idx="11">
                    <c:v>AP</c:v>
                  </c:pt>
                  <c:pt idx="12">
                    <c:v>AM</c:v>
                  </c:pt>
                  <c:pt idx="13">
                    <c:v>AC</c:v>
                  </c:pt>
                  <c:pt idx="14">
                    <c:v>SE</c:v>
                  </c:pt>
                  <c:pt idx="15">
                    <c:v>RN</c:v>
                  </c:pt>
                  <c:pt idx="16">
                    <c:v>PI</c:v>
                  </c:pt>
                  <c:pt idx="17">
                    <c:v>PE</c:v>
                  </c:pt>
                  <c:pt idx="18">
                    <c:v>PB</c:v>
                  </c:pt>
                  <c:pt idx="19">
                    <c:v>MA</c:v>
                  </c:pt>
                  <c:pt idx="20">
                    <c:v>CE</c:v>
                  </c:pt>
                  <c:pt idx="21">
                    <c:v>BA</c:v>
                  </c:pt>
                  <c:pt idx="22">
                    <c:v>AL</c:v>
                  </c:pt>
                  <c:pt idx="23">
                    <c:v>MT</c:v>
                  </c:pt>
                  <c:pt idx="24">
                    <c:v>MS</c:v>
                  </c:pt>
                  <c:pt idx="25">
                    <c:v>GO</c:v>
                  </c:pt>
                  <c:pt idx="26">
                    <c:v>DF</c:v>
                  </c:pt>
                </c:lvl>
                <c:lvl>
                  <c:pt idx="0">
                    <c:v>SUL</c:v>
                  </c:pt>
                  <c:pt idx="3">
                    <c:v>SUDESTE</c:v>
                  </c:pt>
                  <c:pt idx="7">
                    <c:v>NORTE</c:v>
                  </c:pt>
                  <c:pt idx="14">
                    <c:v>NORDESTE</c:v>
                  </c:pt>
                  <c:pt idx="23">
                    <c:v>CENTRO-OESTE</c:v>
                  </c:pt>
                </c:lvl>
              </c:multiLvlStrCache>
            </c:multiLvlStrRef>
          </c:cat>
          <c:val>
            <c:numRef>
              <c:f>'Fig 7.35'!$C$6:$C$32</c:f>
              <c:numCache>
                <c:formatCode>0.0%</c:formatCode>
                <c:ptCount val="27"/>
                <c:pt idx="0">
                  <c:v>0.44921294416113755</c:v>
                </c:pt>
                <c:pt idx="1">
                  <c:v>0.61871373645241778</c:v>
                </c:pt>
                <c:pt idx="2">
                  <c:v>0.47700285526017405</c:v>
                </c:pt>
                <c:pt idx="3">
                  <c:v>0.52424392633688499</c:v>
                </c:pt>
                <c:pt idx="4">
                  <c:v>0.53741453444304477</c:v>
                </c:pt>
                <c:pt idx="5">
                  <c:v>0.43609034281839631</c:v>
                </c:pt>
                <c:pt idx="6">
                  <c:v>0.50817883169434519</c:v>
                </c:pt>
                <c:pt idx="7">
                  <c:v>0.55916996156717447</c:v>
                </c:pt>
                <c:pt idx="8">
                  <c:v>0.67060921626699788</c:v>
                </c:pt>
                <c:pt idx="9">
                  <c:v>0.55862457615340533</c:v>
                </c:pt>
                <c:pt idx="10">
                  <c:v>0.56902304993341724</c:v>
                </c:pt>
                <c:pt idx="11">
                  <c:v>0.31299964481844755</c:v>
                </c:pt>
                <c:pt idx="12">
                  <c:v>0.68681287395841539</c:v>
                </c:pt>
                <c:pt idx="13">
                  <c:v>0.67020778336029974</c:v>
                </c:pt>
                <c:pt idx="14">
                  <c:v>0.66344890728872263</c:v>
                </c:pt>
                <c:pt idx="15">
                  <c:v>0.74726313834876001</c:v>
                </c:pt>
                <c:pt idx="16">
                  <c:v>0.62806759781622512</c:v>
                </c:pt>
                <c:pt idx="17">
                  <c:v>0.69234355739654485</c:v>
                </c:pt>
                <c:pt idx="18">
                  <c:v>0.78089434558979387</c:v>
                </c:pt>
                <c:pt idx="19">
                  <c:v>0.67866304819961454</c:v>
                </c:pt>
                <c:pt idx="20">
                  <c:v>0.73208064329179012</c:v>
                </c:pt>
                <c:pt idx="21">
                  <c:v>0.58650623995902851</c:v>
                </c:pt>
                <c:pt idx="22">
                  <c:v>0.68616582391302428</c:v>
                </c:pt>
                <c:pt idx="23">
                  <c:v>0.47650190994328046</c:v>
                </c:pt>
                <c:pt idx="24">
                  <c:v>0.5471082493856716</c:v>
                </c:pt>
                <c:pt idx="25">
                  <c:v>0.47820514291823435</c:v>
                </c:pt>
                <c:pt idx="26">
                  <c:v>0.63119033455373441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1B-4FBE-8AC7-646F020E4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407858432"/>
        <c:axId val="407861568"/>
      </c:barChart>
      <c:catAx>
        <c:axId val="4078584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07861568"/>
        <c:crosses val="autoZero"/>
        <c:auto val="1"/>
        <c:lblAlgn val="ctr"/>
        <c:lblOffset val="100"/>
        <c:noMultiLvlLbl val="0"/>
      </c:catAx>
      <c:valAx>
        <c:axId val="407861568"/>
        <c:scaling>
          <c:orientation val="minMax"/>
          <c:max val="1"/>
        </c:scaling>
        <c:delete val="1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Percentual de assentos comercializados com Yield menor que R$ 0,30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pt-BR"/>
            </a:p>
          </c:txPr>
        </c:title>
        <c:numFmt formatCode="0.0%" sourceLinked="1"/>
        <c:majorTickMark val="out"/>
        <c:minorTickMark val="none"/>
        <c:tickLblPos val="nextTo"/>
        <c:crossAx val="407858432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/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59188283915764"/>
          <c:y val="4.1237113402061855E-2"/>
          <c:w val="0.83275471485284391"/>
          <c:h val="0.3427074708444949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8.1'!$A$6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8.1'!$H$6</c:f>
              <c:numCache>
                <c:formatCode>#,##0</c:formatCode>
                <c:ptCount val="1"/>
                <c:pt idx="0">
                  <c:v>16350940.96909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44-4CC2-AB68-4A61F08C24E3}"/>
            </c:ext>
          </c:extLst>
        </c:ser>
        <c:ser>
          <c:idx val="1"/>
          <c:order val="1"/>
          <c:tx>
            <c:strRef>
              <c:f>'Fig 8.1'!$A$7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8.1'!$H$7</c:f>
              <c:numCache>
                <c:formatCode>#,##0</c:formatCode>
                <c:ptCount val="1"/>
                <c:pt idx="0">
                  <c:v>20655102.135929998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44-4CC2-AB68-4A61F08C24E3}"/>
            </c:ext>
          </c:extLst>
        </c:ser>
        <c:ser>
          <c:idx val="2"/>
          <c:order val="2"/>
          <c:tx>
            <c:strRef>
              <c:f>'Fig 8.1'!$A$8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8.1'!$H$8</c:f>
              <c:numCache>
                <c:formatCode>#,##0</c:formatCode>
                <c:ptCount val="1"/>
                <c:pt idx="0">
                  <c:v>24055676.409369998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44-4CC2-AB68-4A61F08C24E3}"/>
            </c:ext>
          </c:extLst>
        </c:ser>
        <c:ser>
          <c:idx val="3"/>
          <c:order val="3"/>
          <c:tx>
            <c:strRef>
              <c:f>'Fig 8.1'!$A$9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8.1'!$H$9</c:f>
              <c:numCache>
                <c:formatCode>#,##0</c:formatCode>
                <c:ptCount val="1"/>
                <c:pt idx="0">
                  <c:v>26014095.300069999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44-4CC2-AB68-4A61F08C24E3}"/>
            </c:ext>
          </c:extLst>
        </c:ser>
        <c:ser>
          <c:idx val="4"/>
          <c:order val="4"/>
          <c:tx>
            <c:strRef>
              <c:f>'Fig 8.1'!$A$10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8.1'!$H$5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8.1'!$H$10</c:f>
              <c:numCache>
                <c:formatCode>#,##0</c:formatCode>
                <c:ptCount val="1"/>
                <c:pt idx="0">
                  <c:v>29008191.496679995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44-4CC2-AB68-4A61F08C24E3}"/>
            </c:ext>
          </c:extLst>
        </c:ser>
        <c:ser>
          <c:idx val="5"/>
          <c:order val="5"/>
          <c:tx>
            <c:strRef>
              <c:f>'Fig 8.1'!$A$11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8.1'!$H$11</c:f>
              <c:numCache>
                <c:formatCode>#,##0</c:formatCode>
                <c:ptCount val="1"/>
                <c:pt idx="0">
                  <c:v>32122435.684670009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44-4CC2-AB68-4A61F08C24E3}"/>
            </c:ext>
          </c:extLst>
        </c:ser>
        <c:ser>
          <c:idx val="6"/>
          <c:order val="6"/>
          <c:tx>
            <c:strRef>
              <c:f>'Fig 8.1'!$A$12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8.1'!$H$12</c:f>
              <c:numCache>
                <c:formatCode>#,##0</c:formatCode>
                <c:ptCount val="1"/>
                <c:pt idx="0">
                  <c:v>34734401.856820002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44-4CC2-AB68-4A61F08C24E3}"/>
            </c:ext>
          </c:extLst>
        </c:ser>
        <c:ser>
          <c:idx val="7"/>
          <c:order val="7"/>
          <c:tx>
            <c:strRef>
              <c:f>'Fig 8.1'!$A$13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8.1'!$H$13</c:f>
              <c:numCache>
                <c:formatCode>#,##0</c:formatCode>
                <c:ptCount val="1"/>
                <c:pt idx="0">
                  <c:v>35075215.630679995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44-4CC2-AB68-4A61F08C24E3}"/>
            </c:ext>
          </c:extLst>
        </c:ser>
        <c:ser>
          <c:idx val="8"/>
          <c:order val="8"/>
          <c:tx>
            <c:strRef>
              <c:f>'Fig 8.1'!$A$14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8.1'!$H$14</c:f>
              <c:numCache>
                <c:formatCode>#,##0</c:formatCode>
                <c:ptCount val="1"/>
                <c:pt idx="0">
                  <c:v>37844044.761349998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64-4712-9D36-7EF6D8089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54120"/>
        <c:axId val="407856472"/>
        <c:extLst/>
      </c:barChart>
      <c:catAx>
        <c:axId val="407854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6472"/>
        <c:crosses val="autoZero"/>
        <c:auto val="1"/>
        <c:lblAlgn val="ctr"/>
        <c:lblOffset val="100"/>
        <c:noMultiLvlLbl val="0"/>
      </c:catAx>
      <c:valAx>
        <c:axId val="4078564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4120"/>
        <c:crosses val="autoZero"/>
        <c:crossBetween val="between"/>
        <c:dispUnits>
          <c:builtInUnit val="millions"/>
          <c:dispUnitsLbl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800" b="1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en-US"/>
                    <a:t>Bilhões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9910405936100096E-2"/>
          <c:y val="4.4689123403143072E-2"/>
          <c:w val="0.95371057565172779"/>
          <c:h val="0.775610372354910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8.2'!$B$5</c:f>
              <c:strCache>
                <c:ptCount val="1"/>
                <c:pt idx="0">
                  <c:v>Variação % da receita de voo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8.2'!$A$6:$A$13</c:f>
              <c:numCache>
                <c:formatCode>General</c:formatCod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numCache>
            </c:numRef>
          </c:cat>
          <c:val>
            <c:numRef>
              <c:f>'Fig 8.2'!$B$6:$B$13</c:f>
              <c:numCache>
                <c:formatCode>0.0%</c:formatCode>
                <c:ptCount val="8"/>
                <c:pt idx="0">
                  <c:v>0.26323629783610825</c:v>
                </c:pt>
                <c:pt idx="1">
                  <c:v>0.16463604251680874</c:v>
                </c:pt>
                <c:pt idx="2">
                  <c:v>8.1411923629683081E-2</c:v>
                </c:pt>
                <c:pt idx="3">
                  <c:v>0.11509514984370561</c:v>
                </c:pt>
                <c:pt idx="4">
                  <c:v>0.10735740586745779</c:v>
                </c:pt>
                <c:pt idx="5">
                  <c:v>8.1312830626866672E-2</c:v>
                </c:pt>
                <c:pt idx="6">
                  <c:v>9.8119948996062689E-3</c:v>
                </c:pt>
                <c:pt idx="7">
                  <c:v>7.8939760765095013E-2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4A-41EB-A976-FB6C5E9D814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7852160"/>
        <c:axId val="407861960"/>
      </c:barChart>
      <c:catAx>
        <c:axId val="407852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7861960"/>
        <c:crosses val="autoZero"/>
        <c:auto val="1"/>
        <c:lblAlgn val="ctr"/>
        <c:lblOffset val="100"/>
        <c:noMultiLvlLbl val="0"/>
      </c:catAx>
      <c:valAx>
        <c:axId val="40786196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52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4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6.9892473118279563E-2"/>
          <c:w val="0.64793032861271171"/>
          <c:h val="0.90188214376428755"/>
        </c:manualLayout>
      </c:layout>
      <c:pie3DChart>
        <c:varyColors val="1"/>
        <c:ser>
          <c:idx val="0"/>
          <c:order val="0"/>
          <c:dLbls>
            <c:dLbl>
              <c:idx val="4"/>
              <c:layout>
                <c:manualLayout>
                  <c:x val="3.5924861466880682E-2"/>
                  <c:y val="5.8801461006185406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DEA-45CE-9E78-B2A9794CC62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/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8.3'!$A$6:$A$11</c:f>
              <c:strCache>
                <c:ptCount val="6"/>
                <c:pt idx="0">
                  <c:v>Passagens</c:v>
                </c:pt>
                <c:pt idx="1">
                  <c:v>Bagagem</c:v>
                </c:pt>
                <c:pt idx="2">
                  <c:v>Carga e Mala Postal</c:v>
                </c:pt>
                <c:pt idx="3">
                  <c:v>Receitas Auxiliares</c:v>
                </c:pt>
                <c:pt idx="4">
                  <c:v>Penalidades do Contrato de Transporte Aéreo</c:v>
                </c:pt>
                <c:pt idx="5">
                  <c:v>Outras</c:v>
                </c:pt>
              </c:strCache>
            </c:strRef>
          </c:cat>
          <c:val>
            <c:numRef>
              <c:f>'Fig 8.3'!$B$6:$B$11</c:f>
              <c:numCache>
                <c:formatCode>0.0%</c:formatCode>
                <c:ptCount val="6"/>
                <c:pt idx="0">
                  <c:v>0.84682870545660416</c:v>
                </c:pt>
                <c:pt idx="1">
                  <c:v>8.0578337837155217E-3</c:v>
                </c:pt>
                <c:pt idx="2">
                  <c:v>6.8085823444835131E-2</c:v>
                </c:pt>
                <c:pt idx="3">
                  <c:v>2.1515181081878061E-2</c:v>
                </c:pt>
                <c:pt idx="4">
                  <c:v>3.0910036479196441E-2</c:v>
                </c:pt>
                <c:pt idx="5">
                  <c:v>2.439940109082113E-2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EA-45CE-9E78-B2A9794CC62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282118298050988"/>
          <c:y val="4.593514520362374E-2"/>
          <c:w val="0.2597617119868435"/>
          <c:h val="0.94038735077470159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8.4'!$A$6</c:f>
              <c:strCache>
                <c:ptCount val="1"/>
                <c:pt idx="0">
                  <c:v>Passageiros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8.4'!$B$5:$J$5</c:f>
              <c:numCache>
                <c:formatCode>General</c:formatCode>
                <c:ptCount val="9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</c:numCache>
            </c:numRef>
          </c:cat>
          <c:val>
            <c:numRef>
              <c:f>'Fig 8.4'!$B$6:$J$6</c:f>
              <c:numCache>
                <c:formatCode>0.0%</c:formatCode>
                <c:ptCount val="9"/>
                <c:pt idx="0">
                  <c:v>0.88637103267766826</c:v>
                </c:pt>
                <c:pt idx="1">
                  <c:v>0.86796825092501628</c:v>
                </c:pt>
                <c:pt idx="2">
                  <c:v>0.86614934770704632</c:v>
                </c:pt>
                <c:pt idx="3">
                  <c:v>0.87197388003804677</c:v>
                </c:pt>
                <c:pt idx="4">
                  <c:v>0.86237426217478141</c:v>
                </c:pt>
                <c:pt idx="5">
                  <c:v>0.87969460393343535</c:v>
                </c:pt>
                <c:pt idx="6">
                  <c:v>0.82368009590215108</c:v>
                </c:pt>
                <c:pt idx="7">
                  <c:v>0.83858011512643582</c:v>
                </c:pt>
                <c:pt idx="8">
                  <c:v>0.84682870545660416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8B-408B-B97C-648599C61428}"/>
            </c:ext>
          </c:extLst>
        </c:ser>
        <c:ser>
          <c:idx val="1"/>
          <c:order val="1"/>
          <c:tx>
            <c:strRef>
              <c:f>'Fig 8.4'!$A$7</c:f>
              <c:strCache>
                <c:ptCount val="1"/>
                <c:pt idx="0">
                  <c:v>Bagagem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8.4'!$B$5:$J$5</c:f>
              <c:numCache>
                <c:formatCode>General</c:formatCode>
                <c:ptCount val="9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</c:numCache>
            </c:numRef>
          </c:cat>
          <c:val>
            <c:numRef>
              <c:f>'Fig 8.4'!$B$7:$J$7</c:f>
              <c:numCache>
                <c:formatCode>0.0%</c:formatCode>
                <c:ptCount val="9"/>
                <c:pt idx="0">
                  <c:v>5.9062785783555189E-3</c:v>
                </c:pt>
                <c:pt idx="1">
                  <c:v>5.6166064324307211E-3</c:v>
                </c:pt>
                <c:pt idx="2">
                  <c:v>6.8828082046783852E-3</c:v>
                </c:pt>
                <c:pt idx="3">
                  <c:v>8.9323163695928607E-3</c:v>
                </c:pt>
                <c:pt idx="4">
                  <c:v>7.3084997441548848E-3</c:v>
                </c:pt>
                <c:pt idx="5">
                  <c:v>7.8011155444111108E-3</c:v>
                </c:pt>
                <c:pt idx="6">
                  <c:v>8.1374486623151526E-3</c:v>
                </c:pt>
                <c:pt idx="7">
                  <c:v>7.9660253827485896E-3</c:v>
                </c:pt>
                <c:pt idx="8">
                  <c:v>8.0578337837155217E-3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8B-408B-B97C-648599C61428}"/>
            </c:ext>
          </c:extLst>
        </c:ser>
        <c:ser>
          <c:idx val="2"/>
          <c:order val="2"/>
          <c:tx>
            <c:strRef>
              <c:f>'Fig 8.4'!$A$8</c:f>
              <c:strCache>
                <c:ptCount val="1"/>
                <c:pt idx="0">
                  <c:v>Carga e Mala Postal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8.4'!$B$5:$J$5</c:f>
              <c:numCache>
                <c:formatCode>General</c:formatCode>
                <c:ptCount val="9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</c:numCache>
            </c:numRef>
          </c:cat>
          <c:val>
            <c:numRef>
              <c:f>'Fig 8.4'!$B$8:$J$8</c:f>
              <c:numCache>
                <c:formatCode>0.0%</c:formatCode>
                <c:ptCount val="9"/>
                <c:pt idx="0">
                  <c:v>8.0269900422513141E-2</c:v>
                </c:pt>
                <c:pt idx="1">
                  <c:v>9.525180909911321E-2</c:v>
                </c:pt>
                <c:pt idx="2">
                  <c:v>9.3181939603477079E-2</c:v>
                </c:pt>
                <c:pt idx="3">
                  <c:v>8.1784070910270942E-2</c:v>
                </c:pt>
                <c:pt idx="4">
                  <c:v>0.10172356239099498</c:v>
                </c:pt>
                <c:pt idx="5">
                  <c:v>7.9610680745359999E-2</c:v>
                </c:pt>
                <c:pt idx="6">
                  <c:v>7.4979340319114574E-2</c:v>
                </c:pt>
                <c:pt idx="7">
                  <c:v>8.0659797193731606E-2</c:v>
                </c:pt>
                <c:pt idx="8">
                  <c:v>6.8085823444835131E-2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8B-408B-B97C-648599C61428}"/>
            </c:ext>
          </c:extLst>
        </c:ser>
        <c:ser>
          <c:idx val="3"/>
          <c:order val="3"/>
          <c:tx>
            <c:strRef>
              <c:f>'Fig 8.4'!$A$9</c:f>
              <c:strCache>
                <c:ptCount val="1"/>
                <c:pt idx="0">
                  <c:v>Receitas Auxiliares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8.4'!$B$5:$J$5</c:f>
              <c:numCache>
                <c:formatCode>General</c:formatCode>
                <c:ptCount val="9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</c:numCache>
            </c:numRef>
          </c:cat>
          <c:val>
            <c:numRef>
              <c:f>'Fig 8.4'!$B$9:$J$9</c:f>
              <c:numCache>
                <c:formatCode>0.0%</c:formatCode>
                <c:ptCount val="9"/>
                <c:pt idx="6">
                  <c:v>1.7544587592237086E-2</c:v>
                </c:pt>
                <c:pt idx="7">
                  <c:v>2.1317092102306198E-2</c:v>
                </c:pt>
                <c:pt idx="8">
                  <c:v>2.1515181081878061E-2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8B-408B-B97C-648599C61428}"/>
            </c:ext>
          </c:extLst>
        </c:ser>
        <c:ser>
          <c:idx val="4"/>
          <c:order val="4"/>
          <c:tx>
            <c:strRef>
              <c:f>'Fig 8.4'!$A$10</c:f>
              <c:strCache>
                <c:ptCount val="1"/>
                <c:pt idx="0">
                  <c:v>Penalidades do Contrato de Transporte Aéreo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8.4'!$B$5:$J$5</c:f>
              <c:numCache>
                <c:formatCode>General</c:formatCode>
                <c:ptCount val="9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</c:numCache>
            </c:numRef>
          </c:cat>
          <c:val>
            <c:numRef>
              <c:f>'Fig 8.4'!$B$10:$J$10</c:f>
              <c:numCache>
                <c:formatCode>0.0%</c:formatCode>
                <c:ptCount val="9"/>
                <c:pt idx="6">
                  <c:v>4.6093786243416153E-2</c:v>
                </c:pt>
                <c:pt idx="7">
                  <c:v>3.05578573328954E-2</c:v>
                </c:pt>
                <c:pt idx="8">
                  <c:v>3.0910036479196441E-2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8B-408B-B97C-648599C61428}"/>
            </c:ext>
          </c:extLst>
        </c:ser>
        <c:ser>
          <c:idx val="5"/>
          <c:order val="5"/>
          <c:tx>
            <c:strRef>
              <c:f>'Fig 8.4'!$A$11</c:f>
              <c:strCache>
                <c:ptCount val="1"/>
                <c:pt idx="0">
                  <c:v>Outras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8.4'!$B$5:$J$5</c:f>
              <c:numCache>
                <c:formatCode>General</c:formatCode>
                <c:ptCount val="9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</c:numCache>
            </c:numRef>
          </c:cat>
          <c:val>
            <c:numRef>
              <c:f>'Fig 8.4'!$B$11:$J$11</c:f>
              <c:numCache>
                <c:formatCode>0.0%</c:formatCode>
                <c:ptCount val="9"/>
                <c:pt idx="0">
                  <c:v>2.7452788320857794E-2</c:v>
                </c:pt>
                <c:pt idx="1">
                  <c:v>3.1163333542485534E-2</c:v>
                </c:pt>
                <c:pt idx="2">
                  <c:v>3.378590448479793E-2</c:v>
                </c:pt>
                <c:pt idx="3">
                  <c:v>3.7309732682089473E-2</c:v>
                </c:pt>
                <c:pt idx="4">
                  <c:v>2.859367568974602E-2</c:v>
                </c:pt>
                <c:pt idx="5">
                  <c:v>3.2893599776793202E-2</c:v>
                </c:pt>
                <c:pt idx="6">
                  <c:v>2.9564741280765774E-2</c:v>
                </c:pt>
                <c:pt idx="7">
                  <c:v>2.09188556784109E-2</c:v>
                </c:pt>
                <c:pt idx="8">
                  <c:v>2.439940109082113E-2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8B-408B-B97C-648599C6142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407856864"/>
        <c:axId val="407862352"/>
      </c:barChart>
      <c:catAx>
        <c:axId val="4078568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2352"/>
        <c:crosses val="autoZero"/>
        <c:auto val="1"/>
        <c:lblAlgn val="ctr"/>
        <c:lblOffset val="100"/>
        <c:noMultiLvlLbl val="0"/>
      </c:catAx>
      <c:valAx>
        <c:axId val="407862352"/>
        <c:scaling>
          <c:orientation val="minMax"/>
          <c:max val="1"/>
          <c:min val="0.70000000000000007"/>
        </c:scaling>
        <c:delete val="1"/>
        <c:axPos val="l"/>
        <c:numFmt formatCode="0%" sourceLinked="0"/>
        <c:majorTickMark val="out"/>
        <c:minorTickMark val="none"/>
        <c:tickLblPos val="nextTo"/>
        <c:crossAx val="407856864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1525613352385009"/>
          <c:y val="0.1801680648229598"/>
          <c:w val="0.27444785618013967"/>
          <c:h val="0.576125927038411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8.5'!$A$12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8.5'!$B$5:$G$5</c15:sqref>
                  </c15:fullRef>
                </c:ext>
              </c:extLst>
              <c:f>'Fig 8.5'!$B$5:$F$5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8.5'!$B$12:$G$12</c15:sqref>
                  </c15:fullRef>
                </c:ext>
              </c:extLst>
              <c:f>'Fig 8.5'!$B$12:$F$12</c:f>
              <c:numCache>
                <c:formatCode>#,##0</c:formatCode>
                <c:ptCount val="5"/>
                <c:pt idx="0">
                  <c:v>14503764.94105</c:v>
                </c:pt>
                <c:pt idx="1">
                  <c:v>9725923.8166599981</c:v>
                </c:pt>
                <c:pt idx="2">
                  <c:v>6646715.9492999995</c:v>
                </c:pt>
                <c:pt idx="3">
                  <c:v>2778804.301</c:v>
                </c:pt>
                <c:pt idx="4">
                  <c:v>1079192.8488099999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26-4D05-A20C-AF4266D5C5BA}"/>
            </c:ext>
          </c:extLst>
        </c:ser>
        <c:ser>
          <c:idx val="2"/>
          <c:order val="2"/>
          <c:tx>
            <c:strRef>
              <c:f>'Fig 8.5'!$A$13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8.5'!$B$5:$G$5</c15:sqref>
                  </c15:fullRef>
                </c:ext>
              </c:extLst>
              <c:f>'Fig 8.5'!$B$5:$F$5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8.5'!$B$13:$G$13</c15:sqref>
                  </c15:fullRef>
                </c:ext>
              </c:extLst>
              <c:f>'Fig 8.5'!$B$13:$F$13</c:f>
              <c:numCache>
                <c:formatCode>#,##0</c:formatCode>
                <c:ptCount val="5"/>
                <c:pt idx="0">
                  <c:v>14304643.315880001</c:v>
                </c:pt>
                <c:pt idx="1">
                  <c:v>9605521.8062199969</c:v>
                </c:pt>
                <c:pt idx="2">
                  <c:v>7134561.7867899993</c:v>
                </c:pt>
                <c:pt idx="3">
                  <c:v>3133434.6210000003</c:v>
                </c:pt>
                <c:pt idx="4">
                  <c:v>897054.10079000005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26-4D05-A20C-AF4266D5C5BA}"/>
            </c:ext>
          </c:extLst>
        </c:ser>
        <c:ser>
          <c:idx val="3"/>
          <c:order val="3"/>
          <c:tx>
            <c:strRef>
              <c:f>'Fig 8.5'!$A$14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8.5'!$B$5:$G$5</c15:sqref>
                  </c15:fullRef>
                </c:ext>
              </c:extLst>
              <c:f>'Fig 8.5'!$B$5:$F$5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8.5'!$B$14:$G$14</c15:sqref>
                  </c15:fullRef>
                </c:ext>
              </c:extLst>
              <c:f>'Fig 8.5'!$B$14:$F$14</c:f>
              <c:numCache>
                <c:formatCode>#,##0</c:formatCode>
                <c:ptCount val="5"/>
                <c:pt idx="0">
                  <c:v>14996690.15738</c:v>
                </c:pt>
                <c:pt idx="1">
                  <c:v>10087696.073340001</c:v>
                </c:pt>
                <c:pt idx="2">
                  <c:v>8101143.3493800005</c:v>
                </c:pt>
                <c:pt idx="3">
                  <c:v>3728755.3330000001</c:v>
                </c:pt>
                <c:pt idx="4">
                  <c:v>929759.84824999992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26-4D05-A20C-AF4266D5C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63136"/>
        <c:axId val="40785921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8.5'!$A$11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8.5'!$B$5:$G$5</c15:sqref>
                        </c15:fullRef>
                        <c15:formulaRef>
                          <c15:sqref>'Fig 8.5'!$B$5:$F$5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8.5'!$B$11:$G$11</c15:sqref>
                        </c15:fullRef>
                        <c15:formulaRef>
                          <c15:sqref>'Fig 8.5'!$B$11:$F$11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13871365.139470002</c:v>
                      </c:pt>
                      <c:pt idx="1">
                        <c:v>9661990.2174500003</c:v>
                      </c:pt>
                      <c:pt idx="2">
                        <c:v>5366283.44307</c:v>
                      </c:pt>
                      <c:pt idx="3">
                        <c:v>2219797.1488800002</c:v>
                      </c:pt>
                      <c:pt idx="4">
                        <c:v>1002999.7357999999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926-4D05-A20C-AF4266D5C5BA}"/>
                  </c:ext>
                </c:extLst>
              </c15:ser>
            </c15:filteredBarSeries>
          </c:ext>
        </c:extLst>
      </c:barChart>
      <c:catAx>
        <c:axId val="407863136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9216"/>
        <c:crosses val="autoZero"/>
        <c:auto val="1"/>
        <c:lblAlgn val="ctr"/>
        <c:lblOffset val="100"/>
        <c:noMultiLvlLbl val="0"/>
      </c:catAx>
      <c:valAx>
        <c:axId val="4078592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3136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5764548251307837"/>
                <c:y val="0.73040350593988979"/>
              </c:manualLayout>
            </c:layout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800" b="1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pt-BR"/>
                    <a:t>Bilhões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8.6'!$A$11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8.6'!$B$5:$G$5</c15:sqref>
                  </c15:fullRef>
                </c:ext>
              </c:extLst>
              <c:f>'Fig 8.6'!$B$5:$E$5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8.6'!$B$11:$G$11</c15:sqref>
                  </c15:fullRef>
                </c:ext>
              </c:extLst>
              <c:f>'Fig 8.6'!$B$11:$E$11</c:f>
              <c:numCache>
                <c:formatCode>0.0%</c:formatCode>
                <c:ptCount val="4"/>
                <c:pt idx="0">
                  <c:v>4.5590307458676094E-2</c:v>
                </c:pt>
                <c:pt idx="1">
                  <c:v>6.6170217285597133E-3</c:v>
                </c:pt>
                <c:pt idx="2">
                  <c:v>0.23860694646749336</c:v>
                </c:pt>
                <c:pt idx="3">
                  <c:v>0.25182803410755206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94-4D68-9764-E05BB7AD2AD2}"/>
            </c:ext>
          </c:extLst>
        </c:ser>
        <c:ser>
          <c:idx val="2"/>
          <c:order val="2"/>
          <c:tx>
            <c:strRef>
              <c:f>'Fig 8.6'!$A$12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8.6'!$B$5:$G$5</c15:sqref>
                  </c15:fullRef>
                </c:ext>
              </c:extLst>
              <c:f>'Fig 8.6'!$B$5:$E$5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8.6'!$B$12:$G$12</c15:sqref>
                  </c15:fullRef>
                </c:ext>
              </c:extLst>
              <c:f>'Fig 8.6'!$B$12:$E$12</c:f>
              <c:numCache>
                <c:formatCode>0.0%</c:formatCode>
                <c:ptCount val="4"/>
                <c:pt idx="0">
                  <c:v>-1.3728961133838147E-2</c:v>
                </c:pt>
                <c:pt idx="1">
                  <c:v>-1.2379493476368686E-2</c:v>
                </c:pt>
                <c:pt idx="2">
                  <c:v>7.3396522615258863E-2</c:v>
                </c:pt>
                <c:pt idx="3">
                  <c:v>0.12761975352937971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94-4D68-9764-E05BB7AD2AD2}"/>
            </c:ext>
          </c:extLst>
        </c:ser>
        <c:ser>
          <c:idx val="3"/>
          <c:order val="3"/>
          <c:tx>
            <c:strRef>
              <c:f>'Fig 8.6'!$A$13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8.6'!$B$5:$G$5</c15:sqref>
                  </c15:fullRef>
                </c:ext>
              </c:extLst>
              <c:f>'Fig 8.6'!$B$5:$E$5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8.6'!$B$13:$G$13</c15:sqref>
                  </c15:fullRef>
                </c:ext>
              </c:extLst>
              <c:f>'Fig 8.6'!$B$13:$E$13</c:f>
              <c:numCache>
                <c:formatCode>0.0%</c:formatCode>
                <c:ptCount val="4"/>
                <c:pt idx="0">
                  <c:v>4.8379174944665593E-2</c:v>
                </c:pt>
                <c:pt idx="1">
                  <c:v>5.0197613086232717E-2</c:v>
                </c:pt>
                <c:pt idx="2">
                  <c:v>0.13547875699663514</c:v>
                </c:pt>
                <c:pt idx="3">
                  <c:v>0.18998983033193451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94-4D68-9764-E05BB7AD2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60392"/>
        <c:axId val="40786078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8.6'!$A$10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8.6'!$B$5:$G$5</c15:sqref>
                        </c15:fullRef>
                        <c15:formulaRef>
                          <c15:sqref>'Fig 8.6'!$B$5:$E$5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8.6'!$B$10:$G$10</c15:sqref>
                        </c15:fullRef>
                        <c15:formulaRef>
                          <c15:sqref>'Fig 8.6'!$B$10:$E$10</c15:sqref>
                        </c15:formulaRef>
                      </c:ext>
                    </c:extLst>
                    <c:numCache>
                      <c:formatCode>0.0%</c:formatCode>
                      <c:ptCount val="4"/>
                      <c:pt idx="0">
                        <c:v>4.5650466317167515E-2</c:v>
                      </c:pt>
                      <c:pt idx="1">
                        <c:v>0.10782086154143977</c:v>
                      </c:pt>
                      <c:pt idx="2">
                        <c:v>0.41908553499711854</c:v>
                      </c:pt>
                      <c:pt idx="3">
                        <c:v>0.23547297405338874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794-4D68-9764-E05BB7AD2AD2}"/>
                  </c:ext>
                </c:extLst>
              </c15:ser>
            </c15:filteredBarSeries>
          </c:ext>
        </c:extLst>
      </c:barChart>
      <c:catAx>
        <c:axId val="407860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0784"/>
        <c:crosses val="autoZero"/>
        <c:auto val="1"/>
        <c:lblAlgn val="ctr"/>
        <c:lblOffset val="100"/>
        <c:noMultiLvlLbl val="0"/>
      </c:catAx>
      <c:valAx>
        <c:axId val="4078607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039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9.6999226071671399E-2"/>
          <c:y val="5.0400916380297825E-2"/>
          <c:w val="0.84729046752164339"/>
          <c:h val="0.3694506227958618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8.7'!$A$6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8.7'!$H$6</c:f>
              <c:numCache>
                <c:formatCode>#,##0</c:formatCode>
                <c:ptCount val="1"/>
                <c:pt idx="0">
                  <c:v>1235063.6875100001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0C-4502-8081-BE54BCA0F0DE}"/>
            </c:ext>
          </c:extLst>
        </c:ser>
        <c:ser>
          <c:idx val="1"/>
          <c:order val="1"/>
          <c:tx>
            <c:strRef>
              <c:f>'Fig 8.7'!$A$7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8.7'!$H$7</c:f>
              <c:numCache>
                <c:formatCode>#,##0</c:formatCode>
                <c:ptCount val="1"/>
                <c:pt idx="0">
                  <c:v>1838693.9083699994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0C-4502-8081-BE54BCA0F0DE}"/>
            </c:ext>
          </c:extLst>
        </c:ser>
        <c:ser>
          <c:idx val="2"/>
          <c:order val="2"/>
          <c:tx>
            <c:strRef>
              <c:f>'Fig 8.7'!$A$8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8.7'!$H$8</c:f>
              <c:numCache>
                <c:formatCode>#,##0</c:formatCode>
                <c:ptCount val="1"/>
                <c:pt idx="0">
                  <c:v>2008994.7427299998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50C-4502-8081-BE54BCA0F0DE}"/>
            </c:ext>
          </c:extLst>
        </c:ser>
        <c:ser>
          <c:idx val="3"/>
          <c:order val="3"/>
          <c:tx>
            <c:strRef>
              <c:f>'Fig 8.7'!$A$9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8.7'!$H$9</c:f>
              <c:numCache>
                <c:formatCode>#,##0</c:formatCode>
                <c:ptCount val="1"/>
                <c:pt idx="0">
                  <c:v>1836059.06571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0C-4502-8081-BE54BCA0F0DE}"/>
            </c:ext>
          </c:extLst>
        </c:ser>
        <c:ser>
          <c:idx val="4"/>
          <c:order val="4"/>
          <c:tx>
            <c:strRef>
              <c:f>'Fig 8.7'!$A$10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8.7'!$H$5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8.7'!$H$10</c:f>
              <c:numCache>
                <c:formatCode>#,##0</c:formatCode>
                <c:ptCount val="1"/>
                <c:pt idx="0">
                  <c:v>2322695.0883500003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50C-4502-8081-BE54BCA0F0DE}"/>
            </c:ext>
          </c:extLst>
        </c:ser>
        <c:ser>
          <c:idx val="5"/>
          <c:order val="5"/>
          <c:tx>
            <c:strRef>
              <c:f>'Fig 8.7'!$A$11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8.7'!$H$11</c:f>
              <c:numCache>
                <c:formatCode>#,##0</c:formatCode>
                <c:ptCount val="1"/>
                <c:pt idx="0">
                  <c:v>2542693.4343999997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50C-4502-8081-BE54BCA0F0DE}"/>
            </c:ext>
          </c:extLst>
        </c:ser>
        <c:ser>
          <c:idx val="6"/>
          <c:order val="6"/>
          <c:tx>
            <c:strRef>
              <c:f>'Fig 8.7'!$A$12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8.7'!$H$12</c:f>
              <c:numCache>
                <c:formatCode>#,##0</c:formatCode>
                <c:ptCount val="1"/>
                <c:pt idx="0">
                  <c:v>2203084.6428499999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50C-4502-8081-BE54BCA0F0DE}"/>
            </c:ext>
          </c:extLst>
        </c:ser>
        <c:ser>
          <c:idx val="7"/>
          <c:order val="7"/>
          <c:tx>
            <c:strRef>
              <c:f>'Fig 8.7'!$A$13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8.7'!$H$13</c:f>
              <c:numCache>
                <c:formatCode>#,##0</c:formatCode>
                <c:ptCount val="1"/>
                <c:pt idx="0">
                  <c:v>2395245.8621000005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50C-4502-8081-BE54BCA0F0DE}"/>
            </c:ext>
          </c:extLst>
        </c:ser>
        <c:ser>
          <c:idx val="8"/>
          <c:order val="8"/>
          <c:tx>
            <c:strRef>
              <c:f>'Fig 8.7'!$A$14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8.7'!$H$5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8.7'!$H$14</c:f>
              <c:numCache>
                <c:formatCode>#,##0</c:formatCode>
                <c:ptCount val="1"/>
                <c:pt idx="0">
                  <c:v>2847791.34718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09-4ACB-8A21-A35419F3A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52944"/>
        <c:axId val="407853336"/>
      </c:barChart>
      <c:catAx>
        <c:axId val="407852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3336"/>
        <c:crosses val="autoZero"/>
        <c:auto val="1"/>
        <c:lblAlgn val="ctr"/>
        <c:lblOffset val="100"/>
        <c:noMultiLvlLbl val="0"/>
      </c:catAx>
      <c:valAx>
        <c:axId val="407853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29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8.8'!$A$12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8.8'!$B$5:$H$5</c15:sqref>
                  </c15:fullRef>
                </c:ext>
              </c:extLst>
              <c:f>('Fig 8.8'!$B$5:$E$5,'Fig 8.8'!$H$5)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8.8'!$B$12:$H$12</c15:sqref>
                  </c15:fullRef>
                </c:ext>
              </c:extLst>
              <c:f>('Fig 8.8'!$B$12:$E$12,'Fig 8.8'!$H$12)</c:f>
              <c:numCache>
                <c:formatCode>#,##0</c:formatCode>
                <c:ptCount val="5"/>
                <c:pt idx="0">
                  <c:v>997591.35833999992</c:v>
                </c:pt>
                <c:pt idx="1">
                  <c:v>318573.12409</c:v>
                </c:pt>
                <c:pt idx="2">
                  <c:v>141492.48549000002</c:v>
                </c:pt>
                <c:pt idx="3">
                  <c:v>105178.67386</c:v>
                </c:pt>
                <c:pt idx="4">
                  <c:v>2203084.6428499999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60-4AC8-8857-678E064F32F1}"/>
            </c:ext>
          </c:extLst>
        </c:ser>
        <c:ser>
          <c:idx val="2"/>
          <c:order val="2"/>
          <c:tx>
            <c:strRef>
              <c:f>'Fig 8.8'!$A$13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8.8'!$B$5:$H$5</c15:sqref>
                  </c15:fullRef>
                </c:ext>
              </c:extLst>
              <c:f>('Fig 8.8'!$B$5:$E$5,'Fig 8.8'!$H$5)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8.8'!$B$13:$H$13</c15:sqref>
                  </c15:fullRef>
                </c:ext>
              </c:extLst>
              <c:f>('Fig 8.8'!$B$13:$E$13,'Fig 8.8'!$H$13)</c:f>
              <c:numCache>
                <c:formatCode>#,##0</c:formatCode>
                <c:ptCount val="5"/>
                <c:pt idx="0">
                  <c:v>896617.91128000012</c:v>
                </c:pt>
                <c:pt idx="1">
                  <c:v>324492.34874999995</c:v>
                </c:pt>
                <c:pt idx="2">
                  <c:v>163781.94106000001</c:v>
                </c:pt>
                <c:pt idx="3">
                  <c:v>140131.45956000002</c:v>
                </c:pt>
                <c:pt idx="4">
                  <c:v>2395245.8621000005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60-4AC8-8857-678E064F32F1}"/>
            </c:ext>
          </c:extLst>
        </c:ser>
        <c:ser>
          <c:idx val="3"/>
          <c:order val="3"/>
          <c:tx>
            <c:strRef>
              <c:f>'Fig 8.8'!$A$14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8.8'!$B$5:$H$5</c15:sqref>
                  </c15:fullRef>
                </c:ext>
              </c:extLst>
              <c:f>('Fig 8.8'!$B$5:$E$5,'Fig 8.8'!$H$5)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Indústria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8.8'!$B$14:$H$14</c15:sqref>
                  </c15:fullRef>
                </c:ext>
              </c:extLst>
              <c:f>('Fig 8.8'!$B$14:$E$14,'Fig 8.8'!$H$14)</c:f>
              <c:numCache>
                <c:formatCode>#,##0</c:formatCode>
                <c:ptCount val="5"/>
                <c:pt idx="0">
                  <c:v>1171997.5030399999</c:v>
                </c:pt>
                <c:pt idx="1">
                  <c:v>354561.23259000003</c:v>
                </c:pt>
                <c:pt idx="2">
                  <c:v>241760.12560999999</c:v>
                </c:pt>
                <c:pt idx="3">
                  <c:v>156077.149</c:v>
                </c:pt>
                <c:pt idx="4">
                  <c:v>2847791.34718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60-4AC8-8857-678E064F32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63920"/>
        <c:axId val="407864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8.8'!$A$11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8.8'!$B$5:$H$5</c15:sqref>
                        </c15:fullRef>
                        <c15:formulaRef>
                          <c15:sqref>('Fig 8.8'!$B$5:$E$5,'Fig 8.8'!$H$5)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Indústria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8.8'!$B$11:$H$11</c15:sqref>
                        </c15:fullRef>
                        <c15:formulaRef>
                          <c15:sqref>('Fig 8.8'!$B$11:$E$11,'Fig 8.8'!$H$11)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1107206.7875300001</c:v>
                      </c:pt>
                      <c:pt idx="1">
                        <c:v>239877.67484999992</c:v>
                      </c:pt>
                      <c:pt idx="2">
                        <c:v>130709.84076999998</c:v>
                      </c:pt>
                      <c:pt idx="3">
                        <c:v>61899.395450000004</c:v>
                      </c:pt>
                      <c:pt idx="4">
                        <c:v>2542693.4343999997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60-4AC8-8857-678E064F32F1}"/>
                  </c:ext>
                </c:extLst>
              </c15:ser>
            </c15:filteredBarSeries>
          </c:ext>
        </c:extLst>
      </c:barChart>
      <c:catAx>
        <c:axId val="407863920"/>
        <c:scaling>
          <c:orientation val="minMax"/>
        </c:scaling>
        <c:delete val="0"/>
        <c:axPos val="l"/>
        <c:majorGridlines>
          <c:spPr>
            <a:ln w="3175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4704"/>
        <c:crosses val="autoZero"/>
        <c:auto val="1"/>
        <c:lblAlgn val="ctr"/>
        <c:lblOffset val="100"/>
        <c:noMultiLvlLbl val="0"/>
      </c:catAx>
      <c:valAx>
        <c:axId val="4078647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392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8.9'!$B$5</c:f>
              <c:strCache>
                <c:ptCount val="1"/>
                <c:pt idx="0">
                  <c:v>Custos e Despesas de Voo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8.9'!$A$6:$A$14</c:f>
              <c:strCache>
                <c:ptCount val="9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</c:strCache>
            </c:strRef>
          </c:cat>
          <c:val>
            <c:numRef>
              <c:f>'Fig 8.9'!$B$6:$B$14</c:f>
              <c:numCache>
                <c:formatCode>_(* #,##0_);_(* \(#,##0\);_(* "-"??_);_(@_)</c:formatCode>
                <c:ptCount val="9"/>
                <c:pt idx="0">
                  <c:v>18003241374.960007</c:v>
                </c:pt>
                <c:pt idx="1">
                  <c:v>21368077302.670006</c:v>
                </c:pt>
                <c:pt idx="2">
                  <c:v>26124732890.009995</c:v>
                </c:pt>
                <c:pt idx="3">
                  <c:v>29984978062.780003</c:v>
                </c:pt>
                <c:pt idx="4">
                  <c:v>31802189375.000004</c:v>
                </c:pt>
                <c:pt idx="5">
                  <c:v>33871686867.389999</c:v>
                </c:pt>
                <c:pt idx="6">
                  <c:v>34974562464.869995</c:v>
                </c:pt>
                <c:pt idx="7">
                  <c:v>33831655007.659996</c:v>
                </c:pt>
                <c:pt idx="8">
                  <c:v>34550883736.980003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53-4EE3-AB79-4DC44BAC78E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67448"/>
        <c:axId val="407868624"/>
      </c:barChart>
      <c:catAx>
        <c:axId val="4078674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8624"/>
        <c:crosses val="autoZero"/>
        <c:auto val="1"/>
        <c:lblAlgn val="ctr"/>
        <c:lblOffset val="100"/>
        <c:noMultiLvlLbl val="0"/>
      </c:catAx>
      <c:valAx>
        <c:axId val="407868624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Bilhões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_(* #,##0_);_(* \(#,##0\);_(* &quot;-&quot;??_);_(@_)" sourceLinked="1"/>
        <c:majorTickMark val="out"/>
        <c:minorTickMark val="none"/>
        <c:tickLblPos val="nextTo"/>
        <c:crossAx val="407867448"/>
        <c:crosses val="autoZero"/>
        <c:crossBetween val="between"/>
        <c:dispUnits>
          <c:builtInUnit val="b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4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/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8.11'!$A$6:$A$16</c:f>
              <c:strCache>
                <c:ptCount val="11"/>
                <c:pt idx="0">
                  <c:v>Custo com Pessoal</c:v>
                </c:pt>
                <c:pt idx="1">
                  <c:v>Combustíveis e Lubrificantes</c:v>
                </c:pt>
                <c:pt idx="2">
                  <c:v>Assistência a Passageiros e Indenizações Extrajudiciais</c:v>
                </c:pt>
                <c:pt idx="3">
                  <c:v>Condenações Judiciais Decorrentes da Prestação de Serviços Aéreos</c:v>
                </c:pt>
                <c:pt idx="4">
                  <c:v>Comissaria, Handling e Limpeza de aeronaves</c:v>
                </c:pt>
                <c:pt idx="5">
                  <c:v>Seguros, Arrendamentos e Manutenção de Aeronaves</c:v>
                </c:pt>
                <c:pt idx="6">
                  <c:v>Depreciação/Amortização/Exaustão</c:v>
                </c:pt>
                <c:pt idx="7">
                  <c:v>Tarifas Aeroportuárias</c:v>
                </c:pt>
                <c:pt idx="8">
                  <c:v>Tarifas de Navegação Aérea</c:v>
                </c:pt>
                <c:pt idx="9">
                  <c:v>Outros Custos e Despesas dos Serviços Aéreos Públicos</c:v>
                </c:pt>
                <c:pt idx="10">
                  <c:v>Despesas Operacionais dos Serviços Aéreos Públicos</c:v>
                </c:pt>
              </c:strCache>
            </c:strRef>
          </c:cat>
          <c:val>
            <c:numRef>
              <c:f>'Fig 8.11'!$B$6:$B$16</c:f>
              <c:numCache>
                <c:formatCode>0.0%</c:formatCode>
                <c:ptCount val="11"/>
                <c:pt idx="0">
                  <c:v>0.17380271107748183</c:v>
                </c:pt>
                <c:pt idx="1">
                  <c:v>0.274981389460704</c:v>
                </c:pt>
                <c:pt idx="2">
                  <c:v>8.9440199733371844E-3</c:v>
                </c:pt>
                <c:pt idx="3">
                  <c:v>8.6695031950630476E-3</c:v>
                </c:pt>
                <c:pt idx="4">
                  <c:v>3.6924644604807218E-2</c:v>
                </c:pt>
                <c:pt idx="5">
                  <c:v>0.20315503013276986</c:v>
                </c:pt>
                <c:pt idx="6">
                  <c:v>3.1482080409879439E-2</c:v>
                </c:pt>
                <c:pt idx="7">
                  <c:v>3.5622047645996871E-2</c:v>
                </c:pt>
                <c:pt idx="8">
                  <c:v>3.795441580865979E-2</c:v>
                </c:pt>
                <c:pt idx="9">
                  <c:v>4.3848266094522241E-2</c:v>
                </c:pt>
                <c:pt idx="10">
                  <c:v>0.1446158915967786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1-4313-B808-D2F7DE34C9A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 b="0"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7966062100311018E-2"/>
          <c:y val="4.4689123403143072E-2"/>
          <c:w val="0.93565499862281687"/>
          <c:h val="0.845296898863251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5B3D7"/>
            </a:solidFill>
          </c:spPr>
          <c:invertIfNegative val="1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8.10'!$A$6:$A$13</c:f>
              <c:strCache>
                <c:ptCount val="8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</c:strCache>
            </c:strRef>
          </c:cat>
          <c:val>
            <c:numRef>
              <c:f>'Fig 8.10'!$B$6:$B$13</c:f>
              <c:numCache>
                <c:formatCode>0.0%</c:formatCode>
                <c:ptCount val="8"/>
                <c:pt idx="0">
                  <c:v>0.18690167273933334</c:v>
                </c:pt>
                <c:pt idx="1">
                  <c:v>0.22260568978499662</c:v>
                </c:pt>
                <c:pt idx="2">
                  <c:v>0.14776209154070052</c:v>
                </c:pt>
                <c:pt idx="3">
                  <c:v>6.0604056751860202E-2</c:v>
                </c:pt>
                <c:pt idx="4">
                  <c:v>6.5074057260247731E-2</c:v>
                </c:pt>
                <c:pt idx="5">
                  <c:v>3.2560397768136795E-2</c:v>
                </c:pt>
                <c:pt idx="6">
                  <c:v>-3.267824889469273E-2</c:v>
                </c:pt>
                <c:pt idx="7">
                  <c:v>2.1259046569171991E-2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D99694"/>
                  </a:solidFill>
                </c14:spPr>
              </c14:invertSolidFillFmt>
            </c:ext>
            <c:ext xmlns:c16="http://schemas.microsoft.com/office/drawing/2014/chart" uri="{C3380CC4-5D6E-409C-BE32-E72D297353CC}">
              <c16:uniqueId val="{00000000-88C7-4540-B126-EE730359A59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407867056"/>
        <c:axId val="407865880"/>
      </c:barChart>
      <c:catAx>
        <c:axId val="407867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407865880"/>
        <c:crosses val="autoZero"/>
        <c:auto val="1"/>
        <c:lblAlgn val="ctr"/>
        <c:lblOffset val="100"/>
        <c:noMultiLvlLbl val="0"/>
      </c:catAx>
      <c:valAx>
        <c:axId val="40786588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67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8.12'!$A$6</c:f>
              <c:strCache>
                <c:ptCount val="1"/>
                <c:pt idx="0">
                  <c:v>Custo com Pessoal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8.12'!$B$5:$D$5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'Fig 8.12'!$B$6:$D$6</c:f>
              <c:numCache>
                <c:formatCode>0.0%</c:formatCode>
                <c:ptCount val="3"/>
                <c:pt idx="0">
                  <c:v>0.15939305177480673</c:v>
                </c:pt>
                <c:pt idx="1">
                  <c:v>0.15517558024680878</c:v>
                </c:pt>
                <c:pt idx="2">
                  <c:v>0.17380271107748183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1E-4850-9596-D8577F3391FB}"/>
            </c:ext>
          </c:extLst>
        </c:ser>
        <c:ser>
          <c:idx val="1"/>
          <c:order val="1"/>
          <c:tx>
            <c:strRef>
              <c:f>'Fig 8.12'!$A$7</c:f>
              <c:strCache>
                <c:ptCount val="1"/>
                <c:pt idx="0">
                  <c:v>Combustíveis e Lubrificantes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8.12'!$B$5:$D$5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'Fig 8.12'!$B$7:$D$7</c:f>
              <c:numCache>
                <c:formatCode>0.0%</c:formatCode>
                <c:ptCount val="3"/>
                <c:pt idx="0">
                  <c:v>0.29460607932279331</c:v>
                </c:pt>
                <c:pt idx="1">
                  <c:v>0.24785438899115989</c:v>
                </c:pt>
                <c:pt idx="2">
                  <c:v>0.274981389460704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1E-4850-9596-D8577F3391FB}"/>
            </c:ext>
          </c:extLst>
        </c:ser>
        <c:ser>
          <c:idx val="2"/>
          <c:order val="2"/>
          <c:tx>
            <c:strRef>
              <c:f>'Fig 8.12'!$A$8</c:f>
              <c:strCache>
                <c:ptCount val="1"/>
                <c:pt idx="0">
                  <c:v>Assistência a Passageiros e Indenizações Extrajudiciais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8.12'!$B$5:$D$5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'Fig 8.12'!$B$8:$D$8</c:f>
              <c:numCache>
                <c:formatCode>0.0%</c:formatCode>
                <c:ptCount val="3"/>
                <c:pt idx="0">
                  <c:v>1.273702148299148E-2</c:v>
                </c:pt>
                <c:pt idx="1">
                  <c:v>7.163996919535157E-3</c:v>
                </c:pt>
                <c:pt idx="2">
                  <c:v>8.9440199733371844E-3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1E-4850-9596-D8577F3391FB}"/>
            </c:ext>
          </c:extLst>
        </c:ser>
        <c:ser>
          <c:idx val="3"/>
          <c:order val="3"/>
          <c:tx>
            <c:strRef>
              <c:f>'Fig 8.12'!$A$9</c:f>
              <c:strCache>
                <c:ptCount val="1"/>
                <c:pt idx="0">
                  <c:v>Condenações Judiciais Decorrentes da Prestação de Serviços Aéreos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8.12'!$B$5:$D$5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'Fig 8.12'!$B$9:$D$9</c:f>
              <c:numCache>
                <c:formatCode>0.0%</c:formatCode>
                <c:ptCount val="3"/>
                <c:pt idx="0">
                  <c:v>5.4393408267111604E-3</c:v>
                </c:pt>
                <c:pt idx="1">
                  <c:v>6.7550088382562334E-3</c:v>
                </c:pt>
                <c:pt idx="2">
                  <c:v>8.6695031950630476E-3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1E-4850-9596-D8577F3391FB}"/>
            </c:ext>
          </c:extLst>
        </c:ser>
        <c:ser>
          <c:idx val="4"/>
          <c:order val="4"/>
          <c:tx>
            <c:strRef>
              <c:f>'Fig 8.12'!$A$10</c:f>
              <c:strCache>
                <c:ptCount val="1"/>
                <c:pt idx="0">
                  <c:v>Comissaria, Handling e Limpeza de aeronaves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8.12'!$B$5:$D$5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'Fig 8.12'!$B$10:$D$10</c:f>
              <c:numCache>
                <c:formatCode>0.0%</c:formatCode>
                <c:ptCount val="3"/>
                <c:pt idx="0">
                  <c:v>4.4973129048117941E-2</c:v>
                </c:pt>
                <c:pt idx="1">
                  <c:v>2.9099571292282363E-2</c:v>
                </c:pt>
                <c:pt idx="2">
                  <c:v>3.6924644604807218E-2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1E-4850-9596-D8577F3391FB}"/>
            </c:ext>
          </c:extLst>
        </c:ser>
        <c:ser>
          <c:idx val="5"/>
          <c:order val="5"/>
          <c:tx>
            <c:strRef>
              <c:f>'Fig 8.12'!$A$11</c:f>
              <c:strCache>
                <c:ptCount val="1"/>
                <c:pt idx="0">
                  <c:v>Seguros, Arrendamentos e Manutenção de Aeronaves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8.12'!$B$5:$D$5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'Fig 8.12'!$B$11:$D$11</c:f>
              <c:numCache>
                <c:formatCode>0.0%</c:formatCode>
                <c:ptCount val="3"/>
                <c:pt idx="0">
                  <c:v>0.21049016363586967</c:v>
                </c:pt>
                <c:pt idx="1">
                  <c:v>0.22783193327928372</c:v>
                </c:pt>
                <c:pt idx="2">
                  <c:v>0.20315503013276986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1E-4850-9596-D8577F3391FB}"/>
            </c:ext>
          </c:extLst>
        </c:ser>
        <c:ser>
          <c:idx val="6"/>
          <c:order val="6"/>
          <c:tx>
            <c:strRef>
              <c:f>'Fig 8.12'!$A$12</c:f>
              <c:strCache>
                <c:ptCount val="1"/>
                <c:pt idx="0">
                  <c:v>Depreciação/Amortização/Exaustão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8.12'!$B$5:$D$5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'Fig 8.12'!$B$12:$D$12</c:f>
              <c:numCache>
                <c:formatCode>0.0%</c:formatCode>
                <c:ptCount val="3"/>
                <c:pt idx="0">
                  <c:v>3.0680936934771176E-2</c:v>
                </c:pt>
                <c:pt idx="1">
                  <c:v>3.2832292524348973E-2</c:v>
                </c:pt>
                <c:pt idx="2">
                  <c:v>3.1482080409879439E-2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91E-4850-9596-D8577F3391FB}"/>
            </c:ext>
          </c:extLst>
        </c:ser>
        <c:ser>
          <c:idx val="7"/>
          <c:order val="7"/>
          <c:tx>
            <c:strRef>
              <c:f>'Fig 8.12'!$A$13</c:f>
              <c:strCache>
                <c:ptCount val="1"/>
                <c:pt idx="0">
                  <c:v>Tarifas Aeroportuárias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8.12'!$B$5:$D$5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'Fig 8.12'!$B$13:$D$13</c:f>
              <c:numCache>
                <c:formatCode>0.0%</c:formatCode>
                <c:ptCount val="3"/>
                <c:pt idx="0">
                  <c:v>2.7933851902861469E-2</c:v>
                </c:pt>
                <c:pt idx="1">
                  <c:v>3.5077200927233668E-2</c:v>
                </c:pt>
                <c:pt idx="2">
                  <c:v>3.5622047645996871E-2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91E-4850-9596-D8577F3391FB}"/>
            </c:ext>
          </c:extLst>
        </c:ser>
        <c:ser>
          <c:idx val="8"/>
          <c:order val="8"/>
          <c:tx>
            <c:strRef>
              <c:f>'Fig 8.12'!$A$14</c:f>
              <c:strCache>
                <c:ptCount val="1"/>
                <c:pt idx="0">
                  <c:v>Tarifas de Navegação Aérea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8.12'!$B$5:$D$5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'Fig 8.12'!$B$14:$D$14</c:f>
              <c:numCache>
                <c:formatCode>0.0%</c:formatCode>
                <c:ptCount val="3"/>
                <c:pt idx="0">
                  <c:v>4.072161647587412E-2</c:v>
                </c:pt>
                <c:pt idx="1">
                  <c:v>3.9522283935049404E-2</c:v>
                </c:pt>
                <c:pt idx="2">
                  <c:v>3.795441580865979E-2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91E-4850-9596-D8577F3391FB}"/>
            </c:ext>
          </c:extLst>
        </c:ser>
        <c:ser>
          <c:idx val="9"/>
          <c:order val="9"/>
          <c:tx>
            <c:strRef>
              <c:f>'Fig 8.12'!$A$15</c:f>
              <c:strCache>
                <c:ptCount val="1"/>
                <c:pt idx="0">
                  <c:v>Outros Custos e Despesas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8.12'!$B$5:$D$5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'Fig 8.12'!$B$15:$D$15</c:f>
              <c:numCache>
                <c:formatCode>0.0%</c:formatCode>
                <c:ptCount val="3"/>
                <c:pt idx="0">
                  <c:v>3.9679874128282853E-2</c:v>
                </c:pt>
                <c:pt idx="1">
                  <c:v>5.4144361883784228E-2</c:v>
                </c:pt>
                <c:pt idx="2">
                  <c:v>4.3848266094522241E-2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91E-4850-9596-D8577F3391FB}"/>
            </c:ext>
          </c:extLst>
        </c:ser>
        <c:ser>
          <c:idx val="10"/>
          <c:order val="10"/>
          <c:tx>
            <c:strRef>
              <c:f>'Fig 8.12'!$A$16</c:f>
              <c:strCache>
                <c:ptCount val="1"/>
                <c:pt idx="0">
                  <c:v>Despesas Operacionais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8.12'!$B$5:$D$5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'Fig 8.12'!$B$16:$D$16</c:f>
              <c:numCache>
                <c:formatCode>0.0%</c:formatCode>
                <c:ptCount val="3"/>
                <c:pt idx="0">
                  <c:v>0.13334493446692011</c:v>
                </c:pt>
                <c:pt idx="1">
                  <c:v>0.16454338116225781</c:v>
                </c:pt>
                <c:pt idx="2">
                  <c:v>0.1446158915967786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91E-4850-9596-D8577F3391F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407866664"/>
        <c:axId val="407867840"/>
      </c:barChart>
      <c:catAx>
        <c:axId val="4078666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407867840"/>
        <c:crosses val="autoZero"/>
        <c:auto val="1"/>
        <c:lblAlgn val="ctr"/>
        <c:lblOffset val="100"/>
        <c:noMultiLvlLbl val="0"/>
      </c:catAx>
      <c:valAx>
        <c:axId val="40786784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666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832872712103054E-2"/>
          <c:y val="4.0579710144927533E-2"/>
          <c:w val="0.8402109471415411"/>
          <c:h val="0.61401698803397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8.13'!$C$5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2">
                <a:shade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8.13'!$C$6:$C$13</c:f>
              <c:numCache>
                <c:formatCode>_(* #,##0_);_(* \(#,##0\);_(* "-"??_);_(@_)</c:formatCode>
                <c:ptCount val="8"/>
                <c:pt idx="0">
                  <c:v>2120112.4071700005</c:v>
                </c:pt>
                <c:pt idx="1">
                  <c:v>5418312.5771199996</c:v>
                </c:pt>
                <c:pt idx="2">
                  <c:v>673686.31761000003</c:v>
                </c:pt>
                <c:pt idx="3">
                  <c:v>3549100.5641900008</c:v>
                </c:pt>
                <c:pt idx="4">
                  <c:v>331108.58250999998</c:v>
                </c:pt>
                <c:pt idx="5">
                  <c:v>675934.58585999999</c:v>
                </c:pt>
                <c:pt idx="6">
                  <c:v>1531980.08384</c:v>
                </c:pt>
                <c:pt idx="7">
                  <c:v>3703006.2566600004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C3-4C93-AF4A-F43AA2A314F2}"/>
            </c:ext>
          </c:extLst>
        </c:ser>
        <c:ser>
          <c:idx val="1"/>
          <c:order val="1"/>
          <c:tx>
            <c:strRef>
              <c:f>'Fig 8.13'!$D$5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2">
                <a:shade val="7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8.13'!$D$6:$D$13</c:f>
              <c:numCache>
                <c:formatCode>_(* #,##0_);_(* \(#,##0\);_(* "-"??_);_(@_)</c:formatCode>
                <c:ptCount val="8"/>
                <c:pt idx="0">
                  <c:v>2610264.6543699997</c:v>
                </c:pt>
                <c:pt idx="1">
                  <c:v>7067598.2409100011</c:v>
                </c:pt>
                <c:pt idx="2">
                  <c:v>932663.63318000012</c:v>
                </c:pt>
                <c:pt idx="3">
                  <c:v>3135373.1623399998</c:v>
                </c:pt>
                <c:pt idx="4">
                  <c:v>351832.34365000005</c:v>
                </c:pt>
                <c:pt idx="5">
                  <c:v>742620.28748000017</c:v>
                </c:pt>
                <c:pt idx="6">
                  <c:v>2029955.1263800003</c:v>
                </c:pt>
                <c:pt idx="7">
                  <c:v>4497769.8543600002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C3-4C93-AF4A-F43AA2A314F2}"/>
            </c:ext>
          </c:extLst>
        </c:ser>
        <c:ser>
          <c:idx val="2"/>
          <c:order val="2"/>
          <c:tx>
            <c:strRef>
              <c:f>'Fig 8.13'!$E$5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>
                <a:shade val="9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8.13'!$E$6:$E$13</c:f>
              <c:numCache>
                <c:formatCode>_(* #,##0_);_(* \(#,##0\);_(* "-"??_);_(@_)</c:formatCode>
                <c:ptCount val="8"/>
                <c:pt idx="0">
                  <c:v>3481554.0975799998</c:v>
                </c:pt>
                <c:pt idx="1">
                  <c:v>9433503.872130001</c:v>
                </c:pt>
                <c:pt idx="2">
                  <c:v>1128453.06608</c:v>
                </c:pt>
                <c:pt idx="3">
                  <c:v>3414550.3519300004</c:v>
                </c:pt>
                <c:pt idx="4">
                  <c:v>502636.77244999999</c:v>
                </c:pt>
                <c:pt idx="5">
                  <c:v>836154.4286499999</c:v>
                </c:pt>
                <c:pt idx="6">
                  <c:v>2382663.4985400001</c:v>
                </c:pt>
                <c:pt idx="7">
                  <c:v>4945216.802649999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C3-4C93-AF4A-F43AA2A314F2}"/>
            </c:ext>
          </c:extLst>
        </c:ser>
        <c:ser>
          <c:idx val="3"/>
          <c:order val="3"/>
          <c:tx>
            <c:strRef>
              <c:f>'Fig 8.13'!$F$5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>
                <a:tint val="90000"/>
              </a:schemeClr>
            </a:solidFill>
            <a:ln>
              <a:noFill/>
            </a:ln>
            <a:effectLst/>
          </c:spPr>
          <c:invertIfNegative val="0"/>
          <c:dPt>
            <c:idx val="8"/>
            <c:invertIfNegative val="0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17C3-4C93-AF4A-F43AA2A314F2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7C3-4C93-AF4A-F43AA2A314F2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2">
                  <a:tint val="77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17C3-4C93-AF4A-F43AA2A314F2}"/>
              </c:ext>
            </c:extLst>
          </c:dPt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8.13'!$F$6:$F$13</c:f>
              <c:numCache>
                <c:formatCode>_(* #,##0_);_(* \(#,##0\);_(* "-"??_);_(@_)</c:formatCode>
                <c:ptCount val="8"/>
                <c:pt idx="0">
                  <c:v>3433890.3408000004</c:v>
                </c:pt>
                <c:pt idx="1">
                  <c:v>11625836.877190001</c:v>
                </c:pt>
                <c:pt idx="2">
                  <c:v>1183420.3613000002</c:v>
                </c:pt>
                <c:pt idx="3">
                  <c:v>4218236.3969199993</c:v>
                </c:pt>
                <c:pt idx="4">
                  <c:v>701667.09213</c:v>
                </c:pt>
                <c:pt idx="5">
                  <c:v>1041371.43311</c:v>
                </c:pt>
                <c:pt idx="6">
                  <c:v>2663025.9480500002</c:v>
                </c:pt>
                <c:pt idx="7">
                  <c:v>5117529.6132800002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7C3-4C93-AF4A-F43AA2A314F2}"/>
            </c:ext>
          </c:extLst>
        </c:ser>
        <c:ser>
          <c:idx val="4"/>
          <c:order val="4"/>
          <c:tx>
            <c:strRef>
              <c:f>'Fig 8.13'!$G$5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>
                <a:tint val="7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8.13'!$G$6:$G$13</c:f>
              <c:numCache>
                <c:formatCode>_(* #,##0_);_(* \(#,##0\);_(* "-"??_);_(@_)</c:formatCode>
                <c:ptCount val="8"/>
                <c:pt idx="0">
                  <c:v>3064388.7622799999</c:v>
                </c:pt>
                <c:pt idx="1">
                  <c:v>11862752.988109998</c:v>
                </c:pt>
                <c:pt idx="2">
                  <c:v>1177840.6257599997</c:v>
                </c:pt>
                <c:pt idx="3">
                  <c:v>5395061.8150300002</c:v>
                </c:pt>
                <c:pt idx="4">
                  <c:v>806011.78279999981</c:v>
                </c:pt>
                <c:pt idx="5">
                  <c:v>1086595.7603199999</c:v>
                </c:pt>
                <c:pt idx="6">
                  <c:v>2798049.0114899999</c:v>
                </c:pt>
                <c:pt idx="7">
                  <c:v>5611488.6292099999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7C3-4C93-AF4A-F43AA2A314F2}"/>
            </c:ext>
          </c:extLst>
        </c:ser>
        <c:ser>
          <c:idx val="5"/>
          <c:order val="5"/>
          <c:tx>
            <c:strRef>
              <c:f>'Fig 8.13'!$H$5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>
                <a:tint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8.13'!$B$6:$B$13</c:f>
              <c:strCache>
                <c:ptCount val="8"/>
                <c:pt idx="0">
                  <c:v>Tripulação</c:v>
                </c:pt>
                <c:pt idx="1">
                  <c:v>Combustívels</c:v>
                </c:pt>
                <c:pt idx="2">
                  <c:v>Depreciação de Equipamento de Voo</c:v>
                </c:pt>
                <c:pt idx="3">
                  <c:v>Arrendamento, Manutenção e Seguro de Aeronaves</c:v>
                </c:pt>
                <c:pt idx="4">
                  <c:v>Tarifas Aeroportuárias</c:v>
                </c:pt>
                <c:pt idx="5">
                  <c:v>Tarifas de Navegação Aérea</c:v>
                </c:pt>
                <c:pt idx="6">
                  <c:v>Custos Indiretos</c:v>
                </c:pt>
                <c:pt idx="7">
                  <c:v>Despesas Operacionais dos Serviços Aéreos Públicos</c:v>
                </c:pt>
              </c:strCache>
            </c:strRef>
          </c:cat>
          <c:val>
            <c:numRef>
              <c:f>'Fig 8.13'!$H$6:$H$13</c:f>
              <c:numCache>
                <c:formatCode>_(* #,##0_);_(* \(#,##0\);_(* "-"??_);_(@_)</c:formatCode>
                <c:ptCount val="8"/>
                <c:pt idx="0">
                  <c:v>3259421.7763899993</c:v>
                </c:pt>
                <c:pt idx="1">
                  <c:v>12381897.391340001</c:v>
                </c:pt>
                <c:pt idx="2">
                  <c:v>923089.48510000017</c:v>
                </c:pt>
                <c:pt idx="3">
                  <c:v>6689461.0752000008</c:v>
                </c:pt>
                <c:pt idx="4">
                  <c:v>869364.2091900002</c:v>
                </c:pt>
                <c:pt idx="5">
                  <c:v>1121395.0570499999</c:v>
                </c:pt>
                <c:pt idx="6">
                  <c:v>2967383.8686800003</c:v>
                </c:pt>
                <c:pt idx="7">
                  <c:v>5659674.0044400003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B3E-4164-9C70-6925101C65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70584"/>
        <c:axId val="407869408"/>
      </c:barChart>
      <c:catAx>
        <c:axId val="4078705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69408"/>
        <c:crosses val="autoZero"/>
        <c:auto val="1"/>
        <c:lblAlgn val="ctr"/>
        <c:lblOffset val="100"/>
        <c:noMultiLvlLbl val="0"/>
      </c:catAx>
      <c:valAx>
        <c:axId val="407869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70584"/>
        <c:crosses val="autoZero"/>
        <c:crossBetween val="between"/>
        <c:dispUnits>
          <c:builtInUnit val="millions"/>
          <c:dispUnitsLbl>
            <c:tx>
              <c:rich>
                <a:bodyPr rot="-5400000" spcFirstLastPara="1" vertOverflow="ellipsis" vert="horz" wrap="square" anchor="ctr" anchorCtr="1"/>
                <a:lstStyle/>
                <a:p>
                  <a:pPr>
                    <a:defRPr sz="800" b="0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en-US" b="0"/>
                    <a:t>Bilhões de R$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8.14'!$A$6</c:f>
              <c:strCache>
                <c:ptCount val="1"/>
                <c:pt idx="0">
                  <c:v>Tripulação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8.14'!$C$6:$G$6</c:f>
              <c:numCache>
                <c:formatCode>0%</c:formatCode>
                <c:ptCount val="5"/>
                <c:pt idx="0">
                  <c:v>0.12215720756700181</c:v>
                </c:pt>
                <c:pt idx="1">
                  <c:v>0.13326659117388842</c:v>
                </c:pt>
                <c:pt idx="2">
                  <c:v>0.11452035527958072</c:v>
                </c:pt>
                <c:pt idx="3">
                  <c:v>9.6357792419440924E-2</c:v>
                </c:pt>
                <c:pt idx="4">
                  <c:v>9.6228504625437208E-2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7-438A-BB5D-1A148F61CDF5}"/>
            </c:ext>
          </c:extLst>
        </c:ser>
        <c:ser>
          <c:idx val="1"/>
          <c:order val="1"/>
          <c:tx>
            <c:strRef>
              <c:f>'Fig 8.14'!$A$7</c:f>
              <c:strCache>
                <c:ptCount val="1"/>
                <c:pt idx="0">
                  <c:v>Combustívels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8.14'!$C$7:$G$7</c:f>
              <c:numCache>
                <c:formatCode>0%</c:formatCode>
                <c:ptCount val="5"/>
                <c:pt idx="0">
                  <c:v>0.33075499216894372</c:v>
                </c:pt>
                <c:pt idx="1">
                  <c:v>0.36109474924956408</c:v>
                </c:pt>
                <c:pt idx="2">
                  <c:v>0.38772204044467901</c:v>
                </c:pt>
                <c:pt idx="3">
                  <c:v>0.3730168652298958</c:v>
                </c:pt>
                <c:pt idx="4">
                  <c:v>0.36555301895107811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7-438A-BB5D-1A148F61CDF5}"/>
            </c:ext>
          </c:extLst>
        </c:ser>
        <c:ser>
          <c:idx val="2"/>
          <c:order val="2"/>
          <c:tx>
            <c:strRef>
              <c:f>'Fig 8.14'!$A$8</c:f>
              <c:strCache>
                <c:ptCount val="1"/>
                <c:pt idx="0">
                  <c:v>Depreciação de Equipamento de Voo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8.14'!$C$8:$G$8</c:f>
              <c:numCache>
                <c:formatCode>0%</c:formatCode>
                <c:ptCount val="5"/>
                <c:pt idx="0">
                  <c:v>4.364752242184472E-2</c:v>
                </c:pt>
                <c:pt idx="1">
                  <c:v>4.3194817372143014E-2</c:v>
                </c:pt>
                <c:pt idx="2">
                  <c:v>3.946710779051614E-2</c:v>
                </c:pt>
                <c:pt idx="3">
                  <c:v>3.7036463492224572E-2</c:v>
                </c:pt>
                <c:pt idx="4">
                  <c:v>2.7252539524056166E-2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77-438A-BB5D-1A148F61CDF5}"/>
            </c:ext>
          </c:extLst>
        </c:ser>
        <c:ser>
          <c:idx val="3"/>
          <c:order val="3"/>
          <c:tx>
            <c:strRef>
              <c:f>'Fig 8.14'!$A$9</c:f>
              <c:strCache>
                <c:ptCount val="1"/>
                <c:pt idx="0">
                  <c:v>Arrendamento, Manutenção e Seguro de Aeronaves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8.14'!$C$9:$G$9</c:f>
              <c:numCache>
                <c:formatCode>0%</c:formatCode>
                <c:ptCount val="5"/>
                <c:pt idx="0">
                  <c:v>0.14673164636802516</c:v>
                </c:pt>
                <c:pt idx="1">
                  <c:v>0.13070182827537008</c:v>
                </c:pt>
                <c:pt idx="2">
                  <c:v>0.14067832192800719</c:v>
                </c:pt>
                <c:pt idx="3">
                  <c:v>0.16964435219894355</c:v>
                </c:pt>
                <c:pt idx="4">
                  <c:v>0.19749418153839532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7-438A-BB5D-1A148F61CDF5}"/>
            </c:ext>
          </c:extLst>
        </c:ser>
        <c:ser>
          <c:idx val="4"/>
          <c:order val="4"/>
          <c:tx>
            <c:strRef>
              <c:f>'Fig 8.14'!$A$10</c:f>
              <c:strCache>
                <c:ptCount val="1"/>
                <c:pt idx="0">
                  <c:v>Tarifas Aeroportuárias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8.14'!$C$10:$G$10</c:f>
              <c:numCache>
                <c:formatCode>0%</c:formatCode>
                <c:ptCount val="5"/>
                <c:pt idx="0">
                  <c:v>1.6465325291856632E-2</c:v>
                </c:pt>
                <c:pt idx="1">
                  <c:v>1.9239881784292093E-2</c:v>
                </c:pt>
                <c:pt idx="2">
                  <c:v>2.3400620492731693E-2</c:v>
                </c:pt>
                <c:pt idx="3">
                  <c:v>2.5344537550411963E-2</c:v>
                </c:pt>
                <c:pt idx="4">
                  <c:v>2.5666398387349923E-2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F77-438A-BB5D-1A148F61CDF5}"/>
            </c:ext>
          </c:extLst>
        </c:ser>
        <c:ser>
          <c:idx val="5"/>
          <c:order val="5"/>
          <c:tx>
            <c:strRef>
              <c:f>'Fig 8.14'!$A$11</c:f>
              <c:strCache>
                <c:ptCount val="1"/>
                <c:pt idx="0">
                  <c:v>Tarifas de Navegação Aérea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8.14'!$C$11:$G$11</c:f>
              <c:numCache>
                <c:formatCode>0%</c:formatCode>
                <c:ptCount val="5"/>
                <c:pt idx="0">
                  <c:v>3.4753725239809373E-2</c:v>
                </c:pt>
                <c:pt idx="1">
                  <c:v>3.2006238386067559E-2</c:v>
                </c:pt>
                <c:pt idx="2">
                  <c:v>3.4729771385180436E-2</c:v>
                </c:pt>
                <c:pt idx="3">
                  <c:v>3.4167325636208654E-2</c:v>
                </c:pt>
                <c:pt idx="4">
                  <c:v>3.3107151156667791E-2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F77-438A-BB5D-1A148F61CDF5}"/>
            </c:ext>
          </c:extLst>
        </c:ser>
        <c:ser>
          <c:idx val="6"/>
          <c:order val="6"/>
          <c:tx>
            <c:strRef>
              <c:f>'Fig 8.14'!$A$12</c:f>
              <c:strCache>
                <c:ptCount val="1"/>
                <c:pt idx="0">
                  <c:v>Custos Indiretos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8.14'!$C$12:$G$12</c:f>
              <c:numCache>
                <c:formatCode>0%</c:formatCode>
                <c:ptCount val="5"/>
                <c:pt idx="0">
                  <c:v>9.4999428241789058E-2</c:v>
                </c:pt>
                <c:pt idx="1">
                  <c:v>9.1203363057201683E-2</c:v>
                </c:pt>
                <c:pt idx="2">
                  <c:v>8.8812002545887558E-2</c:v>
                </c:pt>
                <c:pt idx="3">
                  <c:v>8.7982905154623495E-2</c:v>
                </c:pt>
                <c:pt idx="4">
                  <c:v>8.7606616118574593E-2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77-438A-BB5D-1A148F61CDF5}"/>
            </c:ext>
          </c:extLst>
        </c:ser>
        <c:ser>
          <c:idx val="7"/>
          <c:order val="7"/>
          <c:tx>
            <c:strRef>
              <c:f>'Fig 8.14'!$A$13</c:f>
              <c:strCache>
                <c:ptCount val="1"/>
                <c:pt idx="0">
                  <c:v>Despesas Operacionais dos Serviços Aéreos Públicos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8.14'!$C$5:$G$5</c:f>
              <c:strCache>
                <c:ptCount val="5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</c:strCache>
            </c:strRef>
          </c:cat>
          <c:val>
            <c:numRef>
              <c:f>'Fig 8.14'!$C$13:$G$13</c:f>
              <c:numCache>
                <c:formatCode>0%</c:formatCode>
                <c:ptCount val="5"/>
                <c:pt idx="0">
                  <c:v>0.21049015270072946</c:v>
                </c:pt>
                <c:pt idx="1">
                  <c:v>0.18929253070147298</c:v>
                </c:pt>
                <c:pt idx="2">
                  <c:v>0.17066978013341716</c:v>
                </c:pt>
                <c:pt idx="3">
                  <c:v>0.17644975831825099</c:v>
                </c:pt>
                <c:pt idx="4">
                  <c:v>0.16709158969844096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F77-438A-BB5D-1A148F61CDF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407869800"/>
        <c:axId val="407870976"/>
      </c:barChart>
      <c:catAx>
        <c:axId val="4078698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pt-BR"/>
          </a:p>
        </c:txPr>
        <c:crossAx val="407870976"/>
        <c:crosses val="autoZero"/>
        <c:auto val="1"/>
        <c:lblAlgn val="ctr"/>
        <c:lblOffset val="100"/>
        <c:noMultiLvlLbl val="0"/>
      </c:catAx>
      <c:valAx>
        <c:axId val="407870976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extTo"/>
        <c:crossAx val="4078698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3"/>
          <c:order val="3"/>
          <c:tx>
            <c:strRef>
              <c:f>'Fig 8.15'!$G$5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tint val="9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8.15'!$A$6:$A$10</c:f>
              <c:strCache>
                <c:ptCount val="5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Avianca Brasil </c:v>
                </c:pt>
                <c:pt idx="4">
                  <c:v> Absa </c:v>
                </c:pt>
              </c:strCache>
            </c:strRef>
          </c:cat>
          <c:val>
            <c:numRef>
              <c:f>'Fig 8.15'!$G$6:$G$10</c:f>
              <c:numCache>
                <c:formatCode>_(* #,##0.0_);_(* \(#,##0.0\);_(* "-"??_);_(@_)</c:formatCode>
                <c:ptCount val="5"/>
                <c:pt idx="0">
                  <c:v>14.69444762196</c:v>
                </c:pt>
                <c:pt idx="1">
                  <c:v>9.6936872672999996</c:v>
                </c:pt>
                <c:pt idx="2">
                  <c:v>6.6285335349099999</c:v>
                </c:pt>
                <c:pt idx="3">
                  <c:v>2.4949460000000001</c:v>
                </c:pt>
                <c:pt idx="4">
                  <c:v>1.0369148216399999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5A-4AA3-8CF9-7AA63A276803}"/>
            </c:ext>
          </c:extLst>
        </c:ser>
        <c:ser>
          <c:idx val="4"/>
          <c:order val="4"/>
          <c:tx>
            <c:strRef>
              <c:f>'Fig 8.15'!$H$5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7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8.15'!$A$6:$A$10</c:f>
              <c:strCache>
                <c:ptCount val="5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Avianca Brasil </c:v>
                </c:pt>
                <c:pt idx="4">
                  <c:v> Absa </c:v>
                </c:pt>
              </c:strCache>
            </c:strRef>
          </c:cat>
          <c:val>
            <c:numRef>
              <c:f>'Fig 8.15'!$H$6:$H$10</c:f>
              <c:numCache>
                <c:formatCode>_(* #,##0.0_);_(* \(#,##0.0\);_(* "-"??_);_(@_)</c:formatCode>
                <c:ptCount val="5"/>
                <c:pt idx="0">
                  <c:v>14.629681839819998</c:v>
                </c:pt>
                <c:pt idx="1">
                  <c:v>8.70490392558</c:v>
                </c:pt>
                <c:pt idx="2">
                  <c:v>6.4405229514499993</c:v>
                </c:pt>
                <c:pt idx="3">
                  <c:v>2.8015129999999999</c:v>
                </c:pt>
                <c:pt idx="4">
                  <c:v>0.90891183048000002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5A-4AA3-8CF9-7AA63A276803}"/>
            </c:ext>
          </c:extLst>
        </c:ser>
        <c:ser>
          <c:idx val="5"/>
          <c:order val="5"/>
          <c:tx>
            <c:strRef>
              <c:f>'Fig 8.15'!$I$5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8.15'!$A$6:$A$10</c:f>
              <c:strCache>
                <c:ptCount val="5"/>
                <c:pt idx="0">
                  <c:v> Latam </c:v>
                </c:pt>
                <c:pt idx="1">
                  <c:v> Gol </c:v>
                </c:pt>
                <c:pt idx="2">
                  <c:v> Azul </c:v>
                </c:pt>
                <c:pt idx="3">
                  <c:v> Avianca Brasil </c:v>
                </c:pt>
                <c:pt idx="4">
                  <c:v> Absa </c:v>
                </c:pt>
              </c:strCache>
            </c:strRef>
          </c:cat>
          <c:val>
            <c:numRef>
              <c:f>'Fig 8.15'!$I$6:$I$10</c:f>
              <c:numCache>
                <c:formatCode>_(* #,##0.0_);_(* \(#,##0.0\);_(* "-"??_);_(@_)</c:formatCode>
                <c:ptCount val="5"/>
                <c:pt idx="0">
                  <c:v>14.060646820230001</c:v>
                </c:pt>
                <c:pt idx="1">
                  <c:v>9.0939499934000008</c:v>
                </c:pt>
                <c:pt idx="2">
                  <c:v>6.9649145936899988</c:v>
                </c:pt>
                <c:pt idx="3">
                  <c:v>3.5310813300000001</c:v>
                </c:pt>
                <c:pt idx="4">
                  <c:v>0.90029099966000004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05A-4AA3-8CF9-7AA63A2768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6672"/>
        <c:axId val="4078400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8.15'!$D$5</c15:sqref>
                        </c15:formulaRef>
                      </c:ext>
                    </c:extLst>
                    <c:strCache>
                      <c:ptCount val="1"/>
                      <c:pt idx="0">
                        <c:v>2012</c:v>
                      </c:pt>
                    </c:strCache>
                  </c:strRef>
                </c:tx>
                <c:spPr>
                  <a:solidFill>
                    <a:schemeClr val="accent2">
                      <a:shade val="5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8.15'!$A$6:$A$10</c15:sqref>
                        </c15:formulaRef>
                      </c:ext>
                    </c:extLst>
                    <c:strCache>
                      <c:ptCount val="5"/>
                      <c:pt idx="0">
                        <c:v> Latam </c:v>
                      </c:pt>
                      <c:pt idx="1">
                        <c:v> Gol </c:v>
                      </c:pt>
                      <c:pt idx="2">
                        <c:v> Azul </c:v>
                      </c:pt>
                      <c:pt idx="3">
                        <c:v> Avianca Brasil </c:v>
                      </c:pt>
                      <c:pt idx="4">
                        <c:v> Absa 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8.15'!$D$6:$D$10</c15:sqref>
                        </c15:formulaRef>
                      </c:ext>
                    </c:extLst>
                    <c:numCache>
                      <c:formatCode>_(* #,##0.0_);_(* \(#,##0.0\);_(* "-"??_);_(@_)</c:formatCode>
                      <c:ptCount val="5"/>
                      <c:pt idx="0">
                        <c:v>14.004755529840002</c:v>
                      </c:pt>
                      <c:pt idx="1">
                        <c:v>7.8727645652299998</c:v>
                      </c:pt>
                      <c:pt idx="2">
                        <c:v>2.5985629659099998</c:v>
                      </c:pt>
                      <c:pt idx="3">
                        <c:v>1.3704655168900004</c:v>
                      </c:pt>
                      <c:pt idx="4">
                        <c:v>0.85250128315000007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D05A-4AA3-8CF9-7AA63A276803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8.15'!$E$5</c15:sqref>
                        </c15:formulaRef>
                      </c:ext>
                    </c:extLst>
                    <c:strCache>
                      <c:ptCount val="1"/>
                      <c:pt idx="0">
                        <c:v>2013</c:v>
                      </c:pt>
                    </c:strCache>
                  </c:strRef>
                </c:tx>
                <c:spPr>
                  <a:solidFill>
                    <a:schemeClr val="accent2">
                      <a:shade val="7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8.15'!$A$6:$A$10</c15:sqref>
                        </c15:formulaRef>
                      </c:ext>
                    </c:extLst>
                    <c:strCache>
                      <c:ptCount val="5"/>
                      <c:pt idx="0">
                        <c:v> Latam </c:v>
                      </c:pt>
                      <c:pt idx="1">
                        <c:v> Gol </c:v>
                      </c:pt>
                      <c:pt idx="2">
                        <c:v> Azul </c:v>
                      </c:pt>
                      <c:pt idx="3">
                        <c:v> Avianca Brasil </c:v>
                      </c:pt>
                      <c:pt idx="4">
                        <c:v> Absa 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8.15'!$E$6:$E$10</c15:sqref>
                        </c15:formulaRef>
                      </c:ext>
                    </c:extLst>
                    <c:numCache>
                      <c:formatCode>_(* #,##0.0_);_(* \(#,##0.0\);_(* "-"??_);_(@_)</c:formatCode>
                      <c:ptCount val="5"/>
                      <c:pt idx="0">
                        <c:v>14.612796423230003</c:v>
                      </c:pt>
                      <c:pt idx="1">
                        <c:v>8.7452608569700008</c:v>
                      </c:pt>
                      <c:pt idx="2">
                        <c:v>3.4305033824499991</c:v>
                      </c:pt>
                      <c:pt idx="3">
                        <c:v>1.74592074458</c:v>
                      </c:pt>
                      <c:pt idx="4">
                        <c:v>1.0382639010000001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05A-4AA3-8CF9-7AA63A276803}"/>
                  </c:ext>
                </c:extLst>
              </c15:ser>
            </c15:filteredBarSeries>
            <c15:filteredBa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8.15'!$F$5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2">
                      <a:shade val="9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8.15'!$A$6:$A$10</c15:sqref>
                        </c15:formulaRef>
                      </c:ext>
                    </c:extLst>
                    <c:strCache>
                      <c:ptCount val="5"/>
                      <c:pt idx="0">
                        <c:v> Latam </c:v>
                      </c:pt>
                      <c:pt idx="1">
                        <c:v> Gol </c:v>
                      </c:pt>
                      <c:pt idx="2">
                        <c:v> Azul </c:v>
                      </c:pt>
                      <c:pt idx="3">
                        <c:v> Avianca Brasil </c:v>
                      </c:pt>
                      <c:pt idx="4">
                        <c:v> Absa 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'Fig 8.15'!$F$6:$F$10</c15:sqref>
                        </c15:formulaRef>
                      </c:ext>
                    </c:extLst>
                    <c:numCache>
                      <c:formatCode>_(* #,##0.0_);_(* \(#,##0.0\);_(* "-"??_);_(@_)</c:formatCode>
                      <c:ptCount val="5"/>
                      <c:pt idx="0">
                        <c:v>14.962691500890001</c:v>
                      </c:pt>
                      <c:pt idx="1">
                        <c:v>9.585663311130002</c:v>
                      </c:pt>
                      <c:pt idx="2">
                        <c:v>5.0157849277000004</c:v>
                      </c:pt>
                      <c:pt idx="3">
                        <c:v>2.1823773413999996</c:v>
                      </c:pt>
                      <c:pt idx="4">
                        <c:v>1.0145445655000001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05A-4AA3-8CF9-7AA63A276803}"/>
                  </c:ext>
                </c:extLst>
              </c15:ser>
            </c15:filteredBarSeries>
          </c:ext>
        </c:extLst>
      </c:barChart>
      <c:catAx>
        <c:axId val="407846672"/>
        <c:scaling>
          <c:orientation val="minMax"/>
        </c:scaling>
        <c:delete val="0"/>
        <c:axPos val="b"/>
        <c:majorGridlines>
          <c:spPr>
            <a:ln w="3175" cap="flat" cmpd="sng" algn="ctr">
              <a:solidFill>
                <a:schemeClr val="bg1">
                  <a:lumMod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0008"/>
        <c:crosses val="autoZero"/>
        <c:auto val="1"/>
        <c:lblAlgn val="ctr"/>
        <c:lblOffset val="100"/>
        <c:noMultiLvlLbl val="0"/>
      </c:catAx>
      <c:valAx>
        <c:axId val="407840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Bilhões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_(* #,##0.0_);_(* \(#,##0.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667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8.16'!$A$6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2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8.16'!$H$6</c:f>
              <c:numCache>
                <c:formatCode>#,##0</c:formatCode>
                <c:ptCount val="1"/>
                <c:pt idx="0">
                  <c:v>1875704.15643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F8-4FFC-8672-BE5221B74149}"/>
            </c:ext>
          </c:extLst>
        </c:ser>
        <c:ser>
          <c:idx val="1"/>
          <c:order val="1"/>
          <c:tx>
            <c:strRef>
              <c:f>'Fig 8.16'!$A$7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2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8.16'!$H$7</c:f>
              <c:numCache>
                <c:formatCode>#,##0</c:formatCode>
                <c:ptCount val="1"/>
                <c:pt idx="0">
                  <c:v>-181795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F8-4FFC-8672-BE5221B74149}"/>
            </c:ext>
          </c:extLst>
        </c:ser>
        <c:ser>
          <c:idx val="2"/>
          <c:order val="2"/>
          <c:tx>
            <c:strRef>
              <c:f>'Fig 8.16'!$A$8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8.16'!$H$8</c:f>
              <c:numCache>
                <c:formatCode>#,##0</c:formatCode>
                <c:ptCount val="1"/>
                <c:pt idx="0">
                  <c:v>-1755628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F8-4FFC-8672-BE5221B74149}"/>
            </c:ext>
          </c:extLst>
        </c:ser>
        <c:ser>
          <c:idx val="3"/>
          <c:order val="3"/>
          <c:tx>
            <c:strRef>
              <c:f>'Fig 8.16'!$A$9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8.16'!$H$9</c:f>
              <c:numCache>
                <c:formatCode>#,##0</c:formatCode>
                <c:ptCount val="1"/>
                <c:pt idx="0">
                  <c:v>-1672048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9F8-4FFC-8672-BE5221B74149}"/>
            </c:ext>
          </c:extLst>
        </c:ser>
        <c:ser>
          <c:idx val="4"/>
          <c:order val="4"/>
          <c:tx>
            <c:strRef>
              <c:f>'Fig 8.16'!$A$10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8.16'!$H$5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8.16'!$H$10</c:f>
              <c:numCache>
                <c:formatCode>#,##0</c:formatCode>
                <c:ptCount val="1"/>
                <c:pt idx="0">
                  <c:v>-2280159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9F8-4FFC-8672-BE5221B74149}"/>
            </c:ext>
          </c:extLst>
        </c:ser>
        <c:ser>
          <c:idx val="5"/>
          <c:order val="5"/>
          <c:tx>
            <c:strRef>
              <c:f>'Fig 8.16'!$A$11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8.16'!$H$11</c:f>
              <c:numCache>
                <c:formatCode>#,##0</c:formatCode>
                <c:ptCount val="1"/>
                <c:pt idx="0">
                  <c:v>-2216116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9F8-4FFC-8672-BE5221B74149}"/>
            </c:ext>
          </c:extLst>
        </c:ser>
        <c:ser>
          <c:idx val="6"/>
          <c:order val="6"/>
          <c:tx>
            <c:strRef>
              <c:f>'Fig 8.16'!$A$12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8.16'!$H$12</c:f>
              <c:numCache>
                <c:formatCode>#,##0</c:formatCode>
                <c:ptCount val="1"/>
                <c:pt idx="0">
                  <c:v>-4741351.3646099996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9F8-4FFC-8672-BE5221B74149}"/>
            </c:ext>
          </c:extLst>
        </c:ser>
        <c:ser>
          <c:idx val="7"/>
          <c:order val="7"/>
          <c:tx>
            <c:strRef>
              <c:f>'Fig 8.16'!$A$13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8.16'!$H$13</c:f>
              <c:numCache>
                <c:formatCode>#,##0</c:formatCode>
                <c:ptCount val="1"/>
                <c:pt idx="0">
                  <c:v>-348919.57294999994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9F8-4FFC-8672-BE5221B74149}"/>
            </c:ext>
          </c:extLst>
        </c:ser>
        <c:ser>
          <c:idx val="8"/>
          <c:order val="8"/>
          <c:tx>
            <c:strRef>
              <c:f>'Fig 8.16'!$A$14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8.16'!$H$5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8.16'!$H$14</c:f>
              <c:numCache>
                <c:formatCode>#,##0</c:formatCode>
                <c:ptCount val="1"/>
                <c:pt idx="0">
                  <c:v>-1594992.4861300001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B-4F6A-8C34-8D8FA86509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39616"/>
        <c:axId val="407847064"/>
      </c:barChart>
      <c:catAx>
        <c:axId val="407839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7064"/>
        <c:crosses val="autoZero"/>
        <c:auto val="1"/>
        <c:lblAlgn val="ctr"/>
        <c:lblOffset val="100"/>
        <c:noMultiLvlLbl val="0"/>
      </c:catAx>
      <c:valAx>
        <c:axId val="4078470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3961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8.17'!$A$12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8.17'!$B$5:$G$5</c15:sqref>
                  </c15:fullRef>
                </c:ext>
              </c:extLst>
              <c:f>'Fig 8.17'!$B$5:$E$5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8.17'!$B$12:$G$12</c15:sqref>
                  </c15:fullRef>
                </c:ext>
              </c:extLst>
              <c:f>'Fig 8.17'!$B$12:$E$12</c:f>
              <c:numCache>
                <c:formatCode>#,##0</c:formatCode>
                <c:ptCount val="4"/>
                <c:pt idx="0">
                  <c:v>-1755766.9807799999</c:v>
                </c:pt>
                <c:pt idx="1">
                  <c:v>-2308734.8139999998</c:v>
                </c:pt>
                <c:pt idx="2">
                  <c:v>-492457.56549000001</c:v>
                </c:pt>
                <c:pt idx="3">
                  <c:v>-139757.152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12-478A-8DC7-0F80F3DCD620}"/>
            </c:ext>
          </c:extLst>
        </c:ser>
        <c:ser>
          <c:idx val="2"/>
          <c:order val="2"/>
          <c:tx>
            <c:strRef>
              <c:f>'Fig 8.17'!$A$13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8.17'!$B$5:$G$5</c15:sqref>
                  </c15:fullRef>
                </c:ext>
              </c:extLst>
              <c:f>'Fig 8.17'!$B$5:$E$5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8.17'!$B$13:$G$13</c15:sqref>
                  </c15:fullRef>
                </c:ext>
              </c:extLst>
              <c:f>'Fig 8.17'!$B$13:$E$13</c:f>
              <c:numCache>
                <c:formatCode>#,##0</c:formatCode>
                <c:ptCount val="4"/>
                <c:pt idx="0">
                  <c:v>742896.07095000008</c:v>
                </c:pt>
                <c:pt idx="1">
                  <c:v>-197382.17902000001</c:v>
                </c:pt>
                <c:pt idx="2">
                  <c:v>-672470.31380999996</c:v>
                </c:pt>
                <c:pt idx="3">
                  <c:v>-231065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12-478A-8DC7-0F80F3DCD620}"/>
            </c:ext>
          </c:extLst>
        </c:ser>
        <c:ser>
          <c:idx val="3"/>
          <c:order val="3"/>
          <c:tx>
            <c:strRef>
              <c:f>'Fig 8.17'!$A$14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8.17'!$B$5:$G$5</c15:sqref>
                  </c15:fullRef>
                </c:ext>
              </c:extLst>
              <c:f>'Fig 8.17'!$B$5:$E$5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8.17'!$B$14:$G$14</c15:sqref>
                  </c15:fullRef>
                </c:ext>
              </c:extLst>
              <c:f>'Fig 8.17'!$B$14:$E$14</c:f>
              <c:numCache>
                <c:formatCode>#,##0</c:formatCode>
                <c:ptCount val="4"/>
                <c:pt idx="0">
                  <c:v>-115566.03170000001</c:v>
                </c:pt>
                <c:pt idx="1">
                  <c:v>-793738.31628000003</c:v>
                </c:pt>
                <c:pt idx="2">
                  <c:v>-493380.31279</c:v>
                </c:pt>
                <c:pt idx="3">
                  <c:v>-178622.07999999999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12-478A-8DC7-0F80F3DCD6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1968"/>
        <c:axId val="40784157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8.17'!$A$11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8.17'!$B$5:$G$5</c15:sqref>
                        </c15:fullRef>
                        <c15:formulaRef>
                          <c15:sqref>'Fig 8.17'!$B$5:$E$5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8.17'!$B$11:$G$11</c15:sqref>
                        </c15:fullRef>
                        <c15:formulaRef>
                          <c15:sqref>'Fig 8.17'!$B$11:$E$11</c15:sqref>
                        </c15:formulaRef>
                      </c:ext>
                    </c:extLst>
                    <c:numCache>
                      <c:formatCode>#,##0</c:formatCode>
                      <c:ptCount val="4"/>
                      <c:pt idx="0">
                        <c:v>-637572</c:v>
                      </c:pt>
                      <c:pt idx="1">
                        <c:v>-1175227</c:v>
                      </c:pt>
                      <c:pt idx="2">
                        <c:v>-269929</c:v>
                      </c:pt>
                      <c:pt idx="3">
                        <c:v>-141630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9812-478A-8DC7-0F80F3DCD620}"/>
                  </c:ext>
                </c:extLst>
              </c15:ser>
            </c15:filteredBarSeries>
          </c:ext>
        </c:extLst>
      </c:barChart>
      <c:catAx>
        <c:axId val="407841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1576"/>
        <c:crosses val="autoZero"/>
        <c:auto val="1"/>
        <c:lblAlgn val="ctr"/>
        <c:lblOffset val="100"/>
        <c:noMultiLvlLbl val="0"/>
      </c:catAx>
      <c:valAx>
        <c:axId val="4078415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196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3457409730938E-2"/>
          <c:y val="5.174074074074074E-2"/>
          <c:w val="0.84341488916771223"/>
          <c:h val="0.3468800000000000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8.18'!$A$6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2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8.18'!$H$6</c:f>
              <c:numCache>
                <c:formatCode>#,##0</c:formatCode>
                <c:ptCount val="1"/>
                <c:pt idx="0">
                  <c:v>1707180.2210599999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19-4DFB-8F2C-D43F70DA2A0D}"/>
            </c:ext>
          </c:extLst>
        </c:ser>
        <c:ser>
          <c:idx val="1"/>
          <c:order val="1"/>
          <c:tx>
            <c:strRef>
              <c:f>'Fig 8.18'!$A$7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2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8.18'!$H$7</c:f>
              <c:numCache>
                <c:formatCode>#,##0</c:formatCode>
                <c:ptCount val="1"/>
                <c:pt idx="0">
                  <c:v>831157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19-4DFB-8F2C-D43F70DA2A0D}"/>
            </c:ext>
          </c:extLst>
        </c:ser>
        <c:ser>
          <c:idx val="2"/>
          <c:order val="2"/>
          <c:tx>
            <c:strRef>
              <c:f>'Fig 8.18'!$A$8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8.18'!$H$8</c:f>
              <c:numCache>
                <c:formatCode>#,##0</c:formatCode>
                <c:ptCount val="1"/>
                <c:pt idx="0">
                  <c:v>-1619193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19-4DFB-8F2C-D43F70DA2A0D}"/>
            </c:ext>
          </c:extLst>
        </c:ser>
        <c:ser>
          <c:idx val="3"/>
          <c:order val="3"/>
          <c:tx>
            <c:strRef>
              <c:f>'Fig 8.18'!$A$9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8.18'!$H$9</c:f>
              <c:numCache>
                <c:formatCode>#,##0</c:formatCode>
                <c:ptCount val="1"/>
                <c:pt idx="0">
                  <c:v>-3617383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319-4DFB-8F2C-D43F70DA2A0D}"/>
            </c:ext>
          </c:extLst>
        </c:ser>
        <c:ser>
          <c:idx val="4"/>
          <c:order val="4"/>
          <c:tx>
            <c:strRef>
              <c:f>'Fig 8.18'!$A$10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8.18'!$H$5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8.18'!$H$10</c:f>
              <c:numCache>
                <c:formatCode>#,##0</c:formatCode>
                <c:ptCount val="1"/>
                <c:pt idx="0">
                  <c:v>-2388308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319-4DFB-8F2C-D43F70DA2A0D}"/>
            </c:ext>
          </c:extLst>
        </c:ser>
        <c:ser>
          <c:idx val="5"/>
          <c:order val="5"/>
          <c:tx>
            <c:strRef>
              <c:f>'Fig 8.18'!$A$11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8.18'!$H$11</c:f>
              <c:numCache>
                <c:formatCode>#,##0</c:formatCode>
                <c:ptCount val="1"/>
                <c:pt idx="0">
                  <c:v>-1644033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319-4DFB-8F2C-D43F70DA2A0D}"/>
            </c:ext>
          </c:extLst>
        </c:ser>
        <c:ser>
          <c:idx val="6"/>
          <c:order val="6"/>
          <c:tx>
            <c:strRef>
              <c:f>'Fig 8.18'!$A$12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8.18'!$H$12</c:f>
              <c:numCache>
                <c:formatCode>#,##0</c:formatCode>
                <c:ptCount val="1"/>
                <c:pt idx="0">
                  <c:v>-5872322.9865899999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319-4DFB-8F2C-D43F70DA2A0D}"/>
            </c:ext>
          </c:extLst>
        </c:ser>
        <c:ser>
          <c:idx val="7"/>
          <c:order val="7"/>
          <c:tx>
            <c:strRef>
              <c:f>'Fig 8.18'!$A$13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8.18'!$H$13</c:f>
              <c:numCache>
                <c:formatCode>#,##0</c:formatCode>
                <c:ptCount val="1"/>
                <c:pt idx="0">
                  <c:v>-1602036.16319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319-4DFB-8F2C-D43F70DA2A0D}"/>
            </c:ext>
          </c:extLst>
        </c:ser>
        <c:ser>
          <c:idx val="8"/>
          <c:order val="8"/>
          <c:tx>
            <c:strRef>
              <c:f>'Fig 8.18'!$A$14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8.18'!$H$5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8.18'!$H$14</c:f>
              <c:numCache>
                <c:formatCode>#,##0</c:formatCode>
                <c:ptCount val="1"/>
                <c:pt idx="0">
                  <c:v>413710.51964000001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63-45F5-997E-8420A77C0A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6280"/>
        <c:axId val="407843536"/>
      </c:barChart>
      <c:catAx>
        <c:axId val="407846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3536"/>
        <c:crosses val="autoZero"/>
        <c:auto val="1"/>
        <c:lblAlgn val="ctr"/>
        <c:lblOffset val="100"/>
        <c:noMultiLvlLbl val="0"/>
      </c:catAx>
      <c:valAx>
        <c:axId val="4078435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6280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0.86031646451972676"/>
                <c:y val="0.3993174074074074"/>
              </c:manualLayout>
            </c:layout>
            <c:tx>
              <c:rich>
                <a:bodyPr rot="0" spcFirstLastPara="1" vertOverflow="ellipsis" vert="horz" wrap="square" anchor="ctr" anchorCtr="1"/>
                <a:lstStyle/>
                <a:p>
                  <a:pPr>
                    <a:defRPr sz="800" b="1" i="0" u="none" strike="noStrike" kern="1200" baseline="0">
                      <a:solidFill>
                        <a:schemeClr val="tx1"/>
                      </a:solidFill>
                      <a:latin typeface="Times New Roman" pitchFamily="18" charset="0"/>
                      <a:ea typeface="+mn-ea"/>
                      <a:cs typeface="Times New Roman" pitchFamily="18" charset="0"/>
                    </a:defRPr>
                  </a:pPr>
                  <a:r>
                    <a:rPr lang="pt-BR"/>
                    <a:t>Bilhões</a:t>
                  </a:r>
                </a:p>
              </c:rich>
            </c:tx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8.19'!$A$12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8.19'!$B$5:$G$5</c15:sqref>
                  </c15:fullRef>
                </c:ext>
              </c:extLst>
              <c:f>'Fig 8.19'!$B$5:$E$5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8.19'!$B$12:$G$12</c15:sqref>
                  </c15:fullRef>
                </c:ext>
              </c:extLst>
              <c:f>'Fig 8.19'!$B$12:$E$12</c:f>
              <c:numCache>
                <c:formatCode>#,##0</c:formatCode>
                <c:ptCount val="4"/>
                <c:pt idx="0">
                  <c:v>-1570978.23667</c:v>
                </c:pt>
                <c:pt idx="1">
                  <c:v>-3493677.1443400001</c:v>
                </c:pt>
                <c:pt idx="2">
                  <c:v>-754596.23485999997</c:v>
                </c:pt>
                <c:pt idx="3">
                  <c:v>-12407.935720000001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A8-4D6E-9164-35804912ABE3}"/>
            </c:ext>
          </c:extLst>
        </c:ser>
        <c:ser>
          <c:idx val="2"/>
          <c:order val="2"/>
          <c:tx>
            <c:strRef>
              <c:f>'Fig 8.19'!$A$13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8.19'!$B$5:$G$5</c15:sqref>
                  </c15:fullRef>
                </c:ext>
              </c:extLst>
              <c:f>'Fig 8.19'!$B$5:$E$5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8.19'!$B$13:$G$13</c15:sqref>
                  </c15:fullRef>
                </c:ext>
              </c:extLst>
              <c:f>'Fig 8.19'!$B$13:$E$13</c:f>
              <c:numCache>
                <c:formatCode>#,##0</c:formatCode>
                <c:ptCount val="4"/>
                <c:pt idx="0">
                  <c:v>-651298.15992999997</c:v>
                </c:pt>
                <c:pt idx="1">
                  <c:v>-304847.10381</c:v>
                </c:pt>
                <c:pt idx="2">
                  <c:v>-549063.99598000001</c:v>
                </c:pt>
                <c:pt idx="3">
                  <c:v>-71403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A8-4D6E-9164-35804912ABE3}"/>
            </c:ext>
          </c:extLst>
        </c:ser>
        <c:ser>
          <c:idx val="3"/>
          <c:order val="3"/>
          <c:tx>
            <c:strRef>
              <c:f>'Fig 8.19'!$A$14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8.19'!$B$5:$G$5</c15:sqref>
                  </c15:fullRef>
                </c:ext>
              </c:extLst>
              <c:f>'Fig 8.19'!$B$5:$E$5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8.19'!$B$14:$G$14</c15:sqref>
                  </c15:fullRef>
                </c:ext>
              </c:extLst>
              <c:f>'Fig 8.19'!$B$14:$E$14</c:f>
              <c:numCache>
                <c:formatCode>#,##0</c:formatCode>
                <c:ptCount val="4"/>
                <c:pt idx="0">
                  <c:v>120509.4516</c:v>
                </c:pt>
                <c:pt idx="1">
                  <c:v>-28763.977300000002</c:v>
                </c:pt>
                <c:pt idx="2">
                  <c:v>278586.47772000002</c:v>
                </c:pt>
                <c:pt idx="3">
                  <c:v>41584.658000000003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A8-4D6E-9164-35804912AB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07842360"/>
        <c:axId val="40784432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8.19'!$A$11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8.19'!$B$5:$G$5</c15:sqref>
                        </c15:fullRef>
                        <c15:formulaRef>
                          <c15:sqref>'Fig 8.19'!$B$5:$E$5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8.19'!$B$11:$G$11</c15:sqref>
                        </c15:fullRef>
                        <c15:formulaRef>
                          <c15:sqref>'Fig 8.19'!$B$11:$E$11</c15:sqref>
                        </c15:formulaRef>
                      </c:ext>
                    </c:extLst>
                    <c:numCache>
                      <c:formatCode>#,##0</c:formatCode>
                      <c:ptCount val="4"/>
                      <c:pt idx="0">
                        <c:v>-673935</c:v>
                      </c:pt>
                      <c:pt idx="1">
                        <c:v>-1055763</c:v>
                      </c:pt>
                      <c:pt idx="2">
                        <c:v>80570</c:v>
                      </c:pt>
                      <c:pt idx="3">
                        <c:v>-14778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FA8-4D6E-9164-35804912ABE3}"/>
                  </c:ext>
                </c:extLst>
              </c15:ser>
            </c15:filteredBarSeries>
          </c:ext>
        </c:extLst>
      </c:barChart>
      <c:catAx>
        <c:axId val="407842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4320"/>
        <c:crosses val="autoZero"/>
        <c:auto val="1"/>
        <c:lblAlgn val="ctr"/>
        <c:lblOffset val="100"/>
        <c:noMultiLvlLbl val="0"/>
      </c:catAx>
      <c:valAx>
        <c:axId val="4078443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_);_(* \(#,##0\);_(* &quot;-&quot;_);_(@_)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236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8.20'!$A$6</c:f>
              <c:strCache>
                <c:ptCount val="1"/>
                <c:pt idx="0">
                  <c:v>Caixa e Equivalentes de Caixa no Início do Período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8.20'!$G$6</c:f>
              <c:numCache>
                <c:formatCode>#,##0</c:formatCode>
                <c:ptCount val="1"/>
                <c:pt idx="0">
                  <c:v>1185870512.3100002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10-44CA-89EE-94A73214A425}"/>
            </c:ext>
          </c:extLst>
        </c:ser>
        <c:ser>
          <c:idx val="1"/>
          <c:order val="1"/>
          <c:tx>
            <c:strRef>
              <c:f>'Fig 8.20'!$A$7</c:f>
              <c:strCache>
                <c:ptCount val="1"/>
                <c:pt idx="0">
                  <c:v>Caixa e Equivalentes de Caixa no Final do Período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8.20'!$G$7</c:f>
              <c:numCache>
                <c:formatCode>#,##0</c:formatCode>
                <c:ptCount val="1"/>
                <c:pt idx="0">
                  <c:v>1767761042.6800001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10-44CA-89EE-94A73214A42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47456"/>
        <c:axId val="407845104"/>
      </c:barChart>
      <c:catAx>
        <c:axId val="407847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5104"/>
        <c:crosses val="autoZero"/>
        <c:auto val="1"/>
        <c:lblAlgn val="ctr"/>
        <c:lblOffset val="100"/>
        <c:noMultiLvlLbl val="0"/>
      </c:catAx>
      <c:valAx>
        <c:axId val="407845104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extTo"/>
        <c:crossAx val="407847456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8.21'!$A$8</c:f>
              <c:strCache>
                <c:ptCount val="1"/>
                <c:pt idx="0">
                  <c:v>Caixa Líquido Gerado/Consumido no Período</c:v>
                </c:pt>
              </c:strCache>
            </c:strRef>
          </c:tx>
          <c:spPr>
            <a:solidFill>
              <a:srgbClr val="4F81BD"/>
            </a:soli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8.21'!$G$5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8.21'!$G$8</c:f>
              <c:numCache>
                <c:formatCode>#,##0</c:formatCode>
                <c:ptCount val="1"/>
                <c:pt idx="0">
                  <c:v>581890530.37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C794-482C-885D-9F919DE5158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38832"/>
        <c:axId val="407847848"/>
      </c:barChart>
      <c:catAx>
        <c:axId val="407838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7848"/>
        <c:crosses val="autoZero"/>
        <c:auto val="1"/>
        <c:lblAlgn val="ctr"/>
        <c:lblOffset val="100"/>
        <c:noMultiLvlLbl val="0"/>
      </c:catAx>
      <c:valAx>
        <c:axId val="407847848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extTo"/>
        <c:crossAx val="407838832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10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5.0289363400518858E-2"/>
          <c:y val="4.9052414102095036E-2"/>
          <c:w val="0.61567669237912814"/>
          <c:h val="0.8612564580996877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8.22'!$A$6</c:f>
              <c:strCache>
                <c:ptCount val="1"/>
                <c:pt idx="0">
                  <c:v>Caixa e Equivalentes de Caixa no Início do Período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8.22'!$B$5:$F$5</c15:sqref>
                  </c15:fullRef>
                </c:ext>
              </c:extLst>
              <c:f>'Fig 8.22'!$B$5:$E$5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8.22'!$B$6:$F$6</c15:sqref>
                  </c15:fullRef>
                </c:ext>
              </c:extLst>
              <c:f>'Fig 8.22'!$B$6:$E$6</c:f>
              <c:numCache>
                <c:formatCode>#,##0</c:formatCode>
                <c:ptCount val="4"/>
                <c:pt idx="0">
                  <c:v>341150452.64999998</c:v>
                </c:pt>
                <c:pt idx="1">
                  <c:v>250016578.55000001</c:v>
                </c:pt>
                <c:pt idx="2">
                  <c:v>544982660.19000006</c:v>
                </c:pt>
                <c:pt idx="3">
                  <c:v>11997000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5E-44EB-BEA2-CB5C1E5864D8}"/>
            </c:ext>
          </c:extLst>
        </c:ser>
        <c:ser>
          <c:idx val="1"/>
          <c:order val="1"/>
          <c:tx>
            <c:strRef>
              <c:f>'Fig 8.22'!$A$7</c:f>
              <c:strCache>
                <c:ptCount val="1"/>
                <c:pt idx="0">
                  <c:v>Caixa e Equivalentes de Caixa no Final do Período</c:v>
                </c:pt>
              </c:strCache>
            </c:strRef>
          </c:tx>
          <c:spPr>
            <a:solidFill>
              <a:schemeClr val="accent1">
                <a:tint val="7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3"/>
              <c:layout>
                <c:manualLayout>
                  <c:x val="1.1973657952504418E-2"/>
                  <c:y val="-1.783724149167091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C5E-44EB-BEA2-CB5C1E5864D8}"/>
                </c:ext>
              </c:extLst>
            </c:dLbl>
            <c:dLbl>
              <c:idx val="4"/>
              <c:layout>
                <c:manualLayout>
                  <c:x val="-7.3171508870679659E-17"/>
                  <c:y val="-2.229655186458865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C5E-44EB-BEA2-CB5C1E5864D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8.22'!$B$5:$F$5</c15:sqref>
                  </c15:fullRef>
                </c:ext>
              </c:extLst>
              <c:f>'Fig 8.22'!$B$5:$E$5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8.22'!$B$7:$F$7</c15:sqref>
                  </c15:fullRef>
                </c:ext>
              </c:extLst>
              <c:f>'Fig 8.22'!$B$7:$E$7</c:f>
              <c:numCache>
                <c:formatCode>#,##0</c:formatCode>
                <c:ptCount val="4"/>
                <c:pt idx="0">
                  <c:v>463693859.32999998</c:v>
                </c:pt>
                <c:pt idx="1">
                  <c:v>476945523.69999999</c:v>
                </c:pt>
                <c:pt idx="2">
                  <c:v>730574886.60000002</c:v>
                </c:pt>
                <c:pt idx="3">
                  <c:v>38140000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C5E-44EB-BEA2-CB5C1E5864D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49808"/>
        <c:axId val="407850200"/>
      </c:barChart>
      <c:catAx>
        <c:axId val="407849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50200"/>
        <c:crosses val="autoZero"/>
        <c:auto val="1"/>
        <c:lblAlgn val="ctr"/>
        <c:lblOffset val="100"/>
        <c:noMultiLvlLbl val="0"/>
      </c:catAx>
      <c:valAx>
        <c:axId val="407850200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&quot;R$ &quot;#,##0" sourceLinked="0"/>
        <c:majorTickMark val="out"/>
        <c:minorTickMark val="none"/>
        <c:tickLblPos val="nextTo"/>
        <c:crossAx val="407849808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8.23'!$A$8</c:f>
              <c:strCache>
                <c:ptCount val="1"/>
                <c:pt idx="0">
                  <c:v>Caixa Líquido Gerado/Consumido no Período</c:v>
                </c:pt>
              </c:strCache>
            </c:strRef>
          </c:tx>
          <c:spPr>
            <a:solidFill>
              <a:srgbClr val="4F81BD"/>
            </a:soli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'Fig 8.23'!$B$5:$F$5</c15:sqref>
                  </c15:fullRef>
                </c:ext>
              </c:extLst>
              <c:f>'Fig 8.23'!$B$5:$E$5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8.23'!$B$8:$F$8</c15:sqref>
                  </c15:fullRef>
                </c:ext>
              </c:extLst>
              <c:f>'Fig 8.23'!$B$8:$E$8</c:f>
              <c:numCache>
                <c:formatCode>#,##0</c:formatCode>
                <c:ptCount val="4"/>
                <c:pt idx="0">
                  <c:v>122543406.68000001</c:v>
                </c:pt>
                <c:pt idx="1">
                  <c:v>226928945.15000001</c:v>
                </c:pt>
                <c:pt idx="2">
                  <c:v>185592226.41</c:v>
                </c:pt>
                <c:pt idx="3">
                  <c:v>26143000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A7AF-48D2-8E61-BA996DB6492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07839224"/>
        <c:axId val="407841184"/>
      </c:barChart>
      <c:catAx>
        <c:axId val="407839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07841184"/>
        <c:crosses val="autoZero"/>
        <c:auto val="1"/>
        <c:lblAlgn val="ctr"/>
        <c:lblOffset val="100"/>
        <c:noMultiLvlLbl val="0"/>
      </c:catAx>
      <c:valAx>
        <c:axId val="407841184"/>
        <c:scaling>
          <c:orientation val="minMax"/>
        </c:scaling>
        <c:delete val="1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r>
                  <a:rPr lang="pt-BR"/>
                  <a:t>Milhões de R$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1" i="0" u="none" strike="noStrike" kern="1200" baseline="0">
                  <a:solidFill>
                    <a:schemeClr val="tx1"/>
                  </a:solidFill>
                  <a:latin typeface="Times New Roman" pitchFamily="18" charset="0"/>
                  <a:ea typeface="+mn-ea"/>
                  <a:cs typeface="Times New Roman" pitchFamily="18" charset="0"/>
                </a:defRPr>
              </a:pPr>
              <a:endParaRPr lang="pt-BR"/>
            </a:p>
          </c:txPr>
        </c:title>
        <c:numFmt formatCode="#,##0" sourceLinked="1"/>
        <c:majorTickMark val="out"/>
        <c:minorTickMark val="none"/>
        <c:tickLblPos val="nextTo"/>
        <c:crossAx val="407839224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800" b="1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</c:dispUnitsLbl>
        </c:dispUnits>
      </c:valAx>
      <c:spPr>
        <a:solidFill>
          <a:schemeClr val="bg1"/>
        </a:solidFill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>
        <c:manualLayout>
          <c:layoutTarget val="inner"/>
          <c:xMode val="edge"/>
          <c:yMode val="edge"/>
          <c:x val="8.3696123130444111E-2"/>
          <c:y val="4.9052414102095036E-2"/>
          <c:w val="0.87354048169056542"/>
          <c:h val="0.3808145720431436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 8.24'!$A$6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8.24'!$G$6</c:f>
              <c:numCache>
                <c:formatCode>0.0%</c:formatCode>
                <c:ptCount val="1"/>
                <c:pt idx="0">
                  <c:v>0.22373465565074663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9F-4D90-A440-02346D24ED13}"/>
            </c:ext>
          </c:extLst>
        </c:ser>
        <c:ser>
          <c:idx val="1"/>
          <c:order val="1"/>
          <c:tx>
            <c:strRef>
              <c:f>'Fig 8.24'!$A$7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8.24'!$G$7</c:f>
              <c:numCache>
                <c:formatCode>0.0%</c:formatCode>
                <c:ptCount val="1"/>
                <c:pt idx="0">
                  <c:v>0.23829433174447373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9F-4D90-A440-02346D24ED13}"/>
            </c:ext>
          </c:extLst>
        </c:ser>
        <c:ser>
          <c:idx val="2"/>
          <c:order val="2"/>
          <c:tx>
            <c:strRef>
              <c:f>'Fig 8.24'!$A$8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7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8.24'!$G$8</c:f>
              <c:numCache>
                <c:formatCode>0.0%</c:formatCode>
                <c:ptCount val="1"/>
                <c:pt idx="0">
                  <c:v>0.18453105267952255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49F-4D90-A440-02346D24ED13}"/>
            </c:ext>
          </c:extLst>
        </c:ser>
        <c:ser>
          <c:idx val="3"/>
          <c:order val="3"/>
          <c:tx>
            <c:strRef>
              <c:f>'Fig 8.24'!$A$9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8.24'!$G$9</c:f>
              <c:numCache>
                <c:formatCode>0.0%</c:formatCode>
                <c:ptCount val="1"/>
                <c:pt idx="0">
                  <c:v>0.11910876153602752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49F-4D90-A440-02346D24ED13}"/>
            </c:ext>
          </c:extLst>
        </c:ser>
        <c:ser>
          <c:idx val="4"/>
          <c:order val="4"/>
          <c:tx>
            <c:strRef>
              <c:f>'Fig 8.24'!$A$10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8.24'!$G$10</c:f>
              <c:numCache>
                <c:formatCode>0.0%</c:formatCode>
                <c:ptCount val="1"/>
                <c:pt idx="0">
                  <c:v>0.17320787667400592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49F-4D90-A440-02346D24ED13}"/>
            </c:ext>
          </c:extLst>
        </c:ser>
        <c:ser>
          <c:idx val="5"/>
          <c:order val="5"/>
          <c:tx>
            <c:strRef>
              <c:f>'Fig 8.24'!$A$11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8.24'!$G$11</c:f>
              <c:numCache>
                <c:formatCode>0.0%</c:formatCode>
                <c:ptCount val="1"/>
                <c:pt idx="0">
                  <c:v>0.17672404655785695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49F-4D90-A440-02346D24ED13}"/>
            </c:ext>
          </c:extLst>
        </c:ser>
        <c:ser>
          <c:idx val="6"/>
          <c:order val="6"/>
          <c:tx>
            <c:strRef>
              <c:f>'Fig 8.24'!$A$12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7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8.24'!$G$12</c:f>
              <c:numCache>
                <c:formatCode>0.0%</c:formatCode>
                <c:ptCount val="1"/>
                <c:pt idx="0">
                  <c:v>9.7245499851502992E-2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49F-4D90-A440-02346D24ED13}"/>
            </c:ext>
          </c:extLst>
        </c:ser>
        <c:ser>
          <c:idx val="7"/>
          <c:order val="7"/>
          <c:tx>
            <c:strRef>
              <c:f>'Fig 8.24'!$A$13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8.24'!$G$13</c:f>
              <c:numCache>
                <c:formatCode>0.0%</c:formatCode>
                <c:ptCount val="1"/>
                <c:pt idx="0">
                  <c:v>0.15014049835076401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49F-4D90-A440-02346D24ED13}"/>
            </c:ext>
          </c:extLst>
        </c:ser>
        <c:ser>
          <c:idx val="8"/>
          <c:order val="8"/>
          <c:tx>
            <c:strRef>
              <c:f>'Fig 8.24'!$A$14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8.24'!$G$14</c:f>
              <c:numCache>
                <c:formatCode>0.0%</c:formatCode>
                <c:ptCount val="1"/>
                <c:pt idx="0">
                  <c:v>0.18219231053664711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2E-495F-B43F-B59FBB9B96A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55344"/>
        <c:axId val="410345544"/>
      </c:barChart>
      <c:catAx>
        <c:axId val="41035534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5544"/>
        <c:crosses val="autoZero"/>
        <c:auto val="1"/>
        <c:lblAlgn val="ctr"/>
        <c:lblOffset val="100"/>
        <c:noMultiLvlLbl val="0"/>
      </c:catAx>
      <c:valAx>
        <c:axId val="410345544"/>
        <c:scaling>
          <c:orientation val="minMax"/>
        </c:scaling>
        <c:delete val="0"/>
        <c:axPos val="b"/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53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8.25'!$A$12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8.25'!$B$5:$F$5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8.25'!$B$12:$F$12</c:f>
              <c:numCache>
                <c:formatCode>0.0%</c:formatCode>
                <c:ptCount val="5"/>
                <c:pt idx="0">
                  <c:v>9.7369167279080779E-2</c:v>
                </c:pt>
                <c:pt idx="1">
                  <c:v>9.8251846670678794E-2</c:v>
                </c:pt>
                <c:pt idx="2">
                  <c:v>6.818431083133053E-2</c:v>
                </c:pt>
                <c:pt idx="3">
                  <c:v>0.18512066722851547</c:v>
                </c:pt>
                <c:pt idx="4">
                  <c:v>5.7412695139687227E-2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E4-4989-BE28-B5FD0215EF92}"/>
            </c:ext>
          </c:extLst>
        </c:ser>
        <c:ser>
          <c:idx val="2"/>
          <c:order val="2"/>
          <c:tx>
            <c:strRef>
              <c:f>'Fig 8.25'!$A$13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8.25'!$B$5:$F$5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8.25'!$B$13:$F$13</c:f>
              <c:numCache>
                <c:formatCode>0.0%</c:formatCode>
                <c:ptCount val="5"/>
                <c:pt idx="0">
                  <c:v>0.12340803904449565</c:v>
                </c:pt>
                <c:pt idx="1">
                  <c:v>0.18331969418415128</c:v>
                </c:pt>
                <c:pt idx="2">
                  <c:v>0.15884651902814564</c:v>
                </c:pt>
                <c:pt idx="3">
                  <c:v>0.18688142179344283</c:v>
                </c:pt>
                <c:pt idx="4">
                  <c:v>3.8873468662866749E-2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E4-4989-BE28-B5FD0215EF92}"/>
            </c:ext>
          </c:extLst>
        </c:ser>
        <c:ser>
          <c:idx val="3"/>
          <c:order val="3"/>
          <c:tx>
            <c:strRef>
              <c:f>'Fig 8.25'!$A$14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8.25'!$B$5:$F$5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8.25'!$B$14:$F$14</c:f>
              <c:numCache>
                <c:formatCode>0.0%</c:formatCode>
                <c:ptCount val="5"/>
                <c:pt idx="0">
                  <c:v>0.15366823253758716</c:v>
                </c:pt>
                <c:pt idx="1">
                  <c:v>0.22435270539631902</c:v>
                </c:pt>
                <c:pt idx="2">
                  <c:v>0.21521220906570229</c:v>
                </c:pt>
                <c:pt idx="3">
                  <c:v>0.14579646918277089</c:v>
                </c:pt>
                <c:pt idx="4">
                  <c:v>5.2649657036259352E-2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E4-4989-BE28-B5FD0215EF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47896"/>
        <c:axId val="4103522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8.25'!$A$11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8.25'!$B$5:$F$5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8.25'!$B$11:$F$11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0.2025283589653317</c:v>
                      </c:pt>
                      <c:pt idx="1">
                        <c:v>0.16034338553515859</c:v>
                      </c:pt>
                      <c:pt idx="2">
                        <c:v>0.1759392431335135</c:v>
                      </c:pt>
                      <c:pt idx="3">
                        <c:v>0.14092664092664092</c:v>
                      </c:pt>
                      <c:pt idx="4">
                        <c:v>3.6309072781655037E-2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E4-4989-BE28-B5FD0215EF92}"/>
                  </c:ext>
                </c:extLst>
              </c15:ser>
            </c15:filteredBarSeries>
          </c:ext>
        </c:extLst>
      </c:barChart>
      <c:catAx>
        <c:axId val="410347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2208"/>
        <c:crosses val="autoZero"/>
        <c:auto val="1"/>
        <c:lblAlgn val="ctr"/>
        <c:lblOffset val="100"/>
        <c:noMultiLvlLbl val="0"/>
      </c:catAx>
      <c:valAx>
        <c:axId val="4103522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789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8.26'!$A$6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8.26'!$G$6</c:f>
              <c:numCache>
                <c:formatCode>#,##0</c:formatCode>
                <c:ptCount val="1"/>
                <c:pt idx="0">
                  <c:v>345699.06462999998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5C-45DF-87BE-10961C4C656C}"/>
            </c:ext>
          </c:extLst>
        </c:ser>
        <c:ser>
          <c:idx val="1"/>
          <c:order val="1"/>
          <c:tx>
            <c:strRef>
              <c:f>'Fig 8.26'!$A$7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8.26'!$G$7</c:f>
              <c:numCache>
                <c:formatCode>#,##0</c:formatCode>
                <c:ptCount val="1"/>
                <c:pt idx="0">
                  <c:v>1475814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5C-45DF-87BE-10961C4C656C}"/>
            </c:ext>
          </c:extLst>
        </c:ser>
        <c:ser>
          <c:idx val="2"/>
          <c:order val="2"/>
          <c:tx>
            <c:strRef>
              <c:f>'Fig 8.26'!$A$8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7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8.26'!$G$8</c:f>
              <c:numCache>
                <c:formatCode>#,##0</c:formatCode>
                <c:ptCount val="1"/>
                <c:pt idx="0">
                  <c:v>1721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45C-45DF-87BE-10961C4C656C}"/>
            </c:ext>
          </c:extLst>
        </c:ser>
        <c:ser>
          <c:idx val="3"/>
          <c:order val="3"/>
          <c:tx>
            <c:strRef>
              <c:f>'Fig 8.26'!$A$9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8.26'!$G$9</c:f>
              <c:numCache>
                <c:formatCode>#,##0</c:formatCode>
                <c:ptCount val="1"/>
                <c:pt idx="0">
                  <c:v>-1995013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5C-45DF-87BE-10961C4C656C}"/>
            </c:ext>
          </c:extLst>
        </c:ser>
        <c:ser>
          <c:idx val="4"/>
          <c:order val="4"/>
          <c:tx>
            <c:strRef>
              <c:f>'Fig 8.26'!$A$10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8.26'!$G$10</c:f>
              <c:numCache>
                <c:formatCode>#,##0</c:formatCode>
                <c:ptCount val="1"/>
                <c:pt idx="0">
                  <c:v>-492777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5C-45DF-87BE-10961C4C656C}"/>
            </c:ext>
          </c:extLst>
        </c:ser>
        <c:ser>
          <c:idx val="5"/>
          <c:order val="5"/>
          <c:tx>
            <c:strRef>
              <c:f>'Fig 8.26'!$A$11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8.26'!$G$11</c:f>
              <c:numCache>
                <c:formatCode>#,##0</c:formatCode>
                <c:ptCount val="1"/>
                <c:pt idx="0">
                  <c:v>261993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45C-45DF-87BE-10961C4C656C}"/>
            </c:ext>
          </c:extLst>
        </c:ser>
        <c:ser>
          <c:idx val="6"/>
          <c:order val="6"/>
          <c:tx>
            <c:strRef>
              <c:f>'Fig 8.26'!$A$12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7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8.26'!$G$12</c:f>
              <c:numCache>
                <c:formatCode>#,##0</c:formatCode>
                <c:ptCount val="1"/>
                <c:pt idx="0">
                  <c:v>-1112246.3952100002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45C-45DF-87BE-10961C4C656C}"/>
            </c:ext>
          </c:extLst>
        </c:ser>
        <c:ser>
          <c:idx val="7"/>
          <c:order val="7"/>
          <c:tx>
            <c:strRef>
              <c:f>'Fig 8.26'!$A$13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8.26'!$G$13</c:f>
              <c:numCache>
                <c:formatCode>#,##0</c:formatCode>
                <c:ptCount val="1"/>
                <c:pt idx="0">
                  <c:v>-1022285.1267399999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45C-45DF-87BE-10961C4C656C}"/>
            </c:ext>
          </c:extLst>
        </c:ser>
        <c:ser>
          <c:idx val="8"/>
          <c:order val="8"/>
          <c:tx>
            <c:strRef>
              <c:f>'Fig 8.26'!$A$14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8.26'!$G$14</c:f>
              <c:numCache>
                <c:formatCode>#,##0</c:formatCode>
                <c:ptCount val="1"/>
                <c:pt idx="0">
                  <c:v>1474271.2555200001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64-47AD-BB22-CC16C1A9A43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46720"/>
        <c:axId val="410349856"/>
      </c:barChart>
      <c:catAx>
        <c:axId val="4103467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9856"/>
        <c:crosses val="autoZero"/>
        <c:auto val="1"/>
        <c:lblAlgn val="ctr"/>
        <c:lblOffset val="100"/>
        <c:noMultiLvlLbl val="0"/>
      </c:catAx>
      <c:valAx>
        <c:axId val="410349856"/>
        <c:scaling>
          <c:orientation val="minMax"/>
        </c:scaling>
        <c:delete val="0"/>
        <c:axPos val="b"/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672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8.27'!$A$12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8.27'!$B$5:$F$5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8.27'!$B$12:$F$12</c:f>
              <c:numCache>
                <c:formatCode>#,##0</c:formatCode>
                <c:ptCount val="5"/>
                <c:pt idx="0">
                  <c:v>-403227.29449</c:v>
                </c:pt>
                <c:pt idx="1">
                  <c:v>-578820.93969000003</c:v>
                </c:pt>
                <c:pt idx="2">
                  <c:v>-262138.66937000002</c:v>
                </c:pt>
                <c:pt idx="3">
                  <c:v>127349</c:v>
                </c:pt>
                <c:pt idx="4">
                  <c:v>4591.5083399999994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EC-4073-965D-BD1C849D40BB}"/>
            </c:ext>
          </c:extLst>
        </c:ser>
        <c:ser>
          <c:idx val="2"/>
          <c:order val="2"/>
          <c:tx>
            <c:strRef>
              <c:f>'Fig 8.27'!$A$13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8.27'!$B$5:$F$5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8.27'!$B$13:$F$13</c:f>
              <c:numCache>
                <c:formatCode>#,##0</c:formatCode>
                <c:ptCount val="5"/>
                <c:pt idx="0">
                  <c:v>-1259232.9210899998</c:v>
                </c:pt>
                <c:pt idx="1">
                  <c:v>-109137.91348</c:v>
                </c:pt>
                <c:pt idx="2">
                  <c:v>212394.78875000001</c:v>
                </c:pt>
                <c:pt idx="3">
                  <c:v>167181</c:v>
                </c:pt>
                <c:pt idx="4">
                  <c:v>-33490.08092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EC-4073-965D-BD1C849D40BB}"/>
            </c:ext>
          </c:extLst>
        </c:ser>
        <c:ser>
          <c:idx val="3"/>
          <c:order val="3"/>
          <c:tx>
            <c:strRef>
              <c:f>'Fig 8.27'!$A$14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8.27'!$B$5:$F$5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f>'Fig 8.27'!$B$14:$F$14</c:f>
              <c:numCache>
                <c:formatCode>#,##0</c:formatCode>
                <c:ptCount val="5"/>
                <c:pt idx="0">
                  <c:v>323879.62861000001</c:v>
                </c:pt>
                <c:pt idx="1">
                  <c:v>391341.09685999999</c:v>
                </c:pt>
                <c:pt idx="2">
                  <c:v>768020.43391000002</c:v>
                </c:pt>
                <c:pt idx="3">
                  <c:v>-26325.870999999999</c:v>
                </c:pt>
                <c:pt idx="4">
                  <c:v>17355.967140000001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EC-4073-965D-BD1C849D4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50640"/>
        <c:axId val="41035573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8.27'!$A$11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8.27'!$B$5:$F$5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8.27'!$B$11:$F$11</c15:sqref>
                        </c15:formulaRef>
                      </c:ext>
                    </c:extLst>
                    <c:numCache>
                      <c:formatCode>#,##0</c:formatCode>
                      <c:ptCount val="5"/>
                      <c:pt idx="0">
                        <c:v>-325099</c:v>
                      </c:pt>
                      <c:pt idx="1">
                        <c:v>173697</c:v>
                      </c:pt>
                      <c:pt idx="2">
                        <c:v>350499</c:v>
                      </c:pt>
                      <c:pt idx="3">
                        <c:v>50045</c:v>
                      </c:pt>
                      <c:pt idx="4">
                        <c:v>12851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9CEC-4073-965D-BD1C849D40BB}"/>
                  </c:ext>
                </c:extLst>
              </c15:ser>
            </c15:filteredBarSeries>
          </c:ext>
        </c:extLst>
      </c:barChart>
      <c:catAx>
        <c:axId val="410350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5736"/>
        <c:crosses val="autoZero"/>
        <c:auto val="1"/>
        <c:lblAlgn val="ctr"/>
        <c:lblOffset val="100"/>
        <c:noMultiLvlLbl val="0"/>
      </c:catAx>
      <c:valAx>
        <c:axId val="410355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064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8.28'!$A$6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4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8.28'!$G$6</c:f>
              <c:numCache>
                <c:formatCode>0.0%</c:formatCode>
                <c:ptCount val="1"/>
                <c:pt idx="0">
                  <c:v>1.2284517785763947E-2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8C-4E22-BB72-78813E9DF195}"/>
            </c:ext>
          </c:extLst>
        </c:ser>
        <c:ser>
          <c:idx val="1"/>
          <c:order val="1"/>
          <c:tx>
            <c:strRef>
              <c:f>'Fig 8.28'!$A$7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8.28'!$G$7</c:f>
              <c:numCache>
                <c:formatCode>0.0%</c:formatCode>
                <c:ptCount val="1"/>
                <c:pt idx="0">
                  <c:v>6.3158619187072357E-2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8C-4E22-BB72-78813E9DF195}"/>
            </c:ext>
          </c:extLst>
        </c:ser>
        <c:ser>
          <c:idx val="2"/>
          <c:order val="2"/>
          <c:tx>
            <c:strRef>
              <c:f>'Fig 8.28'!$A$8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72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8.28'!$G$8</c:f>
              <c:numCache>
                <c:formatCode>0.0%</c:formatCode>
                <c:ptCount val="1"/>
                <c:pt idx="0">
                  <c:v>-8.5055561062140194E-3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8C-4E22-BB72-78813E9DF195}"/>
            </c:ext>
          </c:extLst>
        </c:ser>
        <c:ser>
          <c:idx val="3"/>
          <c:order val="3"/>
          <c:tx>
            <c:strRef>
              <c:f>'Fig 8.28'!$A$9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8.28'!$G$9</c:f>
              <c:numCache>
                <c:formatCode>0.0%</c:formatCode>
                <c:ptCount val="1"/>
                <c:pt idx="0">
                  <c:v>-8.434017535268791E-2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8C-4E22-BB72-78813E9DF195}"/>
            </c:ext>
          </c:extLst>
        </c:ser>
        <c:ser>
          <c:idx val="4"/>
          <c:order val="4"/>
          <c:tx>
            <c:strRef>
              <c:f>'Fig 8.28'!$A$10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8.28'!$G$10</c:f>
              <c:numCache>
                <c:formatCode>0.0%</c:formatCode>
                <c:ptCount val="1"/>
                <c:pt idx="0">
                  <c:v>-1.4746312629022786E-2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8C-4E22-BB72-78813E9DF195}"/>
            </c:ext>
          </c:extLst>
        </c:ser>
        <c:ser>
          <c:idx val="5"/>
          <c:order val="5"/>
          <c:tx>
            <c:strRef>
              <c:f>'Fig 8.28'!$A$11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8.28'!$G$11</c:f>
              <c:numCache>
                <c:formatCode>0.0%</c:formatCode>
                <c:ptCount val="1"/>
                <c:pt idx="0">
                  <c:v>8.369761021466424E-3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8C-4E22-BB72-78813E9DF195}"/>
            </c:ext>
          </c:extLst>
        </c:ser>
        <c:ser>
          <c:idx val="6"/>
          <c:order val="6"/>
          <c:tx>
            <c:strRef>
              <c:f>'Fig 8.28'!$A$12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7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8.28'!$G$12</c:f>
              <c:numCache>
                <c:formatCode>0.0%</c:formatCode>
                <c:ptCount val="1"/>
                <c:pt idx="0">
                  <c:v>-3.3085178399482648E-2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68C-4E22-BB72-78813E9DF195}"/>
            </c:ext>
          </c:extLst>
        </c:ser>
        <c:ser>
          <c:idx val="7"/>
          <c:order val="7"/>
          <c:tx>
            <c:strRef>
              <c:f>'Fig 8.28'!$A$13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8.28'!$G$13</c:f>
              <c:numCache>
                <c:formatCode>0.0%</c:formatCode>
                <c:ptCount val="1"/>
                <c:pt idx="0">
                  <c:v>-3.0589816661124151E-2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68C-4E22-BB72-78813E9DF195}"/>
            </c:ext>
          </c:extLst>
        </c:ser>
        <c:ser>
          <c:idx val="8"/>
          <c:order val="8"/>
          <c:tx>
            <c:strRef>
              <c:f>'Fig 8.28'!$A$14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8.28'!$G$5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8.28'!$G$14</c:f>
              <c:numCache>
                <c:formatCode>0.0%</c:formatCode>
                <c:ptCount val="1"/>
                <c:pt idx="0">
                  <c:v>4.0704706309472503E-2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80-49B7-9497-D1275A4F6CF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51032"/>
        <c:axId val="410356128"/>
      </c:barChart>
      <c:catAx>
        <c:axId val="4103510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6128"/>
        <c:crosses val="autoZero"/>
        <c:auto val="1"/>
        <c:lblAlgn val="ctr"/>
        <c:lblOffset val="100"/>
        <c:noMultiLvlLbl val="0"/>
      </c:catAx>
      <c:valAx>
        <c:axId val="410356128"/>
        <c:scaling>
          <c:orientation val="minMax"/>
        </c:scaling>
        <c:delete val="0"/>
        <c:axPos val="b"/>
        <c:numFmt formatCode="0.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103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8.29'!$A$12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8.29'!$B$5:$G$5</c15:sqref>
                  </c15:fullRef>
                </c:ext>
              </c:extLst>
              <c:f>'Fig 8.29'!$B$5:$F$5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8.29'!$B$12:$G$12</c15:sqref>
                  </c15:fullRef>
                </c:ext>
              </c:extLst>
              <c:f>'Fig 8.29'!$B$12:$F$12</c:f>
              <c:numCache>
                <c:formatCode>0.0%</c:formatCode>
                <c:ptCount val="5"/>
                <c:pt idx="0">
                  <c:v>-2.8772519180024585E-2</c:v>
                </c:pt>
                <c:pt idx="1">
                  <c:v>-6.2680234436539223E-2</c:v>
                </c:pt>
                <c:pt idx="2">
                  <c:v>-4.1453456816937247E-2</c:v>
                </c:pt>
                <c:pt idx="3">
                  <c:v>4.8563948754812104E-2</c:v>
                </c:pt>
                <c:pt idx="4">
                  <c:v>4.4113550330866502E-3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C9-4747-AED0-754D125FA33E}"/>
            </c:ext>
          </c:extLst>
        </c:ser>
        <c:ser>
          <c:idx val="2"/>
          <c:order val="2"/>
          <c:tx>
            <c:strRef>
              <c:f>'Fig 8.29'!$A$13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8.29'!$B$5:$G$5</c15:sqref>
                  </c15:fullRef>
                </c:ext>
              </c:extLst>
              <c:f>'Fig 8.29'!$B$5:$F$5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8.29'!$B$13:$G$13</c15:sqref>
                  </c15:fullRef>
                </c:ext>
              </c:extLst>
              <c:f>'Fig 8.29'!$B$13:$F$13</c:f>
              <c:numCache>
                <c:formatCode>0.0%</c:formatCode>
                <c:ptCount val="5"/>
                <c:pt idx="0">
                  <c:v>-9.092630262385544E-2</c:v>
                </c:pt>
                <c:pt idx="1">
                  <c:v>-1.2033018318390694E-2</c:v>
                </c:pt>
                <c:pt idx="2">
                  <c:v>3.1843816191302637E-2</c:v>
                </c:pt>
                <c:pt idx="3">
                  <c:v>5.6568628048099624E-2</c:v>
                </c:pt>
                <c:pt idx="4">
                  <c:v>-3.8271546119118025E-2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C9-4747-AED0-754D125FA33E}"/>
            </c:ext>
          </c:extLst>
        </c:ser>
        <c:ser>
          <c:idx val="3"/>
          <c:order val="3"/>
          <c:tx>
            <c:strRef>
              <c:f>'Fig 8.29'!$A$14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8.29'!$B$5:$G$5</c15:sqref>
                  </c15:fullRef>
                </c:ext>
              </c:extLst>
              <c:f>'Fig 8.29'!$B$5:$F$5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8.29'!$B$14:$G$14</c15:sqref>
                  </c15:fullRef>
                </c:ext>
              </c:extLst>
              <c:f>'Fig 8.29'!$B$14:$F$14</c:f>
              <c:numCache>
                <c:formatCode>0.0%</c:formatCode>
                <c:ptCount val="5"/>
                <c:pt idx="0">
                  <c:v>2.2402596713414817E-2</c:v>
                </c:pt>
                <c:pt idx="1">
                  <c:v>4.0958249442951518E-2</c:v>
                </c:pt>
                <c:pt idx="2">
                  <c:v>9.887296871735822E-2</c:v>
                </c:pt>
                <c:pt idx="3">
                  <c:v>-7.4735973680689748E-3</c:v>
                </c:pt>
                <c:pt idx="4">
                  <c:v>1.8936057366462439E-2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C9-4747-AED0-754D125FA3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56912"/>
        <c:axId val="410345936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8.29'!$A$11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8.29'!$B$5:$G$5</c15:sqref>
                        </c15:fullRef>
                        <c15:formulaRef>
                          <c15:sqref>'Fig 8.29'!$B$5:$F$5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8.29'!$B$11:$G$11</c15:sqref>
                        </c15:fullRef>
                        <c15:formulaRef>
                          <c15:sqref>'Fig 8.29'!$B$11:$F$11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-2.1867686435380587E-2</c:v>
                      </c:pt>
                      <c:pt idx="1">
                        <c:v>1.7742839001333648E-2</c:v>
                      </c:pt>
                      <c:pt idx="2">
                        <c:v>6.5324366691970226E-2</c:v>
                      </c:pt>
                      <c:pt idx="3">
                        <c:v>2.290468684494289E-2</c:v>
                      </c:pt>
                      <c:pt idx="4">
                        <c:v>1.2812562313060818E-2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0C9-4747-AED0-754D125FA33E}"/>
                  </c:ext>
                </c:extLst>
              </c15:ser>
            </c15:filteredBarSeries>
          </c:ext>
        </c:extLst>
      </c:barChart>
      <c:catAx>
        <c:axId val="410356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5936"/>
        <c:crosses val="autoZero"/>
        <c:auto val="1"/>
        <c:lblAlgn val="ctr"/>
        <c:lblOffset val="100"/>
        <c:noMultiLvlLbl val="0"/>
      </c:catAx>
      <c:valAx>
        <c:axId val="4103459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%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691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8.30'!$A$6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8.30'!$G$6</c:f>
              <c:numCache>
                <c:formatCode>0.0%</c:formatCode>
                <c:ptCount val="1"/>
                <c:pt idx="0">
                  <c:v>9.8367240719059348E-2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40-41AF-A7D5-84A110BAE610}"/>
            </c:ext>
          </c:extLst>
        </c:ser>
        <c:ser>
          <c:idx val="1"/>
          <c:order val="1"/>
          <c:tx>
            <c:strRef>
              <c:f>'Fig 8.30'!$A$7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8.30'!$G$7</c:f>
              <c:numCache>
                <c:formatCode>0.0%</c:formatCode>
                <c:ptCount val="1"/>
                <c:pt idx="0">
                  <c:v>3.8355846408083573E-2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40-41AF-A7D5-84A110BAE610}"/>
            </c:ext>
          </c:extLst>
        </c:ser>
        <c:ser>
          <c:idx val="2"/>
          <c:order val="2"/>
          <c:tx>
            <c:strRef>
              <c:f>'Fig 8.30'!$A$8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7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8.30'!$G$8</c:f>
              <c:numCache>
                <c:formatCode>0.0%</c:formatCode>
                <c:ptCount val="1"/>
                <c:pt idx="0">
                  <c:v>-5.9517057776374394E-2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40-41AF-A7D5-84A110BAE610}"/>
            </c:ext>
          </c:extLst>
        </c:ser>
        <c:ser>
          <c:idx val="3"/>
          <c:order val="3"/>
          <c:tx>
            <c:strRef>
              <c:f>'Fig 8.30'!$A$9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8.30'!$G$9</c:f>
              <c:numCache>
                <c:formatCode>0.0%</c:formatCode>
                <c:ptCount val="1"/>
                <c:pt idx="0">
                  <c:v>-0.11867595783156737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40-41AF-A7D5-84A110BAE610}"/>
            </c:ext>
          </c:extLst>
        </c:ser>
        <c:ser>
          <c:idx val="4"/>
          <c:order val="4"/>
          <c:tx>
            <c:strRef>
              <c:f>'Fig 8.30'!$A$10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8.30'!$G$10</c:f>
              <c:numCache>
                <c:formatCode>0.0%</c:formatCode>
                <c:ptCount val="1"/>
                <c:pt idx="0">
                  <c:v>-7.6272305814291563E-2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40-41AF-A7D5-84A110BAE610}"/>
            </c:ext>
          </c:extLst>
        </c:ser>
        <c:ser>
          <c:idx val="5"/>
          <c:order val="5"/>
          <c:tx>
            <c:strRef>
              <c:f>'Fig 8.30'!$A$11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8.30'!$G$11</c:f>
              <c:numCache>
                <c:formatCode>0.0%</c:formatCode>
                <c:ptCount val="1"/>
                <c:pt idx="0">
                  <c:v>-4.950448928050584E-2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A40-41AF-A7D5-84A110BAE610}"/>
            </c:ext>
          </c:extLst>
        </c:ser>
        <c:ser>
          <c:idx val="6"/>
          <c:order val="6"/>
          <c:tx>
            <c:strRef>
              <c:f>'Fig 8.30'!$A$12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7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8.30'!$G$12</c:f>
              <c:numCache>
                <c:formatCode>0.0%</c:formatCode>
                <c:ptCount val="1"/>
                <c:pt idx="0">
                  <c:v>-0.17668746914841915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A40-41AF-A7D5-84A110BAE610}"/>
            </c:ext>
          </c:extLst>
        </c:ser>
        <c:ser>
          <c:idx val="7"/>
          <c:order val="7"/>
          <c:tx>
            <c:strRef>
              <c:f>'Fig 8.30'!$A$13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8.30'!$G$13</c:f>
              <c:numCache>
                <c:formatCode>0.0%</c:formatCode>
                <c:ptCount val="1"/>
                <c:pt idx="0">
                  <c:v>-4.7937694909784861E-2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A40-41AF-A7D5-84A110BAE610}"/>
            </c:ext>
          </c:extLst>
        </c:ser>
        <c:ser>
          <c:idx val="8"/>
          <c:order val="8"/>
          <c:tx>
            <c:strRef>
              <c:f>'Fig 8.30'!$A$14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Times New Roman" pitchFamily="18" charset="0"/>
                    <a:ea typeface="+mn-ea"/>
                    <a:cs typeface="Times New Roman" pitchFamily="18" charset="0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shade val="95000"/>
                          <a:satMod val="10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 8.30'!$G$5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8.30'!$G$14</c:f>
              <c:numCache>
                <c:formatCode>0.0%</c:formatCode>
                <c:ptCount val="1"/>
                <c:pt idx="0">
                  <c:v>1.1422569039471451E-2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14-49C4-BECB-72B16AACFFC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5"/>
        <c:axId val="410347112"/>
        <c:axId val="410349464"/>
      </c:barChart>
      <c:catAx>
        <c:axId val="41034711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9464"/>
        <c:crosses val="autoZero"/>
        <c:auto val="1"/>
        <c:lblAlgn val="ctr"/>
        <c:lblOffset val="100"/>
        <c:noMultiLvlLbl val="0"/>
      </c:catAx>
      <c:valAx>
        <c:axId val="410349464"/>
        <c:scaling>
          <c:orientation val="minMax"/>
        </c:scaling>
        <c:delete val="0"/>
        <c:axPos val="b"/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711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8.31'!$A$12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8.31'!$B$5:$G$5</c15:sqref>
                  </c15:fullRef>
                </c:ext>
              </c:extLst>
              <c:f>'Fig 8.31'!$B$5:$F$5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8.31'!$B$12:$G$12</c15:sqref>
                  </c15:fullRef>
                </c:ext>
              </c:extLst>
              <c:f>'Fig 8.31'!$B$12:$F$12</c:f>
              <c:numCache>
                <c:formatCode>0.0%</c:formatCode>
                <c:ptCount val="5"/>
                <c:pt idx="0">
                  <c:v>-0.11209806990659893</c:v>
                </c:pt>
                <c:pt idx="1">
                  <c:v>-0.37832857700361006</c:v>
                </c:pt>
                <c:pt idx="2">
                  <c:v>-0.1193285313882512</c:v>
                </c:pt>
                <c:pt idx="3">
                  <c:v>-4.7313517357886886E-3</c:v>
                </c:pt>
                <c:pt idx="4">
                  <c:v>-3.9067956620512607E-2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E3-4C23-A5F0-5495D0C0FAA4}"/>
            </c:ext>
          </c:extLst>
        </c:ser>
        <c:ser>
          <c:idx val="2"/>
          <c:order val="2"/>
          <c:tx>
            <c:strRef>
              <c:f>'Fig 8.31'!$A$13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8.31'!$B$5:$G$5</c15:sqref>
                  </c15:fullRef>
                </c:ext>
              </c:extLst>
              <c:f>'Fig 8.31'!$B$5:$F$5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8.31'!$B$13:$G$13</c15:sqref>
                  </c15:fullRef>
                </c:ext>
              </c:extLst>
              <c:f>'Fig 8.31'!$B$13:$F$13</c:f>
              <c:numCache>
                <c:formatCode>0.0%</c:formatCode>
                <c:ptCount val="5"/>
                <c:pt idx="0">
                  <c:v>-4.7028736778017249E-2</c:v>
                </c:pt>
                <c:pt idx="1">
                  <c:v>-3.3610966780359956E-2</c:v>
                </c:pt>
                <c:pt idx="2">
                  <c:v>-8.2319783211956279E-2</c:v>
                </c:pt>
                <c:pt idx="3">
                  <c:v>-2.4160459313668763E-2</c:v>
                </c:pt>
                <c:pt idx="4">
                  <c:v>-2.9053739717870758E-2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E3-4C23-A5F0-5495D0C0FAA4}"/>
            </c:ext>
          </c:extLst>
        </c:ser>
        <c:ser>
          <c:idx val="3"/>
          <c:order val="3"/>
          <c:tx>
            <c:strRef>
              <c:f>'Fig 8.31'!$A$14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8.31'!$B$5:$G$5</c15:sqref>
                  </c15:fullRef>
                </c:ext>
              </c:extLst>
              <c:f>'Fig 8.31'!$B$5:$F$5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Absa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8.31'!$B$14:$G$14</c15:sqref>
                  </c15:fullRef>
                </c:ext>
              </c:extLst>
              <c:f>'Fig 8.31'!$B$14:$F$14</c:f>
              <c:numCache>
                <c:formatCode>0.0%</c:formatCode>
                <c:ptCount val="5"/>
                <c:pt idx="0">
                  <c:v>8.3355802769567149E-3</c:v>
                </c:pt>
                <c:pt idx="1">
                  <c:v>-3.0104738977778803E-3</c:v>
                </c:pt>
                <c:pt idx="2">
                  <c:v>3.5864504224787833E-2</c:v>
                </c:pt>
                <c:pt idx="3">
                  <c:v>1.1805383023446725E-2</c:v>
                </c:pt>
                <c:pt idx="4">
                  <c:v>1.9572274596141486E-3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E3-4C23-A5F0-5495D0C0FA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48288"/>
        <c:axId val="41034868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8.31'!$A$11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8.31'!$B$5:$G$5</c15:sqref>
                        </c15:fullRef>
                        <c15:formulaRef>
                          <c15:sqref>'Fig 8.31'!$B$5:$F$5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 Brasil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8.31'!$B$11:$G$11</c15:sqref>
                        </c15:fullRef>
                        <c15:formulaRef>
                          <c15:sqref>'Fig 8.31'!$B$11:$F$11</c15:sqref>
                        </c15:formulaRef>
                      </c:ext>
                    </c:extLst>
                    <c:numCache>
                      <c:formatCode>0.0%</c:formatCode>
                      <c:ptCount val="5"/>
                      <c:pt idx="0">
                        <c:v>-4.5332035034953089E-2</c:v>
                      </c:pt>
                      <c:pt idx="1">
                        <c:v>-0.10784430895504825</c:v>
                      </c:pt>
                      <c:pt idx="2">
                        <c:v>1.501626031564153E-2</c:v>
                      </c:pt>
                      <c:pt idx="3">
                        <c:v>-6.763621984105626E-3</c:v>
                      </c:pt>
                      <c:pt idx="4">
                        <c:v>1.9813559322033897E-2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FE3-4C23-A5F0-5495D0C0FAA4}"/>
                  </c:ext>
                </c:extLst>
              </c15:ser>
            </c15:filteredBarSeries>
          </c:ext>
        </c:extLst>
      </c:barChart>
      <c:catAx>
        <c:axId val="410348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8680"/>
        <c:crosses val="autoZero"/>
        <c:auto val="1"/>
        <c:lblAlgn val="ctr"/>
        <c:lblOffset val="100"/>
        <c:noMultiLvlLbl val="0"/>
      </c:catAx>
      <c:valAx>
        <c:axId val="410348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0.0%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4828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8.32'!$A$6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8.32'!$G$6</c:f>
              <c:numCache>
                <c:formatCode>_(* #,##0.000_);_(* \(#,##0.000\);_(* "-"??_);_(@_)</c:formatCode>
                <c:ptCount val="1"/>
                <c:pt idx="0">
                  <c:v>0.1447532814834942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89-41A1-994E-019E20B0CFBF}"/>
            </c:ext>
          </c:extLst>
        </c:ser>
        <c:ser>
          <c:idx val="1"/>
          <c:order val="1"/>
          <c:tx>
            <c:strRef>
              <c:f>'Fig 8.32'!$A$7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8.32'!$G$7</c:f>
              <c:numCache>
                <c:formatCode>_(* #,##0.000_);_(* \(#,##0.000\);_(* "-"??_);_(@_)</c:formatCode>
                <c:ptCount val="1"/>
                <c:pt idx="0">
                  <c:v>0.1522228165427692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89-41A1-994E-019E20B0CFBF}"/>
            </c:ext>
          </c:extLst>
        </c:ser>
        <c:ser>
          <c:idx val="2"/>
          <c:order val="2"/>
          <c:tx>
            <c:strRef>
              <c:f>'Fig 8.32'!$A$8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8.32'!$G$8</c:f>
              <c:numCache>
                <c:formatCode>_(* #,##0.000_);_(* \(#,##0.000\);_(* "-"??_);_(@_)</c:formatCode>
                <c:ptCount val="1"/>
                <c:pt idx="0">
                  <c:v>0.15799274886461465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89-41A1-994E-019E20B0CFBF}"/>
            </c:ext>
          </c:extLst>
        </c:ser>
        <c:ser>
          <c:idx val="3"/>
          <c:order val="3"/>
          <c:tx>
            <c:strRef>
              <c:f>'Fig 8.32'!$A$9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8.32'!$G$9</c:f>
              <c:numCache>
                <c:formatCode>_(* #,##0.000_);_(* \(#,##0.000\);_(* "-"??_);_(@_)</c:formatCode>
                <c:ptCount val="1"/>
                <c:pt idx="0">
                  <c:v>0.16655508583709155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89-41A1-994E-019E20B0CFBF}"/>
            </c:ext>
          </c:extLst>
        </c:ser>
        <c:ser>
          <c:idx val="4"/>
          <c:order val="4"/>
          <c:tx>
            <c:strRef>
              <c:f>'Fig 8.32'!$A$10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8.32'!$G$5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8.32'!$G$10</c:f>
              <c:numCache>
                <c:formatCode>_(* #,##0.000_);_(* \(#,##0.000\);_(* "-"??_);_(@_)</c:formatCode>
                <c:ptCount val="1"/>
                <c:pt idx="0">
                  <c:v>0.19269987612357714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689-41A1-994E-019E20B0CFBF}"/>
            </c:ext>
          </c:extLst>
        </c:ser>
        <c:ser>
          <c:idx val="5"/>
          <c:order val="5"/>
          <c:tx>
            <c:strRef>
              <c:f>'Fig 8.32'!$A$11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8.32'!$G$11</c:f>
              <c:numCache>
                <c:formatCode>_(* #,##0.000_);_(* \(#,##0.000\);_(* "-"??_);_(@_)</c:formatCode>
                <c:ptCount val="1"/>
                <c:pt idx="0">
                  <c:v>0.20552867220311796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689-41A1-994E-019E20B0CFBF}"/>
            </c:ext>
          </c:extLst>
        </c:ser>
        <c:ser>
          <c:idx val="6"/>
          <c:order val="6"/>
          <c:tx>
            <c:strRef>
              <c:f>'Fig 8.32'!$A$12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8.32'!$G$12</c:f>
              <c:numCache>
                <c:formatCode>_(* #,##0.000_);_(* \(#,##0.000\);_(* "-"??_);_(@_)</c:formatCode>
                <c:ptCount val="1"/>
                <c:pt idx="0">
                  <c:v>0.21338811778810943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689-41A1-994E-019E20B0CFBF}"/>
            </c:ext>
          </c:extLst>
        </c:ser>
        <c:ser>
          <c:idx val="7"/>
          <c:order val="7"/>
          <c:tx>
            <c:strRef>
              <c:f>'Fig 8.32'!$A$13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8.32'!$G$13</c:f>
              <c:numCache>
                <c:formatCode>_(* #,##0.000_);_(* \(#,##0.000\);_(* "-"??_);_(@_)</c:formatCode>
                <c:ptCount val="1"/>
                <c:pt idx="0">
                  <c:v>0.22750871318549903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689-41A1-994E-019E20B0CFBF}"/>
            </c:ext>
          </c:extLst>
        </c:ser>
        <c:ser>
          <c:idx val="8"/>
          <c:order val="8"/>
          <c:tx>
            <c:strRef>
              <c:f>'Fig 8.32'!$A$14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8.32'!$G$5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8.32'!$G$14</c:f>
              <c:numCache>
                <c:formatCode>_(* #,##0.000_);_(* \(#,##0.000\);_(* "-"??_);_(@_)</c:formatCode>
                <c:ptCount val="1"/>
                <c:pt idx="0">
                  <c:v>0.23697601797676773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D2-4E15-9705-A9026A810C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60440"/>
        <c:axId val="410361224"/>
      </c:barChart>
      <c:catAx>
        <c:axId val="410360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61224"/>
        <c:crosses val="autoZero"/>
        <c:auto val="1"/>
        <c:lblAlgn val="ctr"/>
        <c:lblOffset val="100"/>
        <c:noMultiLvlLbl val="0"/>
      </c:catAx>
      <c:valAx>
        <c:axId val="410361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6044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8.33'!$A$12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8.33'!$B$12:$E$12</c:f>
              <c:numCache>
                <c:formatCode>_(* #,##0.000_);_(* \(#,##0.000\);_(* "-"??_);_(@_)</c:formatCode>
                <c:ptCount val="4"/>
                <c:pt idx="0">
                  <c:v>0.19639363915005603</c:v>
                </c:pt>
                <c:pt idx="1">
                  <c:v>0.195518918362515</c:v>
                </c:pt>
                <c:pt idx="2">
                  <c:v>0.28389153179447746</c:v>
                </c:pt>
                <c:pt idx="3">
                  <c:v>0.25943998169931798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01-4BEA-9E0A-2ED1EC37220A}"/>
            </c:ext>
          </c:extLst>
        </c:ser>
        <c:ser>
          <c:idx val="2"/>
          <c:order val="2"/>
          <c:tx>
            <c:strRef>
              <c:f>'Fig 8.33'!$A$13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8.33'!$B$13:$E$13</c:f>
              <c:numCache>
                <c:formatCode>_(* #,##0.000_);_(* \(#,##0.000\);_(* "-"??_);_(@_)</c:formatCode>
                <c:ptCount val="4"/>
                <c:pt idx="0">
                  <c:v>0.2093968378631097</c:v>
                </c:pt>
                <c:pt idx="1">
                  <c:v>0.20733011332796156</c:v>
                </c:pt>
                <c:pt idx="2">
                  <c:v>0.30700453961324609</c:v>
                </c:pt>
                <c:pt idx="3">
                  <c:v>0.25649966050487216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01-4BEA-9E0A-2ED1EC37220A}"/>
            </c:ext>
          </c:extLst>
        </c:ser>
        <c:ser>
          <c:idx val="3"/>
          <c:order val="3"/>
          <c:tx>
            <c:strRef>
              <c:f>'Fig 8.33'!$A$14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8.33'!$B$5:$E$5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8.33'!$B$14:$E$14</c:f>
              <c:numCache>
                <c:formatCode>_(* #,##0.000_);_(* \(#,##0.000\);_(* "-"??_);_(@_)</c:formatCode>
                <c:ptCount val="4"/>
                <c:pt idx="0">
                  <c:v>0.21861372293798292</c:v>
                </c:pt>
                <c:pt idx="1">
                  <c:v>0.21603224600012352</c:v>
                </c:pt>
                <c:pt idx="2">
                  <c:v>0.32020135556573648</c:v>
                </c:pt>
                <c:pt idx="3">
                  <c:v>0.24567285139861708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01-4BEA-9E0A-2ED1EC372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0359264"/>
        <c:axId val="41035808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8.33'!$A$11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8.33'!$B$5:$E$5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8.33'!$B$11:$E$11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0.1907853737788483</c:v>
                      </c:pt>
                      <c:pt idx="1">
                        <c:v>0.19518109174214876</c:v>
                      </c:pt>
                      <c:pt idx="2">
                        <c:v>0.27175339889923977</c:v>
                      </c:pt>
                      <c:pt idx="3">
                        <c:v>0.23476446968812489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401-4BEA-9E0A-2ED1EC37220A}"/>
                  </c:ext>
                </c:extLst>
              </c15:ser>
            </c15:filteredBarSeries>
          </c:ext>
        </c:extLst>
      </c:barChart>
      <c:catAx>
        <c:axId val="41035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8088"/>
        <c:crosses val="autoZero"/>
        <c:auto val="1"/>
        <c:lblAlgn val="ctr"/>
        <c:lblOffset val="100"/>
        <c:noMultiLvlLbl val="0"/>
      </c:catAx>
      <c:valAx>
        <c:axId val="410358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035926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8.34'!$A$6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2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8.34'!$G$6</c:f>
              <c:numCache>
                <c:formatCode>_(* #,##0.000_);_(* \(#,##0.000\);_(* "-"??_);_(@_)</c:formatCode>
                <c:ptCount val="1"/>
                <c:pt idx="0">
                  <c:v>0.1207739639077228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C7-418A-8222-AC4B8BAF3DA3}"/>
            </c:ext>
          </c:extLst>
        </c:ser>
        <c:ser>
          <c:idx val="1"/>
          <c:order val="1"/>
          <c:tx>
            <c:strRef>
              <c:f>'Fig 8.34'!$A$7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2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8.34'!$G$7</c:f>
              <c:numCache>
                <c:formatCode>_(* #,##0.000_);_(* \(#,##0.000\);_(* "-"??_);_(@_)</c:formatCode>
                <c:ptCount val="1"/>
                <c:pt idx="0">
                  <c:v>0.11882321614258869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C7-418A-8222-AC4B8BAF3DA3}"/>
            </c:ext>
          </c:extLst>
        </c:ser>
        <c:ser>
          <c:idx val="2"/>
          <c:order val="2"/>
          <c:tx>
            <c:strRef>
              <c:f>'Fig 8.34'!$A$8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8.34'!$G$8</c:f>
              <c:numCache>
                <c:formatCode>_(* #,##0.000_);_(* \(#,##0.000\);_(* "-"??_);_(@_)</c:formatCode>
                <c:ptCount val="1"/>
                <c:pt idx="0">
                  <c:v>0.13294987989531051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C7-418A-8222-AC4B8BAF3DA3}"/>
            </c:ext>
          </c:extLst>
        </c:ser>
        <c:ser>
          <c:idx val="3"/>
          <c:order val="3"/>
          <c:tx>
            <c:strRef>
              <c:f>'Fig 8.34'!$A$9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8.34'!$G$9</c:f>
              <c:numCache>
                <c:formatCode>_(* #,##0.000_);_(* \(#,##0.000\);_(* "-"??_);_(@_)</c:formatCode>
                <c:ptCount val="1"/>
                <c:pt idx="0">
                  <c:v>0.15418999334246969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C7-418A-8222-AC4B8BAF3DA3}"/>
            </c:ext>
          </c:extLst>
        </c:ser>
        <c:ser>
          <c:idx val="4"/>
          <c:order val="4"/>
          <c:tx>
            <c:strRef>
              <c:f>'Fig 8.34'!$A$10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8.34'!$G$5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8.34'!$G$10</c:f>
              <c:numCache>
                <c:formatCode>_(* #,##0.000_);_(* \(#,##0.000\);_(* "-"??_);_(@_)</c:formatCode>
                <c:ptCount val="1"/>
                <c:pt idx="0">
                  <c:v>0.16297204446971109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C7-418A-8222-AC4B8BAF3DA3}"/>
            </c:ext>
          </c:extLst>
        </c:ser>
        <c:ser>
          <c:idx val="5"/>
          <c:order val="5"/>
          <c:tx>
            <c:strRef>
              <c:f>'Fig 8.34'!$A$11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8.34'!$G$11</c:f>
              <c:numCache>
                <c:formatCode>_(* #,##0.000_);_(* \(#,##0.000\);_(* "-"??_);_(@_)</c:formatCode>
                <c:ptCount val="1"/>
                <c:pt idx="0">
                  <c:v>0.17366194798177492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6C7-418A-8222-AC4B8BAF3DA3}"/>
            </c:ext>
          </c:extLst>
        </c:ser>
        <c:ser>
          <c:idx val="6"/>
          <c:order val="6"/>
          <c:tx>
            <c:strRef>
              <c:f>'Fig 8.34'!$A$12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8.34'!$G$12</c:f>
              <c:numCache>
                <c:formatCode>_(* #,##0.000_);_(* \(#,##0.000\);_(* "-"??_);_(@_)</c:formatCode>
                <c:ptCount val="1"/>
                <c:pt idx="0">
                  <c:v>0.18340104429810505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6C7-418A-8222-AC4B8BAF3DA3}"/>
            </c:ext>
          </c:extLst>
        </c:ser>
        <c:ser>
          <c:idx val="7"/>
          <c:order val="7"/>
          <c:tx>
            <c:strRef>
              <c:f>'Fig 8.34'!$A$13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8.34'!$G$13</c:f>
              <c:numCache>
                <c:formatCode>_(* #,##0.000_);_(* \(#,##0.000\);_(* "-"??_);_(@_)</c:formatCode>
                <c:ptCount val="1"/>
                <c:pt idx="0">
                  <c:v>0.1817834784101483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6C7-418A-8222-AC4B8BAF3DA3}"/>
            </c:ext>
          </c:extLst>
        </c:ser>
        <c:ser>
          <c:idx val="8"/>
          <c:order val="8"/>
          <c:tx>
            <c:strRef>
              <c:f>'Fig 8.34'!$A$14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8.34'!$G$5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8.34'!$G$14</c:f>
              <c:numCache>
                <c:formatCode>_(* #,##0.000_);_(* \(#,##0.000\);_(* "-"??_);_(@_)</c:formatCode>
                <c:ptCount val="1"/>
                <c:pt idx="0">
                  <c:v>0.18466675848217087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29-4986-8C09-81474695C4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6144"/>
        <c:axId val="414029480"/>
      </c:barChart>
      <c:catAx>
        <c:axId val="414036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9480"/>
        <c:crosses val="autoZero"/>
        <c:auto val="1"/>
        <c:lblAlgn val="ctr"/>
        <c:lblOffset val="100"/>
        <c:noMultiLvlLbl val="0"/>
      </c:catAx>
      <c:valAx>
        <c:axId val="4140294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614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8.35'!$A$12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8.35'!$B$12:$E$12</c:f>
              <c:numCache>
                <c:formatCode>_(* #,##0.000_);_(* \(#,##0.000\);_(* "-"??_);_(@_)</c:formatCode>
                <c:ptCount val="4"/>
                <c:pt idx="0">
                  <c:v>0.1712887590464976</c:v>
                </c:pt>
                <c:pt idx="1">
                  <c:v>0.16577981598833533</c:v>
                </c:pt>
                <c:pt idx="2">
                  <c:v>0.25167824419515783</c:v>
                </c:pt>
                <c:pt idx="3">
                  <c:v>0.1995050038019765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DF-46B8-8495-DA27A8DD41A9}"/>
            </c:ext>
          </c:extLst>
        </c:ser>
        <c:ser>
          <c:idx val="2"/>
          <c:order val="2"/>
          <c:tx>
            <c:strRef>
              <c:f>'Fig 8.35'!$A$13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8.35'!$B$13:$E$13</c:f>
              <c:numCache>
                <c:formatCode>_(* #,##0.000_);_(* \(#,##0.000\);_(* "-"??_);_(@_)</c:formatCode>
                <c:ptCount val="4"/>
                <c:pt idx="0">
                  <c:v>0.17770805232962458</c:v>
                </c:pt>
                <c:pt idx="1">
                  <c:v>0.15003704378356345</c:v>
                </c:pt>
                <c:pt idx="2">
                  <c:v>0.2502967580193079</c:v>
                </c:pt>
                <c:pt idx="3">
                  <c:v>0.19671220823975813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DF-46B8-8495-DA27A8DD41A9}"/>
            </c:ext>
          </c:extLst>
        </c:ser>
        <c:ser>
          <c:idx val="3"/>
          <c:order val="3"/>
          <c:tx>
            <c:strRef>
              <c:f>'Fig 8.35'!$A$14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8.35'!$B$5:$E$5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f>'Fig 8.35'!$B$14:$E$14</c:f>
              <c:numCache>
                <c:formatCode>_(* #,##0.000_);_(* \(#,##0.000\);_(* "-"??_);_(@_)</c:formatCode>
                <c:ptCount val="4"/>
                <c:pt idx="0">
                  <c:v>0.17836429265251996</c:v>
                </c:pt>
                <c:pt idx="1">
                  <c:v>0.15730434564863971</c:v>
                </c:pt>
                <c:pt idx="2">
                  <c:v>0.24410968889059689</c:v>
                </c:pt>
                <c:pt idx="3">
                  <c:v>0.19824748800817479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DF-46B8-8495-DA27A8DD41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1832"/>
        <c:axId val="41403536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8.35'!$A$11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8.35'!$B$5:$E$5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8.35'!$B$11:$E$11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0.1675986041186785</c:v>
                      </c:pt>
                      <c:pt idx="1">
                        <c:v>0.15970302522515734</c:v>
                      </c:pt>
                      <c:pt idx="2">
                        <c:v>0.21726523345515961</c:v>
                      </c:pt>
                      <c:pt idx="3">
                        <c:v>0.20230377919140155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8DF-46B8-8495-DA27A8DD41A9}"/>
                  </c:ext>
                </c:extLst>
              </c15:ser>
            </c15:filteredBarSeries>
          </c:ext>
        </c:extLst>
      </c:barChart>
      <c:catAx>
        <c:axId val="414031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5360"/>
        <c:crosses val="autoZero"/>
        <c:auto val="1"/>
        <c:lblAlgn val="ctr"/>
        <c:lblOffset val="100"/>
        <c:noMultiLvlLbl val="0"/>
      </c:catAx>
      <c:valAx>
        <c:axId val="4140353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183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8.36'!$A$6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8.36'!$G$6</c:f>
              <c:numCache>
                <c:formatCode>_(* #,##0.000_);_(* \(#,##0.000\);_(* "-"??_);_(@_)</c:formatCode>
                <c:ptCount val="1"/>
                <c:pt idx="0">
                  <c:v>0.12863757122121935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F3-4BA8-BD4B-297E9C69F19D}"/>
            </c:ext>
          </c:extLst>
        </c:ser>
        <c:ser>
          <c:idx val="1"/>
          <c:order val="1"/>
          <c:tx>
            <c:strRef>
              <c:f>'Fig 8.36'!$A$7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8.36'!$G$7</c:f>
              <c:numCache>
                <c:formatCode>_(* #,##0.000_);_(* \(#,##0.000\);_(* "-"??_);_(@_)</c:formatCode>
                <c:ptCount val="1"/>
                <c:pt idx="0">
                  <c:v>0.13432461954243122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F3-4BA8-BD4B-297E9C69F19D}"/>
            </c:ext>
          </c:extLst>
        </c:ser>
        <c:ser>
          <c:idx val="2"/>
          <c:order val="2"/>
          <c:tx>
            <c:strRef>
              <c:f>'Fig 8.36'!$A$8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8.36'!$G$8</c:f>
              <c:numCache>
                <c:formatCode>_(* #,##0.000_);_(* \(#,##0.000\);_(* "-"??_);_(@_)</c:formatCode>
                <c:ptCount val="1"/>
                <c:pt idx="0">
                  <c:v>0.14060401303749703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DF3-4BA8-BD4B-297E9C69F19D}"/>
            </c:ext>
          </c:extLst>
        </c:ser>
        <c:ser>
          <c:idx val="3"/>
          <c:order val="3"/>
          <c:tx>
            <c:strRef>
              <c:f>'Fig 8.36'!$A$9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8.36'!$G$9</c:f>
              <c:numCache>
                <c:formatCode>_(* #,##0.000_);_(* \(#,##0.000\);_(* "-"??_);_(@_)</c:formatCode>
                <c:ptCount val="1"/>
                <c:pt idx="0">
                  <c:v>0.15037291806410494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DF3-4BA8-BD4B-297E9C69F19D}"/>
            </c:ext>
          </c:extLst>
        </c:ser>
        <c:ser>
          <c:idx val="4"/>
          <c:order val="4"/>
          <c:tx>
            <c:strRef>
              <c:f>'Fig 8.36'!$A$10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8.36'!$G$5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8.36'!$G$10</c:f>
              <c:numCache>
                <c:formatCode>_(* #,##0.000_);_(* \(#,##0.000\);_(* "-"??_);_(@_)</c:formatCode>
                <c:ptCount val="1"/>
                <c:pt idx="0">
                  <c:v>0.17540606061078856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DF3-4BA8-BD4B-297E9C69F19D}"/>
            </c:ext>
          </c:extLst>
        </c:ser>
        <c:ser>
          <c:idx val="5"/>
          <c:order val="5"/>
          <c:tx>
            <c:strRef>
              <c:f>'Fig 8.36'!$A$11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8.36'!$G$11</c:f>
              <c:numCache>
                <c:formatCode>_(* #,##0.000_);_(* \(#,##0.000\);_(* "-"??_);_(@_)</c:formatCode>
                <c:ptCount val="1"/>
                <c:pt idx="0">
                  <c:v>0.18514851137626706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DF3-4BA8-BD4B-297E9C69F19D}"/>
            </c:ext>
          </c:extLst>
        </c:ser>
        <c:ser>
          <c:idx val="6"/>
          <c:order val="6"/>
          <c:tx>
            <c:strRef>
              <c:f>'Fig 8.36'!$A$12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8.36'!$G$12</c:f>
              <c:numCache>
                <c:formatCode>_(* #,##0.000_);_(* \(#,##0.000\);_(* "-"??_);_(@_)</c:formatCode>
                <c:ptCount val="1"/>
                <c:pt idx="0">
                  <c:v>0.1836905935580459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DF3-4BA8-BD4B-297E9C69F19D}"/>
            </c:ext>
          </c:extLst>
        </c:ser>
        <c:ser>
          <c:idx val="7"/>
          <c:order val="7"/>
          <c:tx>
            <c:strRef>
              <c:f>'Fig 8.36'!$A$13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8.36'!$G$13</c:f>
              <c:numCache>
                <c:formatCode>_(* #,##0.000_);_(* \(#,##0.000\);_(* "-"??_);_(@_)</c:formatCode>
                <c:ptCount val="1"/>
                <c:pt idx="0">
                  <c:v>0.19837723022906104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DF3-4BA8-BD4B-297E9C69F19D}"/>
            </c:ext>
          </c:extLst>
        </c:ser>
        <c:ser>
          <c:idx val="8"/>
          <c:order val="8"/>
          <c:tx>
            <c:strRef>
              <c:f>'Fig 8.36'!$A$14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8.36'!$G$5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8.36'!$G$14</c:f>
              <c:numCache>
                <c:formatCode>_(* #,##0.000_);_(* \(#,##0.000\);_(* "-"??_);_(@_)</c:formatCode>
                <c:ptCount val="1"/>
                <c:pt idx="0">
                  <c:v>0.20445593592317282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E2-4C40-8DD2-FF4618D9EE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7128"/>
        <c:axId val="414033008"/>
      </c:barChart>
      <c:catAx>
        <c:axId val="414027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3008"/>
        <c:crosses val="autoZero"/>
        <c:auto val="1"/>
        <c:lblAlgn val="ctr"/>
        <c:lblOffset val="100"/>
        <c:noMultiLvlLbl val="0"/>
      </c:catAx>
      <c:valAx>
        <c:axId val="414033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712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8.37'!$A$12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8.37'!$B$5:$F$5</c15:sqref>
                  </c15:fullRef>
                </c:ext>
              </c:extLst>
              <c:f>'Fig 8.37'!$B$5:$E$5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8.37'!$B$12:$F$12</c15:sqref>
                  </c15:fullRef>
                </c:ext>
              </c:extLst>
              <c:f>'Fig 8.37'!$B$12:$E$12</c:f>
              <c:numCache>
                <c:formatCode>_(* #,##0.000_);_(* \(#,##0.000\);_(* "-"??_);_(@_)</c:formatCode>
                <c:ptCount val="4"/>
                <c:pt idx="0">
                  <c:v>0.16952783755693726</c:v>
                </c:pt>
                <c:pt idx="1">
                  <c:v>0.16676219916095736</c:v>
                </c:pt>
                <c:pt idx="2">
                  <c:v>0.24762177190234644</c:v>
                </c:pt>
                <c:pt idx="3">
                  <c:v>0.22021479130935151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19-4CAC-AA12-1760AF289753}"/>
            </c:ext>
          </c:extLst>
        </c:ser>
        <c:ser>
          <c:idx val="2"/>
          <c:order val="2"/>
          <c:tx>
            <c:strRef>
              <c:f>'Fig 8.37'!$A$13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8.37'!$B$5:$F$5</c15:sqref>
                  </c15:fullRef>
                </c:ext>
              </c:extLst>
              <c:f>'Fig 8.37'!$B$5:$E$5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8.37'!$B$13:$F$13</c15:sqref>
                  </c15:fullRef>
                </c:ext>
              </c:extLst>
              <c:f>'Fig 8.37'!$B$13:$E$13</c:f>
              <c:numCache>
                <c:formatCode>_(* #,##0.000_);_(* \(#,##0.000\);_(* "-"??_);_(@_)</c:formatCode>
                <c:ptCount val="4"/>
                <c:pt idx="0">
                  <c:v>0.1818639161025816</c:v>
                </c:pt>
                <c:pt idx="1">
                  <c:v>0.18375103224365893</c:v>
                </c:pt>
                <c:pt idx="2">
                  <c:v>0.26675076388083679</c:v>
                </c:pt>
                <c:pt idx="3">
                  <c:v>0.21819281643925381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19-4CAC-AA12-1760AF289753}"/>
            </c:ext>
          </c:extLst>
        </c:ser>
        <c:ser>
          <c:idx val="3"/>
          <c:order val="3"/>
          <c:tx>
            <c:strRef>
              <c:f>'Fig 8.37'!$A$14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8.37'!$B$5:$F$5</c15:sqref>
                  </c15:fullRef>
                </c:ext>
              </c:extLst>
              <c:f>'Fig 8.37'!$B$5:$E$5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8.37'!$B$14:$F$14</c15:sqref>
                  </c15:fullRef>
                </c:ext>
              </c:extLst>
              <c:f>'Fig 8.37'!$B$14:$E$14</c:f>
              <c:numCache>
                <c:formatCode>_(* #,##0.000_);_(* \(#,##0.000\);_(* "-"??_);_(@_)</c:formatCode>
                <c:ptCount val="4"/>
                <c:pt idx="0">
                  <c:v>0.18628786677070161</c:v>
                </c:pt>
                <c:pt idx="1">
                  <c:v>0.19059026787325542</c:v>
                </c:pt>
                <c:pt idx="2">
                  <c:v>0.27868392786865559</c:v>
                </c:pt>
                <c:pt idx="3">
                  <c:v>0.20549655989079155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19-4CAC-AA12-1760AF2897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4968"/>
        <c:axId val="41402752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8.37'!$A$11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ullRef>
                          <c15:sqref>'Fig 8.37'!$B$5:$F$5</c15:sqref>
                        </c15:fullRef>
                        <c15:formulaRef>
                          <c15:sqref>'Fig 8.37'!$B$5:$E$5</c15:sqref>
                        </c15:formulaRef>
                      </c:ext>
                    </c:extLst>
                    <c:strCache>
                      <c:ptCount val="4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'Fig 8.37'!$B$11:$F$11</c15:sqref>
                        </c15:fullRef>
                        <c15:formulaRef>
                          <c15:sqref>'Fig 8.37'!$B$11:$E$11</c15:sqref>
                        </c15:formulaRef>
                      </c:ext>
                    </c:extLst>
                    <c:numCache>
                      <c:formatCode>_(* #,##0.000_);_(* \(#,##0.000\);_(* "-"??_);_(@_)</c:formatCode>
                      <c:ptCount val="4"/>
                      <c:pt idx="0">
                        <c:v>0.17306399583981935</c:v>
                      </c:pt>
                      <c:pt idx="1">
                        <c:v>0.17433169720797428</c:v>
                      </c:pt>
                      <c:pt idx="2">
                        <c:v>0.2383880390561639</c:v>
                      </c:pt>
                      <c:pt idx="3">
                        <c:v>0.22351498402608491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819-4CAC-AA12-1760AF289753}"/>
                  </c:ext>
                </c:extLst>
              </c15:ser>
            </c15:filteredBarSeries>
          </c:ext>
        </c:extLst>
      </c:barChart>
      <c:catAx>
        <c:axId val="414034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7520"/>
        <c:crosses val="autoZero"/>
        <c:auto val="1"/>
        <c:lblAlgn val="ctr"/>
        <c:lblOffset val="100"/>
        <c:noMultiLvlLbl val="0"/>
      </c:catAx>
      <c:valAx>
        <c:axId val="414027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496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8.38'!$A$6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4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8.38'!$G$6</c:f>
              <c:numCache>
                <c:formatCode>_(* #,##0.000_);_(* \(#,##0.000\);_(* "-"??_);_(@_)</c:formatCode>
                <c:ptCount val="1"/>
                <c:pt idx="0">
                  <c:v>1.198547077531485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DC-45E7-B43A-B0D1E309F457}"/>
            </c:ext>
          </c:extLst>
        </c:ser>
        <c:ser>
          <c:idx val="1"/>
          <c:order val="1"/>
          <c:tx>
            <c:strRef>
              <c:f>'Fig 8.38'!$A$7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4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8.38'!$G$7</c:f>
              <c:numCache>
                <c:formatCode>_(* #,##0.000_);_(* \(#,##0.000\);_(* "-"??_);_(@_)</c:formatCode>
                <c:ptCount val="1"/>
                <c:pt idx="0">
                  <c:v>1.2810864870052059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DC-45E7-B43A-B0D1E309F457}"/>
            </c:ext>
          </c:extLst>
        </c:ser>
        <c:ser>
          <c:idx val="2"/>
          <c:order val="2"/>
          <c:tx>
            <c:strRef>
              <c:f>'Fig 8.38'!$A$8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4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8.38'!$G$8</c:f>
              <c:numCache>
                <c:formatCode>_(* #,##0.000_);_(* \(#,##0.000\);_(* "-"??_);_(@_)</c:formatCode>
                <c:ptCount val="1"/>
                <c:pt idx="0">
                  <c:v>1.1883632312343853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DC-45E7-B43A-B0D1E309F457}"/>
            </c:ext>
          </c:extLst>
        </c:ser>
        <c:ser>
          <c:idx val="3"/>
          <c:order val="3"/>
          <c:tx>
            <c:strRef>
              <c:f>'Fig 8.38'!$A$9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4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8.38'!$G$9</c:f>
              <c:numCache>
                <c:formatCode>_(* #,##0.000_);_(* \(#,##0.000\);_(* "-"??_);_(@_)</c:formatCode>
                <c:ptCount val="1"/>
                <c:pt idx="0">
                  <c:v>1.080193871382807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DC-45E7-B43A-B0D1E309F457}"/>
            </c:ext>
          </c:extLst>
        </c:ser>
        <c:ser>
          <c:idx val="4"/>
          <c:order val="4"/>
          <c:tx>
            <c:strRef>
              <c:f>'Fig 8.38'!$A$10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'Fig 8.38'!$G$5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8.38'!$G$10</c:f>
              <c:numCache>
                <c:formatCode>_(* #,##0.000_);_(* \(#,##0.000\);_(* "-"??_);_(@_)</c:formatCode>
                <c:ptCount val="1"/>
                <c:pt idx="0">
                  <c:v>1.1824106198740796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DC-45E7-B43A-B0D1E309F457}"/>
            </c:ext>
          </c:extLst>
        </c:ser>
        <c:ser>
          <c:idx val="5"/>
          <c:order val="5"/>
          <c:tx>
            <c:strRef>
              <c:f>'Fig 8.38'!$A$11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4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8.38'!$G$11</c:f>
              <c:numCache>
                <c:formatCode>_(* #,##0.000_);_(* \(#,##0.000\);_(* "-"??_);_(@_)</c:formatCode>
                <c:ptCount val="1"/>
                <c:pt idx="0">
                  <c:v>1.1834985993862472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DC-45E7-B43A-B0D1E309F457}"/>
            </c:ext>
          </c:extLst>
        </c:ser>
        <c:ser>
          <c:idx val="6"/>
          <c:order val="6"/>
          <c:tx>
            <c:strRef>
              <c:f>'Fig 8.38'!$A$12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4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8.38'!$G$12</c:f>
              <c:numCache>
                <c:formatCode>_(* #,##0.000_);_(* \(#,##0.000\);_(* "-"??_);_(@_)</c:formatCode>
                <c:ptCount val="1"/>
                <c:pt idx="0">
                  <c:v>1.1635054675112022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DDC-45E7-B43A-B0D1E309F457}"/>
            </c:ext>
          </c:extLst>
        </c:ser>
        <c:ser>
          <c:idx val="7"/>
          <c:order val="7"/>
          <c:tx>
            <c:strRef>
              <c:f>'Fig 8.38'!$A$13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8.38'!$G$13</c:f>
              <c:numCache>
                <c:formatCode>_(* #,##0.000_);_(* \(#,##0.000\);_(* "-"??_);_(@_)</c:formatCode>
                <c:ptCount val="1"/>
                <c:pt idx="0">
                  <c:v>1.2515368017779005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DDC-45E7-B43A-B0D1E309F457}"/>
            </c:ext>
          </c:extLst>
        </c:ser>
        <c:ser>
          <c:idx val="8"/>
          <c:order val="8"/>
          <c:tx>
            <c:strRef>
              <c:f>'Fig 8.38'!$A$14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8.38'!$G$5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8.38'!$G$14</c:f>
              <c:numCache>
                <c:formatCode>_(* #,##0.000_);_(* \(#,##0.000\);_(* "-"??_);_(@_)</c:formatCode>
                <c:ptCount val="1"/>
                <c:pt idx="0">
                  <c:v>1.283262997220191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8-4266-BF1F-93A75129AB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8304"/>
        <c:axId val="414035752"/>
      </c:barChart>
      <c:catAx>
        <c:axId val="414028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5752"/>
        <c:crosses val="autoZero"/>
        <c:auto val="1"/>
        <c:lblAlgn val="ctr"/>
        <c:lblOffset val="100"/>
        <c:noMultiLvlLbl val="0"/>
      </c:catAx>
      <c:valAx>
        <c:axId val="4140357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8304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8.39'!$A$12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8.39'!$B$5:$G$5</c15:sqref>
                  </c15:fullRef>
                </c:ext>
              </c:extLst>
              <c:f>'Fig 8.39'!$B$5:$E$5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8.39'!$B$12:$G$12</c15:sqref>
                  </c15:fullRef>
                </c:ext>
              </c:extLst>
              <c:f>'Fig 8.39'!$B$12:$E$12</c:f>
              <c:numCache>
                <c:formatCode>_(* #,##0.000_);_(* \(#,##0.000\);_(* "-"??_);_(@_)</c:formatCode>
                <c:ptCount val="4"/>
                <c:pt idx="0">
                  <c:v>1.1465646680103714</c:v>
                </c:pt>
                <c:pt idx="1">
                  <c:v>1.1793891626485591</c:v>
                </c:pt>
                <c:pt idx="2">
                  <c:v>1.1279939301163457</c:v>
                </c:pt>
                <c:pt idx="3">
                  <c:v>1.3004184193637138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BB-44CF-8885-85269DBA14BB}"/>
            </c:ext>
          </c:extLst>
        </c:ser>
        <c:ser>
          <c:idx val="1"/>
          <c:order val="1"/>
          <c:tx>
            <c:strRef>
              <c:f>'Fig 8.39'!$A$13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8.39'!$B$5:$G$5</c15:sqref>
                  </c15:fullRef>
                </c:ext>
              </c:extLst>
              <c:f>'Fig 8.39'!$B$5:$E$5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8.39'!$B$13:$G$13</c15:sqref>
                  </c15:fullRef>
                </c:ext>
              </c:extLst>
              <c:f>'Fig 8.39'!$B$13:$E$13</c:f>
              <c:numCache>
                <c:formatCode>_(* #,##0.000_);_(* \(#,##0.000\);_(* "-"??_);_(@_)</c:formatCode>
                <c:ptCount val="4"/>
                <c:pt idx="0">
                  <c:v>1.1783193564842334</c:v>
                </c:pt>
                <c:pt idx="1">
                  <c:v>1.3818594934931301</c:v>
                </c:pt>
                <c:pt idx="2">
                  <c:v>1.2265621897889853</c:v>
                </c:pt>
                <c:pt idx="3">
                  <c:v>1.3039336134758015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BB-44CF-8885-85269DBA14BB}"/>
            </c:ext>
          </c:extLst>
        </c:ser>
        <c:ser>
          <c:idx val="2"/>
          <c:order val="2"/>
          <c:tx>
            <c:strRef>
              <c:f>'Fig 8.39'!$A$14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'Fig 8.39'!$B$5:$G$5</c15:sqref>
                  </c15:fullRef>
                </c:ext>
              </c:extLst>
              <c:f>'Fig 8.39'!$B$5:$E$5</c:f>
              <c:strCache>
                <c:ptCount val="4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'Fig 8.39'!$B$14:$G$14</c15:sqref>
                  </c15:fullRef>
                </c:ext>
              </c:extLst>
              <c:f>'Fig 8.39'!$B$14:$E$14</c:f>
              <c:numCache>
                <c:formatCode>_(* #,##0.000_);_(* \(#,##0.000\);_(* "-"??_);_(@_)</c:formatCode>
                <c:ptCount val="4"/>
                <c:pt idx="0">
                  <c:v>1.2256585647659579</c:v>
                </c:pt>
                <c:pt idx="1">
                  <c:v>1.373339338524445</c:v>
                </c:pt>
                <c:pt idx="2">
                  <c:v>1.311710964939379</c:v>
                </c:pt>
                <c:pt idx="3">
                  <c:v>1.2392230230351604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BB-44CF-8885-85269DBA1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8696"/>
        <c:axId val="414026344"/>
      </c:barChart>
      <c:catAx>
        <c:axId val="414028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6344"/>
        <c:crosses val="autoZero"/>
        <c:auto val="1"/>
        <c:lblAlgn val="ctr"/>
        <c:lblOffset val="100"/>
        <c:noMultiLvlLbl val="0"/>
      </c:catAx>
      <c:valAx>
        <c:axId val="414026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2869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8.40'!$A$6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1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8.40'!$H$5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8.40'!$H$6</c:f>
              <c:numCache>
                <c:formatCode>_(* #,##0.00_);_(* \(#,##0.00\);_(* "-"??_);_(@_)</c:formatCode>
                <c:ptCount val="1"/>
                <c:pt idx="0">
                  <c:v>1.2745260633449849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76-499B-8A30-6B462FF3D73D}"/>
            </c:ext>
          </c:extLst>
        </c:ser>
        <c:ser>
          <c:idx val="1"/>
          <c:order val="1"/>
          <c:tx>
            <c:strRef>
              <c:f>'Fig 8.40'!$A$7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8.40'!$H$5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8.40'!$H$7</c:f>
              <c:numCache>
                <c:formatCode>_(* #,##0.00_);_(* \(#,##0.00\);_(* "-"??_);_(@_)</c:formatCode>
                <c:ptCount val="1"/>
                <c:pt idx="0">
                  <c:v>1.3165312978849131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76-499B-8A30-6B462FF3D73D}"/>
            </c:ext>
          </c:extLst>
        </c:ser>
        <c:ser>
          <c:idx val="2"/>
          <c:order val="2"/>
          <c:tx>
            <c:strRef>
              <c:f>'Fig 8.40'!$A$8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8.40'!$H$5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8.40'!$H$8</c:f>
              <c:numCache>
                <c:formatCode>_(* #,##0.00_);_(* \(#,##0.00\);_(* "-"??_);_(@_)</c:formatCode>
                <c:ptCount val="1"/>
                <c:pt idx="0">
                  <c:v>1.3658628460838242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76-499B-8A30-6B462FF3D73D}"/>
            </c:ext>
          </c:extLst>
        </c:ser>
        <c:ser>
          <c:idx val="3"/>
          <c:order val="3"/>
          <c:tx>
            <c:strRef>
              <c:f>'Fig 8.40'!$A$9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8.40'!$H$5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8.40'!$H$9</c:f>
              <c:numCache>
                <c:formatCode>_(* #,##0.00_);_(* \(#,##0.00\);_(* "-"??_);_(@_)</c:formatCode>
                <c:ptCount val="1"/>
                <c:pt idx="0">
                  <c:v>1.4119478122835674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E76-499B-8A30-6B462FF3D73D}"/>
            </c:ext>
          </c:extLst>
        </c:ser>
        <c:ser>
          <c:idx val="4"/>
          <c:order val="4"/>
          <c:tx>
            <c:strRef>
              <c:f>'Fig 8.40'!$A$10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 8.40'!$H$5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8.40'!$H$10</c:f>
              <c:numCache>
                <c:formatCode>_(* #,##0.00_);_(* \(#,##0.00\);_(* "-"??_);_(@_)</c:formatCode>
                <c:ptCount val="1"/>
                <c:pt idx="0">
                  <c:v>1.5905403726852627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E76-499B-8A30-6B462FF3D73D}"/>
            </c:ext>
          </c:extLst>
        </c:ser>
        <c:ser>
          <c:idx val="5"/>
          <c:order val="5"/>
          <c:tx>
            <c:strRef>
              <c:f>'Fig 8.40'!$A$11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8.40'!$H$5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8.40'!$H$11</c:f>
              <c:numCache>
                <c:formatCode>_(* #,##0.00_);_(* \(#,##0.00\);_(* "-"??_);_(@_)</c:formatCode>
                <c:ptCount val="1"/>
                <c:pt idx="0">
                  <c:v>1.7182168710865449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E76-499B-8A30-6B462FF3D73D}"/>
            </c:ext>
          </c:extLst>
        </c:ser>
        <c:ser>
          <c:idx val="6"/>
          <c:order val="6"/>
          <c:tx>
            <c:strRef>
              <c:f>'Fig 8.40'!$A$12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8.40'!$H$5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8.40'!$H$12</c:f>
              <c:numCache>
                <c:formatCode>_(* #,##0.00_);_(* \(#,##0.00\);_(* "-"??_);_(@_)</c:formatCode>
                <c:ptCount val="1"/>
                <c:pt idx="0">
                  <c:v>1.7156683923674141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E76-499B-8A30-6B462FF3D73D}"/>
            </c:ext>
          </c:extLst>
        </c:ser>
        <c:ser>
          <c:idx val="7"/>
          <c:order val="7"/>
          <c:tx>
            <c:strRef>
              <c:f>'Fig 8.40'!$A$13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8.40'!$H$5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8.40'!$H$13</c:f>
              <c:numCache>
                <c:formatCode>_(* #,##0.00_);_(* \(#,##0.00\);_(* "-"??_);_(@_)</c:formatCode>
                <c:ptCount val="1"/>
                <c:pt idx="0">
                  <c:v>1.8264611309401162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E76-499B-8A30-6B462FF3D73D}"/>
            </c:ext>
          </c:extLst>
        </c:ser>
        <c:ser>
          <c:idx val="8"/>
          <c:order val="8"/>
          <c:tx>
            <c:strRef>
              <c:f>'Fig 8.40'!$A$14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8.40'!$H$5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8.40'!$H$14</c:f>
              <c:numCache>
                <c:formatCode>_(* #,##0.00_);_(* \(#,##0.00\);_(* "-"??_);_(@_)</c:formatCode>
                <c:ptCount val="1"/>
                <c:pt idx="0">
                  <c:v>1.9022724076907589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6A-4233-B8F2-635F7BF5A9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29088"/>
        <c:axId val="414032616"/>
      </c:barChart>
      <c:catAx>
        <c:axId val="414029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14032616"/>
        <c:crosses val="autoZero"/>
        <c:auto val="1"/>
        <c:lblAlgn val="ctr"/>
        <c:lblOffset val="100"/>
        <c:noMultiLvlLbl val="0"/>
      </c:catAx>
      <c:valAx>
        <c:axId val="414032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  <c:crossAx val="41402908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8.41'!$A$12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8.41'!$B$12:$F$12</c:f>
              <c:numCache>
                <c:formatCode>_(* #,##0.00_);_(* \(#,##0.00\);_(* "-"??_);_(@_)</c:formatCode>
                <c:ptCount val="5"/>
                <c:pt idx="0">
                  <c:v>1.457085869844803</c:v>
                </c:pt>
                <c:pt idx="1">
                  <c:v>1.7914243208321565</c:v>
                </c:pt>
                <c:pt idx="2">
                  <c:v>2.3593121820636256</c:v>
                </c:pt>
                <c:pt idx="3">
                  <c:v>1.9386172691920254</c:v>
                </c:pt>
                <c:pt idx="4">
                  <c:v>1.7643277622980382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5E-49EC-9CA1-4C50517B1AA5}"/>
            </c:ext>
          </c:extLst>
        </c:ser>
        <c:ser>
          <c:idx val="2"/>
          <c:order val="2"/>
          <c:tx>
            <c:strRef>
              <c:f>'Fig 8.41'!$A$13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8.41'!$B$13:$F$13</c:f>
              <c:numCache>
                <c:formatCode>_(* #,##0.00_);_(* \(#,##0.00\);_(* "-"??_);_(@_)</c:formatCode>
                <c:ptCount val="5"/>
                <c:pt idx="0">
                  <c:v>1.5791193101674517</c:v>
                </c:pt>
                <c:pt idx="1">
                  <c:v>1.9349696134142857</c:v>
                </c:pt>
                <c:pt idx="2">
                  <c:v>2.3593900442984395</c:v>
                </c:pt>
                <c:pt idx="3">
                  <c:v>1.9649437722556742</c:v>
                </c:pt>
                <c:pt idx="4">
                  <c:v>1.6354580941361632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5E-49EC-9CA1-4C50517B1AA5}"/>
            </c:ext>
          </c:extLst>
        </c:ser>
        <c:ser>
          <c:idx val="3"/>
          <c:order val="3"/>
          <c:tx>
            <c:strRef>
              <c:f>'Fig 8.41'!$A$14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8.41'!$B$5:$F$5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8.41'!$B$14:$F$14</c:f>
              <c:numCache>
                <c:formatCode>_(* #,##0.00_);_(* \(#,##0.00\);_(* "-"??_);_(@_)</c:formatCode>
                <c:ptCount val="5"/>
                <c:pt idx="0">
                  <c:v>1.6355696845727035</c:v>
                </c:pt>
                <c:pt idx="1">
                  <c:v>1.9224174691417664</c:v>
                </c:pt>
                <c:pt idx="2">
                  <c:v>2.8086355537809298</c:v>
                </c:pt>
                <c:pt idx="3">
                  <c:v>1.8702562704664101</c:v>
                </c:pt>
                <c:pt idx="4">
                  <c:v>1.5507695518991116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5E-49EC-9CA1-4C50517B1A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1440"/>
        <c:axId val="414033400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8.41'!$A$11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1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8.41'!$B$5:$F$5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8.41'!$B$11:$F$11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5"/>
                      <c:pt idx="0">
                        <c:v>1.4249075506902158</c:v>
                      </c:pt>
                      <c:pt idx="1">
                        <c:v>2.0003476026160647</c:v>
                      </c:pt>
                      <c:pt idx="2">
                        <c:v>2.2733391665036673</c:v>
                      </c:pt>
                      <c:pt idx="3">
                        <c:v>1.9284605665334471</c:v>
                      </c:pt>
                      <c:pt idx="4">
                        <c:v>1.6215697531535076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F5E-49EC-9CA1-4C50517B1AA5}"/>
                  </c:ext>
                </c:extLst>
              </c15:ser>
            </c15:filteredBarSeries>
          </c:ext>
        </c:extLst>
      </c:barChart>
      <c:catAx>
        <c:axId val="41403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3400"/>
        <c:crosses val="autoZero"/>
        <c:auto val="1"/>
        <c:lblAlgn val="ctr"/>
        <c:lblOffset val="100"/>
        <c:noMultiLvlLbl val="0"/>
      </c:catAx>
      <c:valAx>
        <c:axId val="4140334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144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8.42'!$A$6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2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8.42'!$H$5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8.42'!$H$6</c:f>
              <c:numCache>
                <c:formatCode>_(* #,##0.00_);_(* \(#,##0.00\);_(* "-"??_);_(@_)</c:formatCode>
                <c:ptCount val="1"/>
                <c:pt idx="0">
                  <c:v>1.0641298451618288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62-483A-9FC0-3F74FDA89ED0}"/>
            </c:ext>
          </c:extLst>
        </c:ser>
        <c:ser>
          <c:idx val="1"/>
          <c:order val="1"/>
          <c:tx>
            <c:strRef>
              <c:f>'Fig 8.42'!$A$7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2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8.42'!$H$5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8.42'!$H$7</c:f>
              <c:numCache>
                <c:formatCode>_(* #,##0.00_);_(* \(#,##0.00\);_(* "-"??_);_(@_)</c:formatCode>
                <c:ptCount val="1"/>
                <c:pt idx="0">
                  <c:v>1.0339468427795449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62-483A-9FC0-3F74FDA89ED0}"/>
            </c:ext>
          </c:extLst>
        </c:ser>
        <c:ser>
          <c:idx val="2"/>
          <c:order val="2"/>
          <c:tx>
            <c:strRef>
              <c:f>'Fig 8.42'!$A$8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2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8.42'!$H$5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8.42'!$H$8</c:f>
              <c:numCache>
                <c:formatCode>_(* #,##0.00_);_(* \(#,##0.00\);_(* "-"??_);_(@_)</c:formatCode>
                <c:ptCount val="1"/>
                <c:pt idx="0">
                  <c:v>1.1540811809917897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62-483A-9FC0-3F74FDA89ED0}"/>
            </c:ext>
          </c:extLst>
        </c:ser>
        <c:ser>
          <c:idx val="3"/>
          <c:order val="3"/>
          <c:tx>
            <c:strRef>
              <c:f>'Fig 8.42'!$A$9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8.42'!$H$5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8.42'!$H$9</c:f>
              <c:numCache>
                <c:formatCode>_(* #,##0.00_);_(* \(#,##0.00\);_(* "-"??_);_(@_)</c:formatCode>
                <c:ptCount val="1"/>
                <c:pt idx="0">
                  <c:v>1.3098096842580462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62-483A-9FC0-3F74FDA89ED0}"/>
            </c:ext>
          </c:extLst>
        </c:ser>
        <c:ser>
          <c:idx val="4"/>
          <c:order val="4"/>
          <c:tx>
            <c:strRef>
              <c:f>'Fig 8.42'!$A$10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 8.42'!$H$5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8.42'!$H$10</c:f>
              <c:numCache>
                <c:formatCode>_(* #,##0.00_);_(* \(#,##0.00\);_(* "-"??_);_(@_)</c:formatCode>
                <c:ptCount val="1"/>
                <c:pt idx="0">
                  <c:v>1.3519509402944749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62-483A-9FC0-3F74FDA89ED0}"/>
            </c:ext>
          </c:extLst>
        </c:ser>
        <c:ser>
          <c:idx val="5"/>
          <c:order val="5"/>
          <c:tx>
            <c:strRef>
              <c:f>'Fig 8.42'!$A$11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8.42'!$H$5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8.42'!$H$11</c:f>
              <c:numCache>
                <c:formatCode>_(* #,##0.00_);_(* \(#,##0.00\);_(* "-"??_);_(@_)</c:formatCode>
                <c:ptCount val="1"/>
                <c:pt idx="0">
                  <c:v>1.4581824884115062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62-483A-9FC0-3F74FDA89ED0}"/>
            </c:ext>
          </c:extLst>
        </c:ser>
        <c:ser>
          <c:idx val="6"/>
          <c:order val="6"/>
          <c:tx>
            <c:strRef>
              <c:f>'Fig 8.42'!$A$12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8.42'!$H$5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8.42'!$H$12</c:f>
              <c:numCache>
                <c:formatCode>_(* #,##0.00_);_(* \(#,##0.00\);_(* "-"??_);_(@_)</c:formatCode>
                <c:ptCount val="1"/>
                <c:pt idx="0">
                  <c:v>1.4772132197416725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62-483A-9FC0-3F74FDA89ED0}"/>
            </c:ext>
          </c:extLst>
        </c:ser>
        <c:ser>
          <c:idx val="7"/>
          <c:order val="7"/>
          <c:tx>
            <c:strRef>
              <c:f>'Fig 8.42'!$A$13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8.42'!$H$5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8.42'!$H$13</c:f>
              <c:numCache>
                <c:formatCode>_(* #,##0.00_);_(* \(#,##0.00\);_(* "-"??_);_(@_)</c:formatCode>
                <c:ptCount val="1"/>
                <c:pt idx="0">
                  <c:v>1.4658676291968729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62-483A-9FC0-3F74FDA89ED0}"/>
            </c:ext>
          </c:extLst>
        </c:ser>
        <c:ser>
          <c:idx val="8"/>
          <c:order val="8"/>
          <c:tx>
            <c:strRef>
              <c:f>'Fig 8.42'!$A$14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8.42'!$H$5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8.42'!$H$14</c:f>
              <c:numCache>
                <c:formatCode>_(* #,##0.00_);_(* \(#,##0.00\);_(* "-"??_);_(@_)</c:formatCode>
                <c:ptCount val="1"/>
                <c:pt idx="0">
                  <c:v>1.4895983022529249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3-413E-BAFB-7504FBB87D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39672"/>
        <c:axId val="414040848"/>
      </c:barChart>
      <c:catAx>
        <c:axId val="414039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0848"/>
        <c:crosses val="autoZero"/>
        <c:auto val="1"/>
        <c:lblAlgn val="ctr"/>
        <c:lblOffset val="100"/>
        <c:noMultiLvlLbl val="0"/>
      </c:catAx>
      <c:valAx>
        <c:axId val="414040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967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8.43'!$A$12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2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8.43'!$B$5:$F$5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8.43'!$B$12:$F$12</c:f>
              <c:numCache>
                <c:formatCode>_(* #,##0.00_);_(* \(#,##0.00\);_(* "-"??_);_(@_)</c:formatCode>
                <c:ptCount val="5"/>
                <c:pt idx="0">
                  <c:v>1.2708274644231603</c:v>
                </c:pt>
                <c:pt idx="1">
                  <c:v>1.5189424980039221</c:v>
                </c:pt>
                <c:pt idx="2">
                  <c:v>2.0916000690006173</c:v>
                </c:pt>
                <c:pt idx="3">
                  <c:v>1.4907642342843606</c:v>
                </c:pt>
                <c:pt idx="4">
                  <c:v>1.6039290780338742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63-4349-84F1-4526108E8B14}"/>
            </c:ext>
          </c:extLst>
        </c:ser>
        <c:ser>
          <c:idx val="2"/>
          <c:order val="2"/>
          <c:tx>
            <c:strRef>
              <c:f>'Fig 8.43'!$A$13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8.43'!$B$5:$F$5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8.43'!$B$13:$F$13</c:f>
              <c:numCache>
                <c:formatCode>_(* #,##0.00_);_(* \(#,##0.00\);_(* "-"??_);_(@_)</c:formatCode>
                <c:ptCount val="5"/>
                <c:pt idx="0">
                  <c:v>1.3401454380577182</c:v>
                </c:pt>
                <c:pt idx="1">
                  <c:v>1.400265093901101</c:v>
                </c:pt>
                <c:pt idx="2">
                  <c:v>1.9235796308904181</c:v>
                </c:pt>
                <c:pt idx="3">
                  <c:v>1.5069354390043412</c:v>
                </c:pt>
                <c:pt idx="4">
                  <c:v>1.5333508558580884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63-4349-84F1-4526108E8B14}"/>
            </c:ext>
          </c:extLst>
        </c:ser>
        <c:ser>
          <c:idx val="3"/>
          <c:order val="3"/>
          <c:tx>
            <c:strRef>
              <c:f>'Fig 8.43'!$A$14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8.43'!$B$5:$F$5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8.43'!$B$14:$F$14</c:f>
              <c:numCache>
                <c:formatCode>_(* #,##0.00_);_(* \(#,##0.00\);_(* "-"??_);_(@_)</c:formatCode>
                <c:ptCount val="5"/>
                <c:pt idx="0">
                  <c:v>1.3344415252260884</c:v>
                </c:pt>
                <c:pt idx="1">
                  <c:v>1.3998124245150267</c:v>
                </c:pt>
                <c:pt idx="2">
                  <c:v>2.1412000271803255</c:v>
                </c:pt>
                <c:pt idx="3">
                  <c:v>1.5092168525772665</c:v>
                </c:pt>
                <c:pt idx="4">
                  <c:v>1.4482593915791271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63-4349-84F1-4526108E8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42416"/>
        <c:axId val="4140381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8.43'!$A$11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2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8.43'!$B$5:$F$5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8.43'!$B$11:$F$11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5"/>
                      <c:pt idx="0">
                        <c:v>1.2517338817108086</c:v>
                      </c:pt>
                      <c:pt idx="1">
                        <c:v>1.6367444243098763</c:v>
                      </c:pt>
                      <c:pt idx="2">
                        <c:v>1.8175212039070432</c:v>
                      </c:pt>
                      <c:pt idx="3">
                        <c:v>1.6618139071452591</c:v>
                      </c:pt>
                      <c:pt idx="4">
                        <c:v>1.5627121054971655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163-4349-84F1-4526108E8B14}"/>
                  </c:ext>
                </c:extLst>
              </c15:ser>
            </c15:filteredBarSeries>
          </c:ext>
        </c:extLst>
      </c:barChart>
      <c:catAx>
        <c:axId val="414042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8104"/>
        <c:crosses val="autoZero"/>
        <c:auto val="1"/>
        <c:lblAlgn val="ctr"/>
        <c:lblOffset val="100"/>
        <c:noMultiLvlLbl val="0"/>
      </c:catAx>
      <c:valAx>
        <c:axId val="4140381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2416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8.44'!$A$6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accent4">
                <a:shade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8.44'!$H$5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8.44'!$H$6</c:f>
              <c:numCache>
                <c:formatCode>_(* #,##0.00_);_(* \(#,##0.00\);_(* "-"??_);_(@_)</c:formatCode>
                <c:ptCount val="1"/>
                <c:pt idx="0">
                  <c:v>1.1977166782228157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AF-4D00-A95F-C466E5011D2C}"/>
            </c:ext>
          </c:extLst>
        </c:ser>
        <c:ser>
          <c:idx val="1"/>
          <c:order val="1"/>
          <c:tx>
            <c:strRef>
              <c:f>'Fig 8.44'!$A$7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4">
                <a:shade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8.44'!$H$5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8.44'!$H$7</c:f>
              <c:numCache>
                <c:formatCode>_(* #,##0.00_);_(* \(#,##0.00\);_(* "-"??_);_(@_)</c:formatCode>
                <c:ptCount val="1"/>
                <c:pt idx="0">
                  <c:v>1.2733065602731573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AF-4D00-A95F-C466E5011D2C}"/>
            </c:ext>
          </c:extLst>
        </c:ser>
        <c:ser>
          <c:idx val="2"/>
          <c:order val="2"/>
          <c:tx>
            <c:strRef>
              <c:f>'Fig 8.44'!$A$8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4">
                <a:shade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8.44'!$H$5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8.44'!$H$8</c:f>
              <c:numCache>
                <c:formatCode>_(* #,##0.00_);_(* \(#,##0.00\);_(* "-"??_);_(@_)</c:formatCode>
                <c:ptCount val="1"/>
                <c:pt idx="0">
                  <c:v>1.1835067312249512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6AF-4D00-A95F-C466E5011D2C}"/>
            </c:ext>
          </c:extLst>
        </c:ser>
        <c:ser>
          <c:idx val="3"/>
          <c:order val="3"/>
          <c:tx>
            <c:strRef>
              <c:f>'Fig 8.44'!$A$9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chemeClr val="accent4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8.44'!$H$5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8.44'!$H$9</c:f>
              <c:numCache>
                <c:formatCode>_(* #,##0.00_);_(* \(#,##0.00\);_(* "-"??_);_(@_)</c:formatCode>
                <c:ptCount val="1"/>
                <c:pt idx="0">
                  <c:v>1.0779793654399328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6AF-4D00-A95F-C466E5011D2C}"/>
            </c:ext>
          </c:extLst>
        </c:ser>
        <c:ser>
          <c:idx val="4"/>
          <c:order val="4"/>
          <c:tx>
            <c:strRef>
              <c:f>'Fig 8.44'!$A$10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'Fig 8.44'!$H$5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8.44'!$H$10</c:f>
              <c:numCache>
                <c:formatCode>_(* #,##0.00_);_(* \(#,##0.00\);_(* "-"??_);_(@_)</c:formatCode>
                <c:ptCount val="1"/>
                <c:pt idx="0">
                  <c:v>1.1764778774729943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6AF-4D00-A95F-C466E5011D2C}"/>
            </c:ext>
          </c:extLst>
        </c:ser>
        <c:ser>
          <c:idx val="5"/>
          <c:order val="5"/>
          <c:tx>
            <c:strRef>
              <c:f>'Fig 8.44'!$A$11</c:f>
              <c:strCache>
                <c:ptCount val="1"/>
                <c:pt idx="0">
                  <c:v>2014</c:v>
                </c:pt>
              </c:strCache>
            </c:strRef>
          </c:tx>
          <c:spPr>
            <a:solidFill>
              <a:schemeClr val="accent4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8.44'!$H$5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8.44'!$H$11</c:f>
              <c:numCache>
                <c:formatCode>_(* #,##0.00_);_(* \(#,##0.00\);_(* "-"??_);_(@_)</c:formatCode>
                <c:ptCount val="1"/>
                <c:pt idx="0">
                  <c:v>1.1783277365772724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6AF-4D00-A95F-C466E5011D2C}"/>
            </c:ext>
          </c:extLst>
        </c:ser>
        <c:ser>
          <c:idx val="6"/>
          <c:order val="6"/>
          <c:tx>
            <c:strRef>
              <c:f>'Fig 8.44'!$A$12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4">
                <a:tint val="72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8.44'!$H$5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8.44'!$H$12</c:f>
              <c:numCache>
                <c:formatCode>_(* #,##0.00_);_(* \(#,##0.00\);_(* "-"??_);_(@_)</c:formatCode>
                <c:ptCount val="1"/>
                <c:pt idx="0">
                  <c:v>1.1614223115789888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6AF-4D00-A95F-C466E5011D2C}"/>
            </c:ext>
          </c:extLst>
        </c:ser>
        <c:ser>
          <c:idx val="7"/>
          <c:order val="7"/>
          <c:tx>
            <c:strRef>
              <c:f>'Fig 8.44'!$A$13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8.44'!$H$5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8.44'!$H$13</c:f>
              <c:numCache>
                <c:formatCode>_(* #,##0.00_);_(* \(#,##0.00\);_(* "-"??_);_(@_)</c:formatCode>
                <c:ptCount val="1"/>
                <c:pt idx="0">
                  <c:v>1.2459932224172297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6AF-4D00-A95F-C466E5011D2C}"/>
            </c:ext>
          </c:extLst>
        </c:ser>
        <c:ser>
          <c:idx val="8"/>
          <c:order val="8"/>
          <c:tx>
            <c:strRef>
              <c:f>'Fig 8.44'!$A$14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>
                <a:tint val="44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8.44'!$H$5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8.44'!$H$14</c:f>
              <c:numCache>
                <c:formatCode>_(* #,##0.00_);_(* \(#,##0.00\);_(* "-"??_);_(@_)</c:formatCode>
                <c:ptCount val="1"/>
                <c:pt idx="0">
                  <c:v>1.2770371749307783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83-4351-AA86-3BA277478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42808"/>
        <c:axId val="414038496"/>
      </c:barChart>
      <c:catAx>
        <c:axId val="414042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38496"/>
        <c:crosses val="autoZero"/>
        <c:auto val="1"/>
        <c:lblAlgn val="ctr"/>
        <c:lblOffset val="100"/>
        <c:noMultiLvlLbl val="0"/>
      </c:catAx>
      <c:valAx>
        <c:axId val="414038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2808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'Fig 8.45'!$A$12</c:f>
              <c:strCache>
                <c:ptCount val="1"/>
                <c:pt idx="0">
                  <c:v>2015</c:v>
                </c:pt>
              </c:strCache>
            </c:strRef>
          </c:tx>
          <c:spPr>
            <a:solidFill>
              <a:schemeClr val="accent4">
                <a:shade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8.45'!$B$12:$F$12</c:f>
              <c:numCache>
                <c:formatCode>_(* #,##0.00_);_(* \(#,##0.00\);_(* "-"??_);_(@_)</c:formatCode>
                <c:ptCount val="5"/>
                <c:pt idx="0">
                  <c:v>1.1465646680103716</c:v>
                </c:pt>
                <c:pt idx="1">
                  <c:v>1.1793891626485593</c:v>
                </c:pt>
                <c:pt idx="2">
                  <c:v>1.1279939301163453</c:v>
                </c:pt>
                <c:pt idx="3">
                  <c:v>1.3004184193637138</c:v>
                </c:pt>
                <c:pt idx="4">
                  <c:v>1.1000036014440138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74-491F-BE83-C4E1B33E984C}"/>
            </c:ext>
          </c:extLst>
        </c:ser>
        <c:ser>
          <c:idx val="2"/>
          <c:order val="2"/>
          <c:tx>
            <c:strRef>
              <c:f>'Fig 8.45'!$A$13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4">
                <a:tint val="86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8.45'!$B$13:$F$13</c:f>
              <c:numCache>
                <c:formatCode>_(* #,##0.00_);_(* \(#,##0.00\);_(* "-"??_);_(@_)</c:formatCode>
                <c:ptCount val="5"/>
                <c:pt idx="0">
                  <c:v>1.1783193564842334</c:v>
                </c:pt>
                <c:pt idx="1">
                  <c:v>1.3818594934931301</c:v>
                </c:pt>
                <c:pt idx="2">
                  <c:v>1.2265621897889853</c:v>
                </c:pt>
                <c:pt idx="3">
                  <c:v>1.3039336134758017</c:v>
                </c:pt>
                <c:pt idx="4">
                  <c:v>1.0665909161546292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74-491F-BE83-C4E1B33E984C}"/>
            </c:ext>
          </c:extLst>
        </c:ser>
        <c:ser>
          <c:idx val="3"/>
          <c:order val="3"/>
          <c:tx>
            <c:strRef>
              <c:f>'Fig 8.45'!$A$14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4">
                <a:tint val="58000"/>
              </a:schemeClr>
            </a:solidFill>
            <a:ln>
              <a:noFill/>
            </a:ln>
            <a:effectLst/>
          </c:spPr>
          <c:invertIfNegative val="0"/>
          <c:cat>
            <c:strRef>
              <c:f>'Fig 8.45'!$B$5:$F$5</c:f>
              <c:strCache>
                <c:ptCount val="5"/>
                <c:pt idx="0">
                  <c:v>Latam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Absa</c:v>
                </c:pt>
              </c:strCache>
            </c:strRef>
          </c:cat>
          <c:val>
            <c:numRef>
              <c:f>'Fig 8.45'!$B$14:$F$14</c:f>
              <c:numCache>
                <c:formatCode>_(* #,##0.00_);_(* \(#,##0.00\);_(* "-"??_);_(@_)</c:formatCode>
                <c:ptCount val="5"/>
                <c:pt idx="0">
                  <c:v>1.2256585647659581</c:v>
                </c:pt>
                <c:pt idx="1">
                  <c:v>1.373339338524445</c:v>
                </c:pt>
                <c:pt idx="2">
                  <c:v>1.3117109649393792</c:v>
                </c:pt>
                <c:pt idx="3">
                  <c:v>1.2392230230351604</c:v>
                </c:pt>
                <c:pt idx="4">
                  <c:v>1.0707816299455937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74-491F-BE83-C4E1B33E9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45"/>
        <c:axId val="414043200"/>
        <c:axId val="41404359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'Fig 8.45'!$A$11</c15:sqref>
                        </c15:formulaRef>
                      </c:ext>
                    </c:extLst>
                    <c:strCache>
                      <c:ptCount val="1"/>
                      <c:pt idx="0">
                        <c:v>2014</c:v>
                      </c:pt>
                    </c:strCache>
                  </c:strRef>
                </c:tx>
                <c:spPr>
                  <a:solidFill>
                    <a:schemeClr val="accent4">
                      <a:shade val="5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'Fig 8.45'!$B$5:$F$5</c15:sqref>
                        </c15:formulaRef>
                      </c:ext>
                    </c:extLst>
                    <c:strCache>
                      <c:ptCount val="5"/>
                      <c:pt idx="0">
                        <c:v>Latam</c:v>
                      </c:pt>
                      <c:pt idx="1">
                        <c:v>Gol</c:v>
                      </c:pt>
                      <c:pt idx="2">
                        <c:v>Azul</c:v>
                      </c:pt>
                      <c:pt idx="3">
                        <c:v>Avianca</c:v>
                      </c:pt>
                      <c:pt idx="4">
                        <c:v>Absa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'Fig 8.45'!$B$11:$F$11</c15:sqref>
                        </c15:formulaRef>
                      </c:ext>
                    </c:extLst>
                    <c:numCache>
                      <c:formatCode>_(* #,##0.00_);_(* \(#,##0.00\);_(* "-"??_);_(@_)</c:formatCode>
                      <c:ptCount val="5"/>
                      <c:pt idx="0">
                        <c:v>1.1383470332709393</c:v>
                      </c:pt>
                      <c:pt idx="1">
                        <c:v>1.2221502471037893</c:v>
                      </c:pt>
                      <c:pt idx="2">
                        <c:v>1.2507910012916343</c:v>
                      </c:pt>
                      <c:pt idx="3">
                        <c:v>1.1604551858915695</c:v>
                      </c:pt>
                      <c:pt idx="4">
                        <c:v>1.0376637817351628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C74-491F-BE83-C4E1B33E984C}"/>
                  </c:ext>
                </c:extLst>
              </c15:ser>
            </c15:filteredBarSeries>
          </c:ext>
        </c:extLst>
      </c:barChart>
      <c:catAx>
        <c:axId val="414043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prstDash val="sysDash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3592"/>
        <c:crosses val="autoZero"/>
        <c:auto val="1"/>
        <c:lblAlgn val="ctr"/>
        <c:lblOffset val="100"/>
        <c:noMultiLvlLbl val="0"/>
      </c:catAx>
      <c:valAx>
        <c:axId val="4140435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tint val="75000"/>
                  <a:shade val="95000"/>
                  <a:satMod val="105000"/>
                </a:schemeClr>
              </a:solidFill>
              <a:prstDash val="sysDash"/>
              <a:round/>
            </a:ln>
            <a:effectLst/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  <c:crossAx val="414043200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 cap="flat" cmpd="sng" algn="ctr">
            <a:solidFill>
              <a:schemeClr val="tx1">
                <a:tint val="75000"/>
                <a:shade val="95000"/>
                <a:satMod val="105000"/>
              </a:schemeClr>
            </a:solidFill>
            <a:prstDash val="solid"/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800" b="0" i="0" u="none" strike="noStrike" kern="1200" baseline="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pPr>
            <a:endParaRPr lang="pt-BR"/>
          </a:p>
        </c:txPr>
      </c:dTable>
      <c:spPr>
        <a:solidFill>
          <a:schemeClr val="bg1"/>
        </a:solidFill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prstDash val="solid"/>
      <a:round/>
    </a:ln>
    <a:effectLst/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7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8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29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3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4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45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4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8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49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5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2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53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54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55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style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9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0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1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3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4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hyperlink" Target="#&#205;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hyperlink" Target="#&#205;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hyperlink" Target="#&#205;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hyperlink" Target="#&#205;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hyperlink" Target="#&#205;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hyperlink" Target="#&#205;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hyperlink" Target="#&#205;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hyperlink" Target="#&#205;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hyperlink" Target="#&#205;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hyperlink" Target="#&#205;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hyperlink" Target="#&#205;ndice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hyperlink" Target="#&#205;ndice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hyperlink" Target="#&#205;ndice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hyperlink" Target="#&#205;ndice!A1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hyperlink" Target="#&#205;ndice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hyperlink" Target="#&#205;ndice!A1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hyperlink" Target="#&#205;ndice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hyperlink" Target="#&#205;ndice!A1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hyperlink" Target="#&#205;ndice!A1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hyperlink" Target="#&#205;ndice!A1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hyperlink" Target="#&#205;ndice!A1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hyperlink" Target="#&#205;ndice!A1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hyperlink" Target="#&#205;ndice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hyperlink" Target="#&#205;ndice!A1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hyperlink" Target="#&#205;ndice!A1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hyperlink" Target="#&#205;ndice!A1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hyperlink" Target="#&#205;ndice!A1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hyperlink" Target="#&#205;ndice!A1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hyperlink" Target="#&#205;ndice!A1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hyperlink" Target="#&#205;ndice!A1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hyperlink" Target="#&#205;ndice!A1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hyperlink" Target="#&#205;ndice!A1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hyperlink" Target="#&#205;ndice!A1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hyperlink" Target="#&#205;ndice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hyperlink" Target="#&#205;ndice!A1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hyperlink" Target="#&#205;ndice!A1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hyperlink" Target="#&#205;ndice!A1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hyperlink" Target="#&#205;ndice!A1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9.xml"/><Relationship Id="rId1" Type="http://schemas.openxmlformats.org/officeDocument/2006/relationships/hyperlink" Target="#&#205;ndice!A1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0.xml"/><Relationship Id="rId1" Type="http://schemas.openxmlformats.org/officeDocument/2006/relationships/hyperlink" Target="#&#205;ndice!A1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1.xml"/><Relationship Id="rId1" Type="http://schemas.openxmlformats.org/officeDocument/2006/relationships/hyperlink" Target="#&#205;ndice!A1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hyperlink" Target="#&#205;ndice!A1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hyperlink" Target="#&#205;ndice!A1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hyperlink" Target="#&#205;ndice!A1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5.xml"/><Relationship Id="rId1" Type="http://schemas.openxmlformats.org/officeDocument/2006/relationships/hyperlink" Target="#&#205;ndice!A1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hyperlink" Target="#&#205;ndice!A1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7.xml"/><Relationship Id="rId1" Type="http://schemas.openxmlformats.org/officeDocument/2006/relationships/hyperlink" Target="#&#205;ndice!A1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hyperlink" Target="#&#205;ndice!A1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9.xml"/><Relationship Id="rId1" Type="http://schemas.openxmlformats.org/officeDocument/2006/relationships/hyperlink" Target="#&#205;ndice!A1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hyperlink" Target="#&#205;ndice!A1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hyperlink" Target="#&#205;ndice!A1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2.xml"/><Relationship Id="rId1" Type="http://schemas.openxmlformats.org/officeDocument/2006/relationships/hyperlink" Target="#&#205;ndice!A1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3.xml"/><Relationship Id="rId1" Type="http://schemas.openxmlformats.org/officeDocument/2006/relationships/hyperlink" Target="#&#205;ndice!A1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4.xml"/><Relationship Id="rId1" Type="http://schemas.openxmlformats.org/officeDocument/2006/relationships/hyperlink" Target="#&#205;ndice!A1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5.xml"/><Relationship Id="rId1" Type="http://schemas.openxmlformats.org/officeDocument/2006/relationships/hyperlink" Target="#&#205;ndice!A1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6.xml"/><Relationship Id="rId1" Type="http://schemas.openxmlformats.org/officeDocument/2006/relationships/hyperlink" Target="#&#205;ndice!A1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7.xml"/><Relationship Id="rId1" Type="http://schemas.openxmlformats.org/officeDocument/2006/relationships/hyperlink" Target="#&#205;ndice!A1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8.xml"/><Relationship Id="rId1" Type="http://schemas.openxmlformats.org/officeDocument/2006/relationships/hyperlink" Target="#&#205;ndice!A1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9.xml"/><Relationship Id="rId1" Type="http://schemas.openxmlformats.org/officeDocument/2006/relationships/hyperlink" Target="#&#205;ndice!A1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0.xml"/><Relationship Id="rId1" Type="http://schemas.openxmlformats.org/officeDocument/2006/relationships/hyperlink" Target="#&#205;ndice!A1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1.xml"/><Relationship Id="rId1" Type="http://schemas.openxmlformats.org/officeDocument/2006/relationships/hyperlink" Target="#&#205;ndice!A1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2.xml"/><Relationship Id="rId1" Type="http://schemas.openxmlformats.org/officeDocument/2006/relationships/hyperlink" Target="#&#205;ndice!A1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3.xml"/><Relationship Id="rId1" Type="http://schemas.openxmlformats.org/officeDocument/2006/relationships/hyperlink" Target="#&#205;ndice!A1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4.xml"/><Relationship Id="rId1" Type="http://schemas.openxmlformats.org/officeDocument/2006/relationships/hyperlink" Target="#&#205;ndice!A1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5.xml"/><Relationship Id="rId1" Type="http://schemas.openxmlformats.org/officeDocument/2006/relationships/hyperlink" Target="#&#205;ndice!A1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6.xml"/><Relationship Id="rId1" Type="http://schemas.openxmlformats.org/officeDocument/2006/relationships/hyperlink" Target="#&#205;ndice!A1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7.xml"/><Relationship Id="rId1" Type="http://schemas.openxmlformats.org/officeDocument/2006/relationships/hyperlink" Target="#&#205;ndice!A1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8.xml"/><Relationship Id="rId1" Type="http://schemas.openxmlformats.org/officeDocument/2006/relationships/hyperlink" Target="#&#205;ndice!A1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9.xml"/><Relationship Id="rId1" Type="http://schemas.openxmlformats.org/officeDocument/2006/relationships/hyperlink" Target="#&#205;ndice!A1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0.xml"/><Relationship Id="rId1" Type="http://schemas.openxmlformats.org/officeDocument/2006/relationships/hyperlink" Target="#&#205;ndice!A1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1.xml"/><Relationship Id="rId1" Type="http://schemas.openxmlformats.org/officeDocument/2006/relationships/hyperlink" Target="#&#205;ndice!A1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hyperlink" Target="#&#205;ndice!A1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3.xml"/><Relationship Id="rId1" Type="http://schemas.openxmlformats.org/officeDocument/2006/relationships/hyperlink" Target="#&#205;ndice!A1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hyperlink" Target="#&#205;ndice!A1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5.xml"/><Relationship Id="rId1" Type="http://schemas.openxmlformats.org/officeDocument/2006/relationships/hyperlink" Target="#&#205;ndice!A1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6.xml"/><Relationship Id="rId1" Type="http://schemas.openxmlformats.org/officeDocument/2006/relationships/hyperlink" Target="#&#205;ndice!A1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7.xml"/><Relationship Id="rId1" Type="http://schemas.openxmlformats.org/officeDocument/2006/relationships/hyperlink" Target="#&#205;ndice!A1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8.xml"/><Relationship Id="rId1" Type="http://schemas.openxmlformats.org/officeDocument/2006/relationships/hyperlink" Target="#&#205;ndice!A1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9.xml"/><Relationship Id="rId1" Type="http://schemas.openxmlformats.org/officeDocument/2006/relationships/hyperlink" Target="#&#205;ndice!A1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0.xml"/><Relationship Id="rId1" Type="http://schemas.openxmlformats.org/officeDocument/2006/relationships/hyperlink" Target="#&#205;ndice!A1"/></Relationships>
</file>

<file path=xl/drawings/_rels/drawing1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1.xml"/><Relationship Id="rId1" Type="http://schemas.openxmlformats.org/officeDocument/2006/relationships/hyperlink" Target="#&#205;ndice!A1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2.xml"/><Relationship Id="rId1" Type="http://schemas.openxmlformats.org/officeDocument/2006/relationships/hyperlink" Target="#&#205;ndice!A1"/></Relationships>
</file>

<file path=xl/drawings/_rels/drawing1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3.xml"/><Relationship Id="rId1" Type="http://schemas.openxmlformats.org/officeDocument/2006/relationships/hyperlink" Target="#&#205;ndice!A1"/></Relationships>
</file>

<file path=xl/drawings/_rels/drawing1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4.xml"/><Relationship Id="rId1" Type="http://schemas.openxmlformats.org/officeDocument/2006/relationships/hyperlink" Target="#&#205;ndice!A1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5.xml"/><Relationship Id="rId1" Type="http://schemas.openxmlformats.org/officeDocument/2006/relationships/hyperlink" Target="#&#205;ndice!A1"/></Relationships>
</file>

<file path=xl/drawings/_rels/drawing1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6.xml"/><Relationship Id="rId1" Type="http://schemas.openxmlformats.org/officeDocument/2006/relationships/hyperlink" Target="#&#205;ndice!A1"/></Relationships>
</file>

<file path=xl/drawings/_rels/drawing1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7.xml"/><Relationship Id="rId1" Type="http://schemas.openxmlformats.org/officeDocument/2006/relationships/hyperlink" Target="#&#205;ndice!A1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8.xml"/><Relationship Id="rId1" Type="http://schemas.openxmlformats.org/officeDocument/2006/relationships/hyperlink" Target="#&#205;ndice!A1"/></Relationships>
</file>

<file path=xl/drawings/_rels/drawing1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9.xml"/><Relationship Id="rId1" Type="http://schemas.openxmlformats.org/officeDocument/2006/relationships/hyperlink" Target="#&#205;ndice!A1"/></Relationships>
</file>

<file path=xl/drawings/_rels/drawing1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0.xml"/><Relationship Id="rId1" Type="http://schemas.openxmlformats.org/officeDocument/2006/relationships/hyperlink" Target="#&#205;ndice!A1"/></Relationships>
</file>

<file path=xl/drawings/_rels/drawing1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1.xml"/><Relationship Id="rId1" Type="http://schemas.openxmlformats.org/officeDocument/2006/relationships/hyperlink" Target="#&#205;ndice!A1"/></Relationships>
</file>

<file path=xl/drawings/_rels/drawing1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2.xml"/><Relationship Id="rId1" Type="http://schemas.openxmlformats.org/officeDocument/2006/relationships/hyperlink" Target="#&#205;ndice!A1"/></Relationships>
</file>

<file path=xl/drawings/_rels/drawing1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3.xml"/><Relationship Id="rId1" Type="http://schemas.openxmlformats.org/officeDocument/2006/relationships/hyperlink" Target="#&#205;ndice!A1"/></Relationships>
</file>

<file path=xl/drawings/_rels/drawing1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4.xml"/><Relationship Id="rId1" Type="http://schemas.openxmlformats.org/officeDocument/2006/relationships/hyperlink" Target="#&#205;ndice!A1"/></Relationships>
</file>

<file path=xl/drawings/_rels/drawing1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5.xml"/><Relationship Id="rId1" Type="http://schemas.openxmlformats.org/officeDocument/2006/relationships/hyperlink" Target="#&#205;ndice!A1"/></Relationships>
</file>

<file path=xl/drawings/_rels/drawing1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6.xml"/><Relationship Id="rId1" Type="http://schemas.openxmlformats.org/officeDocument/2006/relationships/hyperlink" Target="#&#205;ndice!A1"/></Relationships>
</file>

<file path=xl/drawings/_rels/drawing1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7.xml"/><Relationship Id="rId1" Type="http://schemas.openxmlformats.org/officeDocument/2006/relationships/hyperlink" Target="#&#205;ndice!A1"/></Relationships>
</file>

<file path=xl/drawings/_rels/drawing1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8.xml"/><Relationship Id="rId1" Type="http://schemas.openxmlformats.org/officeDocument/2006/relationships/hyperlink" Target="#&#205;ndice!A1"/></Relationships>
</file>

<file path=xl/drawings/_rels/drawing1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9.xml"/><Relationship Id="rId1" Type="http://schemas.openxmlformats.org/officeDocument/2006/relationships/hyperlink" Target="#&#205;ndice!A1"/></Relationships>
</file>

<file path=xl/drawings/_rels/drawing1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0.xml"/><Relationship Id="rId1" Type="http://schemas.openxmlformats.org/officeDocument/2006/relationships/hyperlink" Target="#&#205;ndice!A1"/></Relationships>
</file>

<file path=xl/drawings/_rels/drawing1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1.xml"/><Relationship Id="rId1" Type="http://schemas.openxmlformats.org/officeDocument/2006/relationships/hyperlink" Target="#&#205;ndice!A1"/></Relationships>
</file>

<file path=xl/drawings/_rels/drawing1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2.xml"/><Relationship Id="rId1" Type="http://schemas.openxmlformats.org/officeDocument/2006/relationships/hyperlink" Target="#&#205;ndice!A1"/></Relationships>
</file>

<file path=xl/drawings/_rels/drawing1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3.xml"/><Relationship Id="rId1" Type="http://schemas.openxmlformats.org/officeDocument/2006/relationships/hyperlink" Target="#&#205;ndice!A1"/></Relationships>
</file>

<file path=xl/drawings/_rels/drawing1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4.xml"/><Relationship Id="rId1" Type="http://schemas.openxmlformats.org/officeDocument/2006/relationships/hyperlink" Target="#&#205;ndice!A1"/></Relationships>
</file>

<file path=xl/drawings/_rels/drawing1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5.xml"/><Relationship Id="rId1" Type="http://schemas.openxmlformats.org/officeDocument/2006/relationships/hyperlink" Target="#&#205;ndice!A1"/></Relationships>
</file>

<file path=xl/drawings/_rels/drawing1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6.xml"/><Relationship Id="rId1" Type="http://schemas.openxmlformats.org/officeDocument/2006/relationships/hyperlink" Target="#&#205;ndice!A1"/></Relationships>
</file>

<file path=xl/drawings/_rels/drawing1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7.xml"/><Relationship Id="rId1" Type="http://schemas.openxmlformats.org/officeDocument/2006/relationships/hyperlink" Target="#&#205;ndice!A1"/></Relationships>
</file>

<file path=xl/drawings/_rels/drawing1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8.xml"/><Relationship Id="rId1" Type="http://schemas.openxmlformats.org/officeDocument/2006/relationships/hyperlink" Target="#&#205;ndice!A1"/></Relationships>
</file>

<file path=xl/drawings/_rels/drawing1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9.xml"/><Relationship Id="rId1" Type="http://schemas.openxmlformats.org/officeDocument/2006/relationships/hyperlink" Target="#&#205;ndice!A1"/></Relationships>
</file>

<file path=xl/drawings/_rels/drawing1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0.xml"/><Relationship Id="rId1" Type="http://schemas.openxmlformats.org/officeDocument/2006/relationships/hyperlink" Target="#&#205;ndice!A1"/></Relationships>
</file>

<file path=xl/drawings/_rels/drawing1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1.xml"/><Relationship Id="rId1" Type="http://schemas.openxmlformats.org/officeDocument/2006/relationships/hyperlink" Target="#&#205;ndice!A1"/></Relationships>
</file>

<file path=xl/drawings/_rels/drawing1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2.xml"/><Relationship Id="rId1" Type="http://schemas.openxmlformats.org/officeDocument/2006/relationships/hyperlink" Target="#&#205;ndice!A1"/></Relationships>
</file>

<file path=xl/drawings/_rels/drawing1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3.xml"/><Relationship Id="rId1" Type="http://schemas.openxmlformats.org/officeDocument/2006/relationships/hyperlink" Target="#&#205;ndice!A1"/></Relationships>
</file>

<file path=xl/drawings/_rels/drawing1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4.xml"/><Relationship Id="rId1" Type="http://schemas.openxmlformats.org/officeDocument/2006/relationships/hyperlink" Target="#&#205;ndice!A1"/></Relationships>
</file>

<file path=xl/drawings/_rels/drawing1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5.xml"/><Relationship Id="rId1" Type="http://schemas.openxmlformats.org/officeDocument/2006/relationships/hyperlink" Target="#&#205;ndice!A1"/></Relationships>
</file>

<file path=xl/drawings/_rels/drawing1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6.xml"/><Relationship Id="rId1" Type="http://schemas.openxmlformats.org/officeDocument/2006/relationships/hyperlink" Target="#&#205;ndice!A1"/></Relationships>
</file>

<file path=xl/drawings/_rels/drawing1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7.xml"/><Relationship Id="rId1" Type="http://schemas.openxmlformats.org/officeDocument/2006/relationships/hyperlink" Target="#&#205;ndice!A1"/></Relationships>
</file>

<file path=xl/drawings/_rels/drawing1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8.xml"/><Relationship Id="rId1" Type="http://schemas.openxmlformats.org/officeDocument/2006/relationships/hyperlink" Target="#&#205;ndice!A1"/></Relationships>
</file>

<file path=xl/drawings/_rels/drawing1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9.xml"/><Relationship Id="rId1" Type="http://schemas.openxmlformats.org/officeDocument/2006/relationships/hyperlink" Target="#&#205;ndice!A1"/></Relationships>
</file>

<file path=xl/drawings/_rels/drawing1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0.xml"/><Relationship Id="rId1" Type="http://schemas.openxmlformats.org/officeDocument/2006/relationships/hyperlink" Target="#&#205;ndice!A1"/></Relationships>
</file>

<file path=xl/drawings/_rels/drawing1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1.xml"/><Relationship Id="rId1" Type="http://schemas.openxmlformats.org/officeDocument/2006/relationships/hyperlink" Target="#&#205;ndice!A1"/></Relationships>
</file>

<file path=xl/drawings/_rels/drawing1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2.xml"/><Relationship Id="rId1" Type="http://schemas.openxmlformats.org/officeDocument/2006/relationships/hyperlink" Target="#&#205;ndice!A1"/></Relationships>
</file>

<file path=xl/drawings/_rels/drawing15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4.xml"/><Relationship Id="rId2" Type="http://schemas.openxmlformats.org/officeDocument/2006/relationships/chart" Target="../charts/chart123.xml"/><Relationship Id="rId1" Type="http://schemas.openxmlformats.org/officeDocument/2006/relationships/hyperlink" Target="#&#205;ndice!A1"/></Relationships>
</file>

<file path=xl/drawings/_rels/drawing1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5.xml"/><Relationship Id="rId1" Type="http://schemas.openxmlformats.org/officeDocument/2006/relationships/hyperlink" Target="#&#205;ndice!A1"/></Relationships>
</file>

<file path=xl/drawings/_rels/drawing1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6.xml"/><Relationship Id="rId1" Type="http://schemas.openxmlformats.org/officeDocument/2006/relationships/hyperlink" Target="#&#205;ndice!A1"/></Relationships>
</file>

<file path=xl/drawings/_rels/drawing1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7.xml"/><Relationship Id="rId1" Type="http://schemas.openxmlformats.org/officeDocument/2006/relationships/hyperlink" Target="#&#205;ndice!A1"/></Relationships>
</file>

<file path=xl/drawings/_rels/drawing1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8.xml"/><Relationship Id="rId1" Type="http://schemas.openxmlformats.org/officeDocument/2006/relationships/hyperlink" Target="#&#205;ndice!A1"/></Relationships>
</file>

<file path=xl/drawings/_rels/drawing1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9.xml"/><Relationship Id="rId1" Type="http://schemas.openxmlformats.org/officeDocument/2006/relationships/hyperlink" Target="#&#205;ndice!A1"/></Relationships>
</file>

<file path=xl/drawings/_rels/drawing1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0.xml"/><Relationship Id="rId1" Type="http://schemas.openxmlformats.org/officeDocument/2006/relationships/hyperlink" Target="#&#205;ndice!A1"/></Relationships>
</file>

<file path=xl/drawings/_rels/drawing1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1.xml"/><Relationship Id="rId1" Type="http://schemas.openxmlformats.org/officeDocument/2006/relationships/hyperlink" Target="#&#205;ndice!A1"/></Relationships>
</file>

<file path=xl/drawings/_rels/drawing1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2.xml"/><Relationship Id="rId1" Type="http://schemas.openxmlformats.org/officeDocument/2006/relationships/hyperlink" Target="#&#205;ndice!A1"/></Relationships>
</file>

<file path=xl/drawings/_rels/drawing1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3.xml"/><Relationship Id="rId1" Type="http://schemas.openxmlformats.org/officeDocument/2006/relationships/hyperlink" Target="#&#205;ndice!A1"/></Relationships>
</file>

<file path=xl/drawings/_rels/drawing16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4.xml"/><Relationship Id="rId1" Type="http://schemas.openxmlformats.org/officeDocument/2006/relationships/hyperlink" Target="#&#205;ndice!A1"/></Relationships>
</file>

<file path=xl/drawings/_rels/drawing1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5.xml"/><Relationship Id="rId1" Type="http://schemas.openxmlformats.org/officeDocument/2006/relationships/hyperlink" Target="#&#205;ndice!A1"/></Relationships>
</file>

<file path=xl/drawings/_rels/drawing16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6.xml"/><Relationship Id="rId1" Type="http://schemas.openxmlformats.org/officeDocument/2006/relationships/hyperlink" Target="#&#205;ndice!A1"/></Relationships>
</file>

<file path=xl/drawings/_rels/drawing17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7.xml"/><Relationship Id="rId1" Type="http://schemas.openxmlformats.org/officeDocument/2006/relationships/hyperlink" Target="#&#205;ndice!A1"/></Relationships>
</file>

<file path=xl/drawings/_rels/drawing17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8.xml"/><Relationship Id="rId1" Type="http://schemas.openxmlformats.org/officeDocument/2006/relationships/hyperlink" Target="#&#205;ndice!A1"/></Relationships>
</file>

<file path=xl/drawings/_rels/drawing1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9.xml"/><Relationship Id="rId1" Type="http://schemas.openxmlformats.org/officeDocument/2006/relationships/hyperlink" Target="#&#205;ndice!A1"/></Relationships>
</file>

<file path=xl/drawings/_rels/drawing17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0.xml"/><Relationship Id="rId1" Type="http://schemas.openxmlformats.org/officeDocument/2006/relationships/hyperlink" Target="#&#205;ndice!A1"/></Relationships>
</file>

<file path=xl/drawings/_rels/drawing1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1.xml"/><Relationship Id="rId1" Type="http://schemas.openxmlformats.org/officeDocument/2006/relationships/hyperlink" Target="#&#205;ndice!A1"/></Relationships>
</file>

<file path=xl/drawings/_rels/drawing1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2.xml"/><Relationship Id="rId1" Type="http://schemas.openxmlformats.org/officeDocument/2006/relationships/hyperlink" Target="#&#205;ndice!A1"/></Relationships>
</file>

<file path=xl/drawings/_rels/drawing17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3.xml"/><Relationship Id="rId1" Type="http://schemas.openxmlformats.org/officeDocument/2006/relationships/hyperlink" Target="#&#205;ndice!A1"/></Relationships>
</file>

<file path=xl/drawings/_rels/drawing17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4.xml"/><Relationship Id="rId1" Type="http://schemas.openxmlformats.org/officeDocument/2006/relationships/hyperlink" Target="#&#205;ndice!A1"/></Relationships>
</file>

<file path=xl/drawings/_rels/drawing17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5.xml"/><Relationship Id="rId1" Type="http://schemas.openxmlformats.org/officeDocument/2006/relationships/hyperlink" Target="#&#205;ndice!A1"/></Relationships>
</file>

<file path=xl/drawings/_rels/drawing17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6.xml"/><Relationship Id="rId1" Type="http://schemas.openxmlformats.org/officeDocument/2006/relationships/hyperlink" Target="#&#205;ndice!A1"/></Relationships>
</file>

<file path=xl/drawings/_rels/drawing18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7.xml"/><Relationship Id="rId1" Type="http://schemas.openxmlformats.org/officeDocument/2006/relationships/hyperlink" Target="#&#205;ndice!A1"/></Relationships>
</file>

<file path=xl/drawings/_rels/drawing1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8.xml"/><Relationship Id="rId1" Type="http://schemas.openxmlformats.org/officeDocument/2006/relationships/hyperlink" Target="#&#205;ndice!A1"/></Relationships>
</file>

<file path=xl/drawings/_rels/drawing18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9.xml"/><Relationship Id="rId1" Type="http://schemas.openxmlformats.org/officeDocument/2006/relationships/hyperlink" Target="#&#205;ndice!A1"/></Relationships>
</file>

<file path=xl/drawings/_rels/drawing18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0.xml"/><Relationship Id="rId1" Type="http://schemas.openxmlformats.org/officeDocument/2006/relationships/hyperlink" Target="#&#205;ndice!A1"/></Relationships>
</file>

<file path=xl/drawings/_rels/drawing18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1.xml"/><Relationship Id="rId1" Type="http://schemas.openxmlformats.org/officeDocument/2006/relationships/hyperlink" Target="#&#205;ndice!A1"/></Relationships>
</file>

<file path=xl/drawings/_rels/drawing18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2.xml"/><Relationship Id="rId1" Type="http://schemas.openxmlformats.org/officeDocument/2006/relationships/hyperlink" Target="#&#205;ndice!A1"/></Relationships>
</file>

<file path=xl/drawings/_rels/drawing18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3.xml"/><Relationship Id="rId1" Type="http://schemas.openxmlformats.org/officeDocument/2006/relationships/hyperlink" Target="#&#205;ndice!A1"/></Relationships>
</file>

<file path=xl/drawings/_rels/drawing18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4.xml"/><Relationship Id="rId1" Type="http://schemas.openxmlformats.org/officeDocument/2006/relationships/hyperlink" Target="#&#205;ndice!A1"/></Relationships>
</file>

<file path=xl/drawings/_rels/drawing18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5.xml"/><Relationship Id="rId1" Type="http://schemas.openxmlformats.org/officeDocument/2006/relationships/hyperlink" Target="#&#205;ndice!A1"/></Relationships>
</file>

<file path=xl/drawings/_rels/drawing18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6.xml"/><Relationship Id="rId1" Type="http://schemas.openxmlformats.org/officeDocument/2006/relationships/hyperlink" Target="#&#205;ndice!A1"/></Relationships>
</file>

<file path=xl/drawings/_rels/drawing1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7.xml"/><Relationship Id="rId1" Type="http://schemas.openxmlformats.org/officeDocument/2006/relationships/hyperlink" Target="#&#205;ndice!A1"/></Relationships>
</file>

<file path=xl/drawings/_rels/drawing19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8.xml"/><Relationship Id="rId1" Type="http://schemas.openxmlformats.org/officeDocument/2006/relationships/hyperlink" Target="#&#205;ndice!A1"/></Relationships>
</file>

<file path=xl/drawings/_rels/drawing19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9.xml"/><Relationship Id="rId1" Type="http://schemas.openxmlformats.org/officeDocument/2006/relationships/hyperlink" Target="#&#205;ndice!A1"/></Relationships>
</file>

<file path=xl/drawings/_rels/drawing19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0.xml"/><Relationship Id="rId1" Type="http://schemas.openxmlformats.org/officeDocument/2006/relationships/hyperlink" Target="#&#205;ndice!A1"/></Relationships>
</file>

<file path=xl/drawings/_rels/drawing19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1.xml"/><Relationship Id="rId1" Type="http://schemas.openxmlformats.org/officeDocument/2006/relationships/hyperlink" Target="#&#205;ndice!A1"/></Relationships>
</file>

<file path=xl/drawings/_rels/drawing19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2.xml"/><Relationship Id="rId1" Type="http://schemas.openxmlformats.org/officeDocument/2006/relationships/hyperlink" Target="#&#205;ndice!A1"/></Relationships>
</file>

<file path=xl/drawings/_rels/drawing19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3.xml"/><Relationship Id="rId1" Type="http://schemas.openxmlformats.org/officeDocument/2006/relationships/hyperlink" Target="#&#205;ndice!A1"/></Relationships>
</file>

<file path=xl/drawings/_rels/drawing19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4.xml"/><Relationship Id="rId1" Type="http://schemas.openxmlformats.org/officeDocument/2006/relationships/hyperlink" Target="#&#205;ndice!A1"/></Relationships>
</file>

<file path=xl/drawings/_rels/drawing20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5.xml"/><Relationship Id="rId1" Type="http://schemas.openxmlformats.org/officeDocument/2006/relationships/hyperlink" Target="#&#205;ndice!A1"/></Relationships>
</file>

<file path=xl/drawings/_rels/drawing20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6.xml"/><Relationship Id="rId1" Type="http://schemas.openxmlformats.org/officeDocument/2006/relationships/hyperlink" Target="#&#205;ndice!A1"/></Relationships>
</file>

<file path=xl/drawings/_rels/drawing20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7.xml"/><Relationship Id="rId1" Type="http://schemas.openxmlformats.org/officeDocument/2006/relationships/hyperlink" Target="#&#205;ndice!A1"/></Relationships>
</file>

<file path=xl/drawings/_rels/drawing20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8.xml"/><Relationship Id="rId1" Type="http://schemas.openxmlformats.org/officeDocument/2006/relationships/hyperlink" Target="#&#205;ndice!A1"/></Relationships>
</file>

<file path=xl/drawings/_rels/drawing20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9.xml"/><Relationship Id="rId1" Type="http://schemas.openxmlformats.org/officeDocument/2006/relationships/hyperlink" Target="#&#205;ndice!A1"/></Relationships>
</file>

<file path=xl/drawings/_rels/drawing20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0.xml"/><Relationship Id="rId1" Type="http://schemas.openxmlformats.org/officeDocument/2006/relationships/hyperlink" Target="#&#205;ndice!A1"/></Relationships>
</file>

<file path=xl/drawings/_rels/drawing20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1.xml"/><Relationship Id="rId1" Type="http://schemas.openxmlformats.org/officeDocument/2006/relationships/hyperlink" Target="#&#205;ndice!A1"/></Relationships>
</file>

<file path=xl/drawings/_rels/drawing20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2.xml"/><Relationship Id="rId1" Type="http://schemas.openxmlformats.org/officeDocument/2006/relationships/hyperlink" Target="#&#205;ndice!A1"/></Relationships>
</file>

<file path=xl/drawings/_rels/drawing20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3.xml"/><Relationship Id="rId1" Type="http://schemas.openxmlformats.org/officeDocument/2006/relationships/hyperlink" Target="#&#205;ndice!A1"/></Relationships>
</file>

<file path=xl/drawings/_rels/drawing2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4.xml"/><Relationship Id="rId1" Type="http://schemas.openxmlformats.org/officeDocument/2006/relationships/hyperlink" Target="#&#205;ndice!A1"/></Relationships>
</file>

<file path=xl/drawings/_rels/drawing2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5.xml"/><Relationship Id="rId1" Type="http://schemas.openxmlformats.org/officeDocument/2006/relationships/hyperlink" Target="#&#205;ndice!A1"/></Relationships>
</file>

<file path=xl/drawings/_rels/drawing2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6.xml"/><Relationship Id="rId1" Type="http://schemas.openxmlformats.org/officeDocument/2006/relationships/hyperlink" Target="#&#205;ndice!A1"/></Relationships>
</file>

<file path=xl/drawings/_rels/drawing2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7.xml"/><Relationship Id="rId1" Type="http://schemas.openxmlformats.org/officeDocument/2006/relationships/hyperlink" Target="#&#205;ndice!A1"/></Relationships>
</file>

<file path=xl/drawings/_rels/drawing2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8.xml"/><Relationship Id="rId1" Type="http://schemas.openxmlformats.org/officeDocument/2006/relationships/hyperlink" Target="#&#205;ndice!A1"/></Relationships>
</file>

<file path=xl/drawings/_rels/drawing2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9.xml"/><Relationship Id="rId1" Type="http://schemas.openxmlformats.org/officeDocument/2006/relationships/hyperlink" Target="#&#205;ndice!A1"/></Relationships>
</file>

<file path=xl/drawings/_rels/drawing2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0.xml"/><Relationship Id="rId1" Type="http://schemas.openxmlformats.org/officeDocument/2006/relationships/hyperlink" Target="#&#205;ndice!A1"/></Relationships>
</file>

<file path=xl/drawings/_rels/drawing2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1.xml"/><Relationship Id="rId1" Type="http://schemas.openxmlformats.org/officeDocument/2006/relationships/hyperlink" Target="#&#205;ndice!A1"/></Relationships>
</file>

<file path=xl/drawings/_rels/drawing2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2.xml"/><Relationship Id="rId1" Type="http://schemas.openxmlformats.org/officeDocument/2006/relationships/hyperlink" Target="#&#205;ndice!A1"/></Relationships>
</file>

<file path=xl/drawings/_rels/drawing2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3.xml"/><Relationship Id="rId1" Type="http://schemas.openxmlformats.org/officeDocument/2006/relationships/hyperlink" Target="#&#205;ndice!A1"/></Relationships>
</file>

<file path=xl/drawings/_rels/drawing2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4.xml"/><Relationship Id="rId1" Type="http://schemas.openxmlformats.org/officeDocument/2006/relationships/hyperlink" Target="#&#205;ndice!A1"/></Relationships>
</file>

<file path=xl/drawings/_rels/drawing2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5.xml"/><Relationship Id="rId1" Type="http://schemas.openxmlformats.org/officeDocument/2006/relationships/hyperlink" Target="#&#205;ndice!A1"/></Relationships>
</file>

<file path=xl/drawings/_rels/drawing2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6.xml"/><Relationship Id="rId1" Type="http://schemas.openxmlformats.org/officeDocument/2006/relationships/hyperlink" Target="#&#205;ndice!A1"/></Relationships>
</file>

<file path=xl/drawings/_rels/drawing2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7.xml"/><Relationship Id="rId1" Type="http://schemas.openxmlformats.org/officeDocument/2006/relationships/hyperlink" Target="#&#205;ndice!A1"/></Relationships>
</file>

<file path=xl/drawings/_rels/drawing2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8.xml"/><Relationship Id="rId1" Type="http://schemas.openxmlformats.org/officeDocument/2006/relationships/hyperlink" Target="#&#205;ndice!A1"/></Relationships>
</file>

<file path=xl/drawings/_rels/drawing2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9.xml"/><Relationship Id="rId1" Type="http://schemas.openxmlformats.org/officeDocument/2006/relationships/hyperlink" Target="#&#205;ndice!A1"/></Relationships>
</file>

<file path=xl/drawings/_rels/drawing2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0.xml"/><Relationship Id="rId1" Type="http://schemas.openxmlformats.org/officeDocument/2006/relationships/hyperlink" Target="#&#205;ndice!A1"/></Relationships>
</file>

<file path=xl/drawings/_rels/drawing2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1.xml"/><Relationship Id="rId1" Type="http://schemas.openxmlformats.org/officeDocument/2006/relationships/hyperlink" Target="#&#205;ndice!A1"/></Relationships>
</file>

<file path=xl/drawings/_rels/drawing2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2.xml"/><Relationship Id="rId1" Type="http://schemas.openxmlformats.org/officeDocument/2006/relationships/hyperlink" Target="#&#205;ndice!A1"/></Relationships>
</file>

<file path=xl/drawings/_rels/drawing2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3.xml"/><Relationship Id="rId1" Type="http://schemas.openxmlformats.org/officeDocument/2006/relationships/hyperlink" Target="#&#205;ndice!A1"/></Relationships>
</file>

<file path=xl/drawings/_rels/drawing2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4.xml"/><Relationship Id="rId1" Type="http://schemas.openxmlformats.org/officeDocument/2006/relationships/hyperlink" Target="#&#205;ndice!A1"/></Relationships>
</file>

<file path=xl/drawings/_rels/drawing2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5.xml"/><Relationship Id="rId1" Type="http://schemas.openxmlformats.org/officeDocument/2006/relationships/hyperlink" Target="#&#205;ndice!A1"/></Relationships>
</file>

<file path=xl/drawings/_rels/drawing2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6.xml"/><Relationship Id="rId1" Type="http://schemas.openxmlformats.org/officeDocument/2006/relationships/hyperlink" Target="#&#205;ndice!A1"/></Relationships>
</file>

<file path=xl/drawings/_rels/drawing2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7.xml"/><Relationship Id="rId1" Type="http://schemas.openxmlformats.org/officeDocument/2006/relationships/hyperlink" Target="#&#205;ndice!A1"/></Relationships>
</file>

<file path=xl/drawings/_rels/drawing2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8.xml"/><Relationship Id="rId1" Type="http://schemas.openxmlformats.org/officeDocument/2006/relationships/hyperlink" Target="#&#205;ndice!A1"/></Relationships>
</file>

<file path=xl/drawings/_rels/drawing2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9.xml"/><Relationship Id="rId1" Type="http://schemas.openxmlformats.org/officeDocument/2006/relationships/hyperlink" Target="#&#205;ndice!A1"/></Relationships>
</file>

<file path=xl/drawings/_rels/drawing2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0.xml"/><Relationship Id="rId1" Type="http://schemas.openxmlformats.org/officeDocument/2006/relationships/hyperlink" Target="#&#205;ndice!A1"/></Relationships>
</file>

<file path=xl/drawings/_rels/drawing2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1.xml"/><Relationship Id="rId1" Type="http://schemas.openxmlformats.org/officeDocument/2006/relationships/hyperlink" Target="#&#205;ndice!A1"/></Relationships>
</file>

<file path=xl/drawings/_rels/drawing2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2.xml"/><Relationship Id="rId1" Type="http://schemas.openxmlformats.org/officeDocument/2006/relationships/hyperlink" Target="#&#205;ndice!A1"/></Relationships>
</file>

<file path=xl/drawings/_rels/drawing2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3.xml"/><Relationship Id="rId1" Type="http://schemas.openxmlformats.org/officeDocument/2006/relationships/hyperlink" Target="#&#205;ndice!A1"/></Relationships>
</file>

<file path=xl/drawings/_rels/drawing2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4.xml"/><Relationship Id="rId1" Type="http://schemas.openxmlformats.org/officeDocument/2006/relationships/hyperlink" Target="#&#205;ndice!A1"/></Relationships>
</file>

<file path=xl/drawings/_rels/drawing2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5.xml"/><Relationship Id="rId1" Type="http://schemas.openxmlformats.org/officeDocument/2006/relationships/hyperlink" Target="#&#205;ndice!A1"/></Relationships>
</file>

<file path=xl/drawings/_rels/drawing2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6.xml"/><Relationship Id="rId1" Type="http://schemas.openxmlformats.org/officeDocument/2006/relationships/hyperlink" Target="#&#205;ndice!A1"/></Relationships>
</file>

<file path=xl/drawings/_rels/drawing2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7.xml"/><Relationship Id="rId1" Type="http://schemas.openxmlformats.org/officeDocument/2006/relationships/hyperlink" Target="#&#205;ndice!A1"/></Relationships>
</file>

<file path=xl/drawings/_rels/drawing2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8.xml"/><Relationship Id="rId1" Type="http://schemas.openxmlformats.org/officeDocument/2006/relationships/hyperlink" Target="#&#205;ndice!A1"/></Relationships>
</file>

<file path=xl/drawings/_rels/drawing2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9.xml"/><Relationship Id="rId1" Type="http://schemas.openxmlformats.org/officeDocument/2006/relationships/hyperlink" Target="#&#205;ndice!A1"/></Relationships>
</file>

<file path=xl/drawings/_rels/drawing2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0.xml"/><Relationship Id="rId1" Type="http://schemas.openxmlformats.org/officeDocument/2006/relationships/hyperlink" Target="#&#205;ndice!A1"/></Relationships>
</file>

<file path=xl/drawings/_rels/drawing2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1.xml"/><Relationship Id="rId1" Type="http://schemas.openxmlformats.org/officeDocument/2006/relationships/hyperlink" Target="#&#205;ndice!A1"/></Relationships>
</file>

<file path=xl/drawings/_rels/drawing2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2.xml"/><Relationship Id="rId1" Type="http://schemas.openxmlformats.org/officeDocument/2006/relationships/hyperlink" Target="#&#205;ndice!A1"/></Relationships>
</file>

<file path=xl/drawings/_rels/drawing2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3.xml"/><Relationship Id="rId1" Type="http://schemas.openxmlformats.org/officeDocument/2006/relationships/hyperlink" Target="#&#205;ndice!A1"/></Relationships>
</file>

<file path=xl/drawings/_rels/drawing2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4.xml"/><Relationship Id="rId1" Type="http://schemas.openxmlformats.org/officeDocument/2006/relationships/hyperlink" Target="#&#205;ndice!A1"/></Relationships>
</file>

<file path=xl/drawings/_rels/drawing2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5.xml"/><Relationship Id="rId1" Type="http://schemas.openxmlformats.org/officeDocument/2006/relationships/hyperlink" Target="#&#205;ndice!A1"/></Relationships>
</file>

<file path=xl/drawings/_rels/drawing2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6.xml"/><Relationship Id="rId1" Type="http://schemas.openxmlformats.org/officeDocument/2006/relationships/hyperlink" Target="#&#205;ndice!A1"/></Relationships>
</file>

<file path=xl/drawings/_rels/drawing2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7.xml"/><Relationship Id="rId1" Type="http://schemas.openxmlformats.org/officeDocument/2006/relationships/hyperlink" Target="#&#205;ndice!A1"/></Relationships>
</file>

<file path=xl/drawings/_rels/drawing2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8.xml"/><Relationship Id="rId1" Type="http://schemas.openxmlformats.org/officeDocument/2006/relationships/hyperlink" Target="#&#205;ndice!A1"/></Relationships>
</file>

<file path=xl/drawings/_rels/drawing2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9.xml"/><Relationship Id="rId1" Type="http://schemas.openxmlformats.org/officeDocument/2006/relationships/hyperlink" Target="#&#205;ndice!A1"/></Relationships>
</file>

<file path=xl/drawings/_rels/drawing2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0.xml"/><Relationship Id="rId1" Type="http://schemas.openxmlformats.org/officeDocument/2006/relationships/hyperlink" Target="#&#205;ndice!A1"/></Relationships>
</file>

<file path=xl/drawings/_rels/drawing2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1.xml"/><Relationship Id="rId1" Type="http://schemas.openxmlformats.org/officeDocument/2006/relationships/hyperlink" Target="#&#205;ndice!A1"/></Relationships>
</file>

<file path=xl/drawings/_rels/drawing2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2.xml"/><Relationship Id="rId1" Type="http://schemas.openxmlformats.org/officeDocument/2006/relationships/hyperlink" Target="#&#205;ndice!A1"/></Relationships>
</file>

<file path=xl/drawings/_rels/drawing2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3.xml"/><Relationship Id="rId1" Type="http://schemas.openxmlformats.org/officeDocument/2006/relationships/hyperlink" Target="#&#205;ndice!A1"/></Relationships>
</file>

<file path=xl/drawings/_rels/drawing2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4.xml"/><Relationship Id="rId1" Type="http://schemas.openxmlformats.org/officeDocument/2006/relationships/hyperlink" Target="#&#205;ndice!A1"/></Relationships>
</file>

<file path=xl/drawings/_rels/drawing2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5.xml"/><Relationship Id="rId1" Type="http://schemas.openxmlformats.org/officeDocument/2006/relationships/hyperlink" Target="#&#205;ndice!A1"/></Relationships>
</file>

<file path=xl/drawings/_rels/drawing2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6.xml"/><Relationship Id="rId1" Type="http://schemas.openxmlformats.org/officeDocument/2006/relationships/hyperlink" Target="#&#205;ndice!A1"/></Relationships>
</file>

<file path=xl/drawings/_rels/drawing2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7.xml"/><Relationship Id="rId1" Type="http://schemas.openxmlformats.org/officeDocument/2006/relationships/hyperlink" Target="#&#205;ndice!A1"/></Relationships>
</file>

<file path=xl/drawings/_rels/drawing2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8.xml"/><Relationship Id="rId1" Type="http://schemas.openxmlformats.org/officeDocument/2006/relationships/hyperlink" Target="#&#205;ndice!A1"/></Relationships>
</file>

<file path=xl/drawings/_rels/drawing2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9.xml"/><Relationship Id="rId1" Type="http://schemas.openxmlformats.org/officeDocument/2006/relationships/hyperlink" Target="#&#205;ndice!A1"/></Relationships>
</file>

<file path=xl/drawings/_rels/drawing2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0.xml"/><Relationship Id="rId1" Type="http://schemas.openxmlformats.org/officeDocument/2006/relationships/hyperlink" Target="#&#205;ndice!A1"/></Relationships>
</file>

<file path=xl/drawings/_rels/drawing26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1.xml"/><Relationship Id="rId1" Type="http://schemas.openxmlformats.org/officeDocument/2006/relationships/hyperlink" Target="#&#205;ndice!A1"/></Relationships>
</file>

<file path=xl/drawings/_rels/drawing2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2.xml"/><Relationship Id="rId1" Type="http://schemas.openxmlformats.org/officeDocument/2006/relationships/hyperlink" Target="#&#205;ndice!A1"/></Relationships>
</file>

<file path=xl/drawings/_rels/drawing26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3.xml"/><Relationship Id="rId1" Type="http://schemas.openxmlformats.org/officeDocument/2006/relationships/hyperlink" Target="#&#205;ndice!A1"/></Relationships>
</file>

<file path=xl/drawings/_rels/drawing27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4.xml"/><Relationship Id="rId1" Type="http://schemas.openxmlformats.org/officeDocument/2006/relationships/hyperlink" Target="#&#205;ndice!A1"/></Relationships>
</file>

<file path=xl/drawings/_rels/drawing27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5.xml"/><Relationship Id="rId1" Type="http://schemas.openxmlformats.org/officeDocument/2006/relationships/hyperlink" Target="#&#205;ndice!A1"/></Relationships>
</file>

<file path=xl/drawings/_rels/drawing2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6.xml"/><Relationship Id="rId1" Type="http://schemas.openxmlformats.org/officeDocument/2006/relationships/hyperlink" Target="#&#205;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933450</xdr:colOff>
      <xdr:row>2</xdr:row>
      <xdr:rowOff>123825</xdr:rowOff>
    </xdr:from>
    <xdr:to>
      <xdr:col>9</xdr:col>
      <xdr:colOff>516225</xdr:colOff>
      <xdr:row>17</xdr:row>
      <xdr:rowOff>1270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352425</xdr:colOff>
      <xdr:row>0</xdr:row>
      <xdr:rowOff>133350</xdr:rowOff>
    </xdr:from>
    <xdr:to>
      <xdr:col>13</xdr:col>
      <xdr:colOff>591820</xdr:colOff>
      <xdr:row>15</xdr:row>
      <xdr:rowOff>6985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466725</xdr:colOff>
      <xdr:row>4</xdr:row>
      <xdr:rowOff>85725</xdr:rowOff>
    </xdr:from>
    <xdr:to>
      <xdr:col>14</xdr:col>
      <xdr:colOff>95250</xdr:colOff>
      <xdr:row>20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/>
      </xdr:nvSpPr>
      <xdr:spPr>
        <a:xfrm>
          <a:off x="133350" y="47625"/>
          <a:ext cx="1143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552450</xdr:colOff>
      <xdr:row>3</xdr:row>
      <xdr:rowOff>28575</xdr:rowOff>
    </xdr:from>
    <xdr:to>
      <xdr:col>16</xdr:col>
      <xdr:colOff>409575</xdr:colOff>
      <xdr:row>20</xdr:row>
      <xdr:rowOff>161925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85725</xdr:colOff>
      <xdr:row>13</xdr:row>
      <xdr:rowOff>9525</xdr:rowOff>
    </xdr:from>
    <xdr:to>
      <xdr:col>8</xdr:col>
      <xdr:colOff>247650</xdr:colOff>
      <xdr:row>25</xdr:row>
      <xdr:rowOff>104775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104775</xdr:colOff>
      <xdr:row>15</xdr:row>
      <xdr:rowOff>1</xdr:rowOff>
    </xdr:from>
    <xdr:to>
      <xdr:col>7</xdr:col>
      <xdr:colOff>434975</xdr:colOff>
      <xdr:row>29</xdr:row>
      <xdr:rowOff>76200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0</xdr:colOff>
      <xdr:row>3</xdr:row>
      <xdr:rowOff>323850</xdr:rowOff>
    </xdr:from>
    <xdr:to>
      <xdr:col>16</xdr:col>
      <xdr:colOff>239395</xdr:colOff>
      <xdr:row>20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409575</xdr:colOff>
      <xdr:row>2</xdr:row>
      <xdr:rowOff>114299</xdr:rowOff>
    </xdr:from>
    <xdr:to>
      <xdr:col>15</xdr:col>
      <xdr:colOff>39370</xdr:colOff>
      <xdr:row>20</xdr:row>
      <xdr:rowOff>57150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66675</xdr:colOff>
      <xdr:row>2</xdr:row>
      <xdr:rowOff>142875</xdr:rowOff>
    </xdr:from>
    <xdr:to>
      <xdr:col>15</xdr:col>
      <xdr:colOff>306070</xdr:colOff>
      <xdr:row>17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95250</xdr:colOff>
      <xdr:row>1</xdr:row>
      <xdr:rowOff>9525</xdr:rowOff>
    </xdr:from>
    <xdr:to>
      <xdr:col>17</xdr:col>
      <xdr:colOff>334645</xdr:colOff>
      <xdr:row>26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254000</xdr:colOff>
      <xdr:row>18</xdr:row>
      <xdr:rowOff>102235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57150</xdr:rowOff>
    </xdr:from>
    <xdr:to>
      <xdr:col>0</xdr:col>
      <xdr:colOff>866775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95250" y="57150"/>
          <a:ext cx="7715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33350" y="47625"/>
          <a:ext cx="723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219075</xdr:colOff>
      <xdr:row>2</xdr:row>
      <xdr:rowOff>180975</xdr:rowOff>
    </xdr:from>
    <xdr:to>
      <xdr:col>15</xdr:col>
      <xdr:colOff>544830</xdr:colOff>
      <xdr:row>17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0.11569</cdr:x>
      <cdr:y>0.21453</cdr:y>
    </cdr:from>
    <cdr:to>
      <cdr:x>0.86028</cdr:x>
      <cdr:y>0.35294</cdr:y>
    </cdr:to>
    <cdr:sp macro="" textlink="">
      <cdr:nvSpPr>
        <cdr:cNvPr id="13" name="Conector em curva 12"/>
        <cdr:cNvSpPr/>
      </cdr:nvSpPr>
      <cdr:spPr>
        <a:xfrm xmlns:a="http://schemas.openxmlformats.org/drawingml/2006/main" flipV="1">
          <a:off x="742951" y="590548"/>
          <a:ext cx="4781550" cy="381001"/>
        </a:xfrm>
        <a:prstGeom xmlns:a="http://schemas.openxmlformats.org/drawingml/2006/main" prst="curvedConnector3">
          <a:avLst>
            <a:gd name="adj1" fmla="val 26526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0.45091</cdr:x>
      <cdr:y>0.23209</cdr:y>
    </cdr:from>
    <cdr:to>
      <cdr:x>0.55325</cdr:x>
      <cdr:y>0.352</cdr:y>
    </cdr:to>
    <cdr:sp macro="" textlink="'Fig 3.1'!$E$17">
      <cdr:nvSpPr>
        <cdr:cNvPr id="3" name="CaixaDeTexto 2"/>
        <cdr:cNvSpPr txBox="1"/>
      </cdr:nvSpPr>
      <cdr:spPr>
        <a:xfrm xmlns:a="http://schemas.openxmlformats.org/drawingml/2006/main">
          <a:off x="2895611" y="638875"/>
          <a:ext cx="657202" cy="3300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11D0CD26-EF9B-4BBF-990E-2365014D7354}" type="TxLink">
            <a:rPr lang="en-US" sz="1200" b="1" i="0" u="none" strike="noStrike">
              <a:solidFill>
                <a:srgbClr val="000000"/>
              </a:solidFill>
              <a:latin typeface="Calibri"/>
            </a:rPr>
            <a:pPr/>
            <a:t>+23,1%</a:t>
          </a:fld>
          <a:endParaRPr lang="pt-BR" sz="1200" b="1"/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381000</xdr:colOff>
      <xdr:row>2</xdr:row>
      <xdr:rowOff>95250</xdr:rowOff>
    </xdr:from>
    <xdr:to>
      <xdr:col>13</xdr:col>
      <xdr:colOff>10795</xdr:colOff>
      <xdr:row>15</xdr:row>
      <xdr:rowOff>151130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35560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381000</xdr:colOff>
      <xdr:row>2</xdr:row>
      <xdr:rowOff>95250</xdr:rowOff>
    </xdr:from>
    <xdr:to>
      <xdr:col>16</xdr:col>
      <xdr:colOff>10795</xdr:colOff>
      <xdr:row>16</xdr:row>
      <xdr:rowOff>74930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0.12178</cdr:x>
      <cdr:y>0.13944</cdr:y>
    </cdr:from>
    <cdr:to>
      <cdr:x>0.88704</cdr:x>
      <cdr:y>0.37299</cdr:y>
    </cdr:to>
    <cdr:sp macro="" textlink="">
      <cdr:nvSpPr>
        <cdr:cNvPr id="8" name="Conector em curva 7"/>
        <cdr:cNvSpPr/>
      </cdr:nvSpPr>
      <cdr:spPr>
        <a:xfrm xmlns:a="http://schemas.openxmlformats.org/drawingml/2006/main" flipV="1">
          <a:off x="771520" y="380999"/>
          <a:ext cx="4848230" cy="638173"/>
        </a:xfrm>
        <a:prstGeom xmlns:a="http://schemas.openxmlformats.org/drawingml/2006/main" prst="curvedConnector3">
          <a:avLst>
            <a:gd name="adj1" fmla="val 33688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0.45092</cdr:x>
      <cdr:y>0.04245</cdr:y>
    </cdr:from>
    <cdr:to>
      <cdr:x>0.56257</cdr:x>
      <cdr:y>0.17421</cdr:y>
    </cdr:to>
    <cdr:sp macro="" textlink="'Fig 3.4'!$E$17">
      <cdr:nvSpPr>
        <cdr:cNvPr id="9" name="CaixaDeTexto 8"/>
        <cdr:cNvSpPr txBox="1"/>
      </cdr:nvSpPr>
      <cdr:spPr>
        <a:xfrm xmlns:a="http://schemas.openxmlformats.org/drawingml/2006/main">
          <a:off x="2856780" y="115983"/>
          <a:ext cx="707347" cy="3600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790972AD-162F-475B-87B1-B02D1B4DDA4E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+50,6%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590550</xdr:colOff>
      <xdr:row>3</xdr:row>
      <xdr:rowOff>38100</xdr:rowOff>
    </xdr:from>
    <xdr:to>
      <xdr:col>13</xdr:col>
      <xdr:colOff>220345</xdr:colOff>
      <xdr:row>16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180975</xdr:colOff>
      <xdr:row>2</xdr:row>
      <xdr:rowOff>123825</xdr:rowOff>
    </xdr:from>
    <xdr:to>
      <xdr:col>8</xdr:col>
      <xdr:colOff>325725</xdr:colOff>
      <xdr:row>15</xdr:row>
      <xdr:rowOff>129540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0.45335</cdr:x>
      <cdr:y>0.14764</cdr:y>
    </cdr:from>
    <cdr:to>
      <cdr:x>0.55445</cdr:x>
      <cdr:y>0.34168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2955852" y="372139"/>
          <a:ext cx="659219" cy="4890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0.46603</cdr:x>
      <cdr:y>0.23781</cdr:y>
    </cdr:from>
    <cdr:to>
      <cdr:x>0.56955</cdr:x>
      <cdr:y>0.33483</cdr:y>
    </cdr:to>
    <cdr:sp macro="" textlink="'Fig 3.6'!$C$17">
      <cdr:nvSpPr>
        <cdr:cNvPr id="3" name="CaixaDeTexto 2"/>
        <cdr:cNvSpPr txBox="1"/>
      </cdr:nvSpPr>
      <cdr:spPr>
        <a:xfrm xmlns:a="http://schemas.openxmlformats.org/drawingml/2006/main">
          <a:off x="2952744" y="599347"/>
          <a:ext cx="655903" cy="2445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236C76A4-D7B8-4EC8-9992-3EF489156901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+22,6%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0.11726</cdr:x>
      <cdr:y>0.31746</cdr:y>
    </cdr:from>
    <cdr:to>
      <cdr:x>0.88696</cdr:x>
      <cdr:y>0.44217</cdr:y>
    </cdr:to>
    <cdr:cxnSp macro="">
      <cdr:nvCxnSpPr>
        <cdr:cNvPr id="5" name="Conector em curva 4">
          <a:extLst xmlns:a="http://schemas.openxmlformats.org/drawingml/2006/main">
            <a:ext uri="{FF2B5EF4-FFF2-40B4-BE49-F238E27FC236}">
              <a16:creationId xmlns:a16="http://schemas.microsoft.com/office/drawing/2014/main" id="{7B7B6F64-F3B9-45EC-9046-FEB4F38D5053}"/>
            </a:ext>
          </a:extLst>
        </cdr:cNvPr>
        <cdr:cNvCxnSpPr/>
      </cdr:nvCxnSpPr>
      <cdr:spPr>
        <a:xfrm xmlns:a="http://schemas.openxmlformats.org/drawingml/2006/main" flipV="1">
          <a:off x="742959" y="800110"/>
          <a:ext cx="4876820" cy="314309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9525</xdr:rowOff>
    </xdr:from>
    <xdr:to>
      <xdr:col>13</xdr:col>
      <xdr:colOff>239395</xdr:colOff>
      <xdr:row>16</xdr:row>
      <xdr:rowOff>52705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426720</xdr:colOff>
      <xdr:row>18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0.30518</cdr:x>
      <cdr:y>0.21084</cdr:y>
    </cdr:from>
    <cdr:to>
      <cdr:x>0.5618</cdr:x>
      <cdr:y>0.64517</cdr:y>
    </cdr:to>
    <cdr:sp macro="" textlink="'Fig 3.9'!$C$13">
      <cdr:nvSpPr>
        <cdr:cNvPr id="3" name="Elipse 2"/>
        <cdr:cNvSpPr/>
      </cdr:nvSpPr>
      <cdr:spPr>
        <a:xfrm xmlns:a="http://schemas.openxmlformats.org/drawingml/2006/main">
          <a:off x="1990604" y="666750"/>
          <a:ext cx="1673860" cy="1373472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chemeClr val="bg1">
                <a:lumMod val="85000"/>
              </a:schemeClr>
            </a:gs>
            <a:gs pos="7001">
              <a:schemeClr val="bg1">
                <a:lumMod val="65000"/>
              </a:schemeClr>
            </a:gs>
          </a:gsLst>
          <a:lin ang="16200000" scaled="0"/>
        </a:gradFill>
        <a:ln xmlns:a="http://schemas.openxmlformats.org/drawingml/2006/main" w="12700">
          <a:solidFill>
            <a:schemeClr val="tx1">
              <a:lumMod val="50000"/>
              <a:lumOff val="50000"/>
            </a:schemeClr>
          </a:solidFill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 anchorCtr="0">
          <a:flatTx/>
        </a:bodyPr>
        <a:lstStyle xmlns:a="http://schemas.openxmlformats.org/drawingml/2006/main"/>
        <a:p xmlns:a="http://schemas.openxmlformats.org/drawingml/2006/main">
          <a:pPr algn="ctr"/>
          <a:fld id="{64C6D8BF-9A7F-4391-B94D-578BAB31E73A}" type="TxLink">
            <a:rPr lang="en-US" sz="2000" b="0" i="0" u="none" strike="noStrike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pPr algn="ctr"/>
            <a:t>805.448 voos</a:t>
          </a:fld>
          <a:endParaRPr lang="pt-BR" sz="4000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409575</xdr:colOff>
      <xdr:row>16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1314450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04775" y="38100"/>
          <a:ext cx="12096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114300</xdr:colOff>
      <xdr:row>0</xdr:row>
      <xdr:rowOff>142875</xdr:rowOff>
    </xdr:from>
    <xdr:to>
      <xdr:col>16</xdr:col>
      <xdr:colOff>454660</xdr:colOff>
      <xdr:row>27</xdr:row>
      <xdr:rowOff>31115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276225</xdr:colOff>
      <xdr:row>0</xdr:row>
      <xdr:rowOff>38100</xdr:rowOff>
    </xdr:from>
    <xdr:to>
      <xdr:col>1</xdr:col>
      <xdr:colOff>1356225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03822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76200</xdr:rowOff>
    </xdr:from>
    <xdr:to>
      <xdr:col>13</xdr:col>
      <xdr:colOff>384000</xdr:colOff>
      <xdr:row>27</xdr:row>
      <xdr:rowOff>161925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47625</xdr:rowOff>
    </xdr:from>
    <xdr:to>
      <xdr:col>1</xdr:col>
      <xdr:colOff>3675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3825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238125</xdr:colOff>
      <xdr:row>16</xdr:row>
      <xdr:rowOff>49530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38100</xdr:rowOff>
    </xdr:from>
    <xdr:to>
      <xdr:col>0</xdr:col>
      <xdr:colOff>1371600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76200" y="38100"/>
          <a:ext cx="12954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2</xdr:row>
      <xdr:rowOff>0</xdr:rowOff>
    </xdr:from>
    <xdr:to>
      <xdr:col>14</xdr:col>
      <xdr:colOff>239395</xdr:colOff>
      <xdr:row>15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38100</xdr:rowOff>
    </xdr:from>
    <xdr:to>
      <xdr:col>0</xdr:col>
      <xdr:colOff>1371600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76200" y="38100"/>
          <a:ext cx="12954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352425</xdr:colOff>
      <xdr:row>8</xdr:row>
      <xdr:rowOff>123825</xdr:rowOff>
    </xdr:from>
    <xdr:to>
      <xdr:col>13</xdr:col>
      <xdr:colOff>591820</xdr:colOff>
      <xdr:row>23</xdr:row>
      <xdr:rowOff>9525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238125</xdr:colOff>
      <xdr:row>3</xdr:row>
      <xdr:rowOff>19050</xdr:rowOff>
    </xdr:from>
    <xdr:to>
      <xdr:col>14</xdr:col>
      <xdr:colOff>57150</xdr:colOff>
      <xdr:row>15</xdr:row>
      <xdr:rowOff>72075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390525</xdr:colOff>
      <xdr:row>2</xdr:row>
      <xdr:rowOff>161925</xdr:rowOff>
    </xdr:from>
    <xdr:to>
      <xdr:col>14</xdr:col>
      <xdr:colOff>56515</xdr:colOff>
      <xdr:row>17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0.12109</cdr:x>
      <cdr:y>0.21181</cdr:y>
    </cdr:from>
    <cdr:to>
      <cdr:x>0.88649</cdr:x>
      <cdr:y>0.40972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71525" y="581037"/>
          <a:ext cx="4876826" cy="542913"/>
        </a:xfrm>
        <a:prstGeom xmlns:a="http://schemas.openxmlformats.org/drawingml/2006/main" prst="curvedConnector3">
          <a:avLst>
            <a:gd name="adj1" fmla="val 26815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0.46257</cdr:x>
      <cdr:y>0.26083</cdr:y>
    </cdr:from>
    <cdr:to>
      <cdr:x>0.5727</cdr:x>
      <cdr:y>0.36548</cdr:y>
    </cdr:to>
    <cdr:sp macro="" textlink="'Fig 3.18'!$C$17">
      <cdr:nvSpPr>
        <cdr:cNvPr id="4" name="CaixaDeTexto 3"/>
        <cdr:cNvSpPr txBox="1"/>
      </cdr:nvSpPr>
      <cdr:spPr>
        <a:xfrm xmlns:a="http://schemas.openxmlformats.org/drawingml/2006/main">
          <a:off x="2947326" y="715497"/>
          <a:ext cx="701703" cy="2870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E6AF6900-E8D8-48E3-ADA4-66678099366E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+49,7%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33020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16</xdr:row>
      <xdr:rowOff>78105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771525</xdr:colOff>
      <xdr:row>2</xdr:row>
      <xdr:rowOff>66675</xdr:rowOff>
    </xdr:from>
    <xdr:to>
      <xdr:col>13</xdr:col>
      <xdr:colOff>152400</xdr:colOff>
      <xdr:row>15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264795</xdr:colOff>
      <xdr:row>16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268605</xdr:colOff>
      <xdr:row>18</xdr:row>
      <xdr:rowOff>1270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428625</xdr:colOff>
      <xdr:row>2</xdr:row>
      <xdr:rowOff>180975</xdr:rowOff>
    </xdr:from>
    <xdr:to>
      <xdr:col>13</xdr:col>
      <xdr:colOff>563880</xdr:colOff>
      <xdr:row>19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391160</xdr:colOff>
      <xdr:row>46</xdr:row>
      <xdr:rowOff>189230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0.46671</cdr:x>
      <cdr:y>0.37311</cdr:y>
    </cdr:from>
    <cdr:to>
      <cdr:x>0.86961</cdr:x>
      <cdr:y>0.53009</cdr:y>
    </cdr:to>
    <cdr:sp macro="" textlink="'Fig 3.26'!$B$39">
      <cdr:nvSpPr>
        <cdr:cNvPr id="3" name="Retângulo de cantos arredondados 2"/>
        <cdr:cNvSpPr/>
      </cdr:nvSpPr>
      <cdr:spPr>
        <a:xfrm xmlns:a="http://schemas.openxmlformats.org/drawingml/2006/main">
          <a:off x="2520845" y="3137597"/>
          <a:ext cx="2176188" cy="1320104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tx2">
            <a:lumMod val="60000"/>
            <a:lumOff val="40000"/>
          </a:schemeClr>
        </a:solidFill>
        <a:ln xmlns:a="http://schemas.openxmlformats.org/drawingml/2006/main">
          <a:solidFill>
            <a:schemeClr val="tx2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CB3CA73C-9BDF-4785-8AAF-281066CF9F80}" type="TxLink">
            <a:rPr lang="en-US" sz="2000" b="0" i="0" u="none" strike="noStrike">
              <a:solidFill>
                <a:schemeClr val="bg1"/>
              </a:solidFill>
              <a:latin typeface="Calibri"/>
            </a:rPr>
            <a:pPr algn="ctr"/>
            <a:t>Região Sudeste 403.908 decolagens</a:t>
          </a:fld>
          <a:endParaRPr lang="pt-BR" sz="2000">
            <a:solidFill>
              <a:schemeClr val="bg1"/>
            </a:solidFill>
          </a:endParaRP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314325</xdr:colOff>
      <xdr:row>2</xdr:row>
      <xdr:rowOff>104775</xdr:rowOff>
    </xdr:from>
    <xdr:to>
      <xdr:col>12</xdr:col>
      <xdr:colOff>95885</xdr:colOff>
      <xdr:row>46</xdr:row>
      <xdr:rowOff>132715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0.43882</cdr:x>
      <cdr:y>0.21102</cdr:y>
    </cdr:from>
    <cdr:to>
      <cdr:x>0.92582</cdr:x>
      <cdr:y>0.37828</cdr:y>
    </cdr:to>
    <cdr:sp macro="" textlink="'Fig 3.27'!$B$48">
      <cdr:nvSpPr>
        <cdr:cNvPr id="3" name="Retângulo de cantos arredondados 2"/>
        <cdr:cNvSpPr/>
      </cdr:nvSpPr>
      <cdr:spPr>
        <a:xfrm xmlns:a="http://schemas.openxmlformats.org/drawingml/2006/main">
          <a:off x="2370190" y="1774640"/>
          <a:ext cx="2630438" cy="140664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6">
            <a:lumMod val="60000"/>
            <a:lumOff val="40000"/>
          </a:schemeClr>
        </a:solidFill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E6C3A10A-7181-46FE-AAC3-FB25BE843D18}" type="TxLink">
            <a:rPr lang="en-US" sz="2400" b="0" i="0" u="none" strike="noStrike">
              <a:solidFill>
                <a:srgbClr val="FFFFFF"/>
              </a:solidFill>
              <a:latin typeface="Calibri"/>
            </a:rPr>
            <a:pPr algn="ctr"/>
            <a:t>Região Nordeste 141.255 decolagens</a:t>
          </a:fld>
          <a:endParaRPr lang="pt-BR" sz="8800">
            <a:solidFill>
              <a:schemeClr val="bg1"/>
            </a:solidFill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114935</xdr:colOff>
      <xdr:row>47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0.54942</cdr:x>
      <cdr:y>0.36377</cdr:y>
    </cdr:from>
    <cdr:to>
      <cdr:x>0.95232</cdr:x>
      <cdr:y>0.53802</cdr:y>
    </cdr:to>
    <cdr:sp macro="" textlink="'Fig 3.28'!$B$30">
      <cdr:nvSpPr>
        <cdr:cNvPr id="3" name="Retângulo de cantos arredondados 2"/>
        <cdr:cNvSpPr/>
      </cdr:nvSpPr>
      <cdr:spPr>
        <a:xfrm xmlns:a="http://schemas.openxmlformats.org/drawingml/2006/main">
          <a:off x="2967561" y="3059011"/>
          <a:ext cx="2176188" cy="1465364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CC00"/>
        </a:solidFill>
        <a:ln xmlns:a="http://schemas.openxmlformats.org/drawingml/2006/main">
          <a:solidFill>
            <a:srgbClr val="808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76EB381C-D054-424D-8009-5EF1666714DC}" type="TxLink">
            <a:rPr lang="en-US" sz="2400" b="0" i="0" u="none" strike="noStrike">
              <a:solidFill>
                <a:srgbClr val="FFFFFF"/>
              </a:solidFill>
              <a:latin typeface="Calibri"/>
            </a:rPr>
            <a:pPr algn="ctr"/>
            <a:t>Região Sul 109.137 decolagens</a:t>
          </a:fld>
          <a:endParaRPr lang="pt-BR" sz="9600">
            <a:solidFill>
              <a:schemeClr val="bg1"/>
            </a:solidFill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114935</xdr:colOff>
      <xdr:row>46</xdr:row>
      <xdr:rowOff>90805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0.52797</cdr:x>
      <cdr:y>0.28178</cdr:y>
    </cdr:from>
    <cdr:to>
      <cdr:x>0.93087</cdr:x>
      <cdr:y>0.52506</cdr:y>
    </cdr:to>
    <cdr:sp macro="" textlink="'Fig 3.29'!$B$26">
      <cdr:nvSpPr>
        <cdr:cNvPr id="3" name="Retângulo de cantos arredondados 2"/>
        <cdr:cNvSpPr/>
      </cdr:nvSpPr>
      <cdr:spPr>
        <a:xfrm xmlns:a="http://schemas.openxmlformats.org/drawingml/2006/main">
          <a:off x="2851726" y="2369681"/>
          <a:ext cx="2176200" cy="204588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2">
            <a:lumMod val="90000"/>
          </a:schemeClr>
        </a:solidFill>
        <a:ln xmlns:a="http://schemas.openxmlformats.org/drawingml/2006/main">
          <a:solidFill>
            <a:schemeClr val="bg2">
              <a:lumMod val="50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C0D1C789-8E46-451F-93C1-FD3224F6F03C}" type="TxLink">
            <a:rPr lang="en-US" sz="2400" b="0" i="0" u="none" strike="noStrike">
              <a:solidFill>
                <a:schemeClr val="bg1"/>
              </a:solidFill>
              <a:latin typeface="Calibri"/>
            </a:rPr>
            <a:pPr algn="ctr"/>
            <a:t>Região Centro-Oeste 102.413 decolagens</a:t>
          </a:fld>
          <a:endParaRPr lang="pt-BR" sz="4800">
            <a:solidFill>
              <a:schemeClr val="bg1"/>
            </a:solidFill>
          </a:endParaRP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391160</xdr:colOff>
      <xdr:row>47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0.52269</cdr:x>
      <cdr:y>0.3958</cdr:y>
    </cdr:from>
    <cdr:to>
      <cdr:x>0.92559</cdr:x>
      <cdr:y>0.58412</cdr:y>
    </cdr:to>
    <cdr:sp macro="" textlink="'Fig 3.30'!$B$47">
      <cdr:nvSpPr>
        <cdr:cNvPr id="3" name="Retângulo de cantos arredondados 2"/>
        <cdr:cNvSpPr/>
      </cdr:nvSpPr>
      <cdr:spPr>
        <a:xfrm xmlns:a="http://schemas.openxmlformats.org/drawingml/2006/main">
          <a:off x="2823226" y="3328520"/>
          <a:ext cx="2176199" cy="158372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92D050"/>
        </a:solidFill>
        <a:ln xmlns:a="http://schemas.openxmlformats.org/drawingml/2006/main">
          <a:solidFill>
            <a:srgbClr val="00B05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7D2FC141-C791-4777-9F3A-845F7B1D71A3}" type="TxLink">
            <a:rPr lang="en-US" sz="2400" b="0" i="0" u="none" strike="noStrike">
              <a:solidFill>
                <a:schemeClr val="bg1"/>
              </a:solidFill>
              <a:latin typeface="Calibri"/>
            </a:rPr>
            <a:pPr algn="ctr"/>
            <a:t>Região Norte 48.735 decolagens</a:t>
          </a:fld>
          <a:endParaRPr lang="pt-BR" sz="4800">
            <a:solidFill>
              <a:schemeClr val="bg1"/>
            </a:solidFill>
          </a:endParaRP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295275</xdr:colOff>
      <xdr:row>0</xdr:row>
      <xdr:rowOff>133350</xdr:rowOff>
    </xdr:from>
    <xdr:to>
      <xdr:col>12</xdr:col>
      <xdr:colOff>137160</xdr:colOff>
      <xdr:row>35</xdr:row>
      <xdr:rowOff>111760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228600</xdr:colOff>
      <xdr:row>2</xdr:row>
      <xdr:rowOff>152400</xdr:rowOff>
    </xdr:from>
    <xdr:to>
      <xdr:col>8</xdr:col>
      <xdr:colOff>374015</xdr:colOff>
      <xdr:row>15</xdr:row>
      <xdr:rowOff>173355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0.11274</cdr:x>
      <cdr:y>0.17758</cdr:y>
    </cdr:from>
    <cdr:to>
      <cdr:x>0.88386</cdr:x>
      <cdr:y>0.30989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14376" y="485775"/>
          <a:ext cx="4886324" cy="361950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0.4563</cdr:x>
      <cdr:y>0.11044</cdr:y>
    </cdr:from>
    <cdr:to>
      <cdr:x>0.57207</cdr:x>
      <cdr:y>0.21536</cdr:y>
    </cdr:to>
    <cdr:sp macro="" textlink="'Fig 3.32'!$B$17">
      <cdr:nvSpPr>
        <cdr:cNvPr id="4" name="CaixaDeTexto 3"/>
        <cdr:cNvSpPr txBox="1"/>
      </cdr:nvSpPr>
      <cdr:spPr>
        <a:xfrm xmlns:a="http://schemas.openxmlformats.org/drawingml/2006/main">
          <a:off x="2891420" y="302115"/>
          <a:ext cx="733596" cy="2870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D74F1A74-67BE-4C18-AE13-573D29C9DFC7}" type="TxLink">
            <a:rPr lang="en-US" sz="12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+27%</a:t>
          </a:fld>
          <a:endParaRPr lang="pt-BR" sz="12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16</xdr:row>
      <xdr:rowOff>17780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14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15</xdr:row>
      <xdr:rowOff>170180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438150</xdr:colOff>
      <xdr:row>3</xdr:row>
      <xdr:rowOff>238125</xdr:rowOff>
    </xdr:from>
    <xdr:to>
      <xdr:col>14</xdr:col>
      <xdr:colOff>67945</xdr:colOff>
      <xdr:row>17</xdr:row>
      <xdr:rowOff>103505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233045</xdr:colOff>
      <xdr:row>22</xdr:row>
      <xdr:rowOff>49530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240665</xdr:colOff>
      <xdr:row>47</xdr:row>
      <xdr:rowOff>27305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304800</xdr:colOff>
      <xdr:row>3</xdr:row>
      <xdr:rowOff>28575</xdr:rowOff>
    </xdr:from>
    <xdr:to>
      <xdr:col>13</xdr:col>
      <xdr:colOff>544195</xdr:colOff>
      <xdr:row>17</xdr:row>
      <xdr:rowOff>17780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0.10374</cdr:x>
      <cdr:y>0.16035</cdr:y>
    </cdr:from>
    <cdr:to>
      <cdr:x>0.88854</cdr:x>
      <cdr:y>0.4462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657226" y="438150"/>
          <a:ext cx="4972049" cy="781050"/>
        </a:xfrm>
        <a:prstGeom xmlns:a="http://schemas.openxmlformats.org/drawingml/2006/main" prst="curvedConnector3">
          <a:avLst>
            <a:gd name="adj1" fmla="val 548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0.46382</cdr:x>
      <cdr:y>0.21741</cdr:y>
    </cdr:from>
    <cdr:to>
      <cdr:x>0.58465</cdr:x>
      <cdr:y>0.3536</cdr:y>
    </cdr:to>
    <cdr:sp macro="" textlink="'Fig 3.43'!$B$17">
      <cdr:nvSpPr>
        <cdr:cNvPr id="4" name="CaixaDeTexto 3"/>
        <cdr:cNvSpPr txBox="1"/>
      </cdr:nvSpPr>
      <cdr:spPr>
        <a:xfrm xmlns:a="http://schemas.openxmlformats.org/drawingml/2006/main">
          <a:off x="2938497" y="594055"/>
          <a:ext cx="765506" cy="3721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EC62813-330F-45E5-9E37-31F105C783DA}" type="TxLink">
            <a:rPr lang="en-US" sz="1100" b="1" i="0" u="none" strike="noStrike">
              <a:solidFill>
                <a:sysClr val="windowText" lastClr="000000"/>
              </a:solidFill>
              <a:latin typeface="Calibri"/>
              <a:cs typeface="Calibri"/>
            </a:rPr>
            <a:pPr/>
            <a:t>+51%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74930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16</xdr:row>
      <xdr:rowOff>55880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14</xdr:row>
      <xdr:rowOff>176850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E00-000003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15</xdr:row>
      <xdr:rowOff>33975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3E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3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285750</xdr:colOff>
      <xdr:row>3</xdr:row>
      <xdr:rowOff>123825</xdr:rowOff>
    </xdr:from>
    <xdr:to>
      <xdr:col>15</xdr:col>
      <xdr:colOff>327660</xdr:colOff>
      <xdr:row>14</xdr:row>
      <xdr:rowOff>177800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0.09827</cdr:x>
      <cdr:y>0.23609</cdr:y>
    </cdr:from>
    <cdr:to>
      <cdr:x>0.88146</cdr:x>
      <cdr:y>0.49661</cdr:y>
    </cdr:to>
    <cdr:cxnSp macro="">
      <cdr:nvCxnSpPr>
        <cdr:cNvPr id="12" name="Conector em curva 11">
          <a:extLst xmlns:a="http://schemas.openxmlformats.org/drawingml/2006/main">
            <a:ext uri="{FF2B5EF4-FFF2-40B4-BE49-F238E27FC236}">
              <a16:creationId xmlns:a16="http://schemas.microsoft.com/office/drawing/2014/main" id="{8F45DDE6-9520-4403-9EC7-2FF2E2DE43D0}"/>
            </a:ext>
          </a:extLst>
        </cdr:cNvPr>
        <cdr:cNvCxnSpPr/>
      </cdr:nvCxnSpPr>
      <cdr:spPr>
        <a:xfrm xmlns:a="http://schemas.openxmlformats.org/drawingml/2006/main" flipV="1">
          <a:off x="619111" y="552446"/>
          <a:ext cx="4933968" cy="609610"/>
        </a:xfrm>
        <a:prstGeom xmlns:a="http://schemas.openxmlformats.org/drawingml/2006/main" prst="curvedConnector3">
          <a:avLst>
            <a:gd name="adj1" fmla="val 50000"/>
          </a:avLst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0.45783</cdr:x>
      <cdr:y>0.39877</cdr:y>
    </cdr:from>
    <cdr:to>
      <cdr:x>0.55889</cdr:x>
      <cdr:y>0.5091</cdr:y>
    </cdr:to>
    <cdr:sp macro="" textlink="'Fig 4.1'!$E$16">
      <cdr:nvSpPr>
        <cdr:cNvPr id="13" name="CaixaDeTexto 18"/>
        <cdr:cNvSpPr txBox="1"/>
      </cdr:nvSpPr>
      <cdr:spPr>
        <a:xfrm xmlns:a="http://schemas.openxmlformats.org/drawingml/2006/main">
          <a:off x="2884252" y="933118"/>
          <a:ext cx="636661" cy="258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fld id="{51336D6A-B674-4E1C-8E30-633149379E7E}" type="TxLink">
            <a:rPr lang="en-US" sz="1100" b="1" i="0" u="none" strike="noStrike">
              <a:ln>
                <a:noFill/>
              </a:ln>
              <a:solidFill>
                <a:srgbClr val="000000"/>
              </a:solidFill>
              <a:latin typeface="Calibri"/>
              <a:cs typeface="Calibri"/>
            </a:rPr>
            <a:pPr/>
            <a:t>+77%</a:t>
          </a:fld>
          <a:endParaRPr lang="pt-BR" sz="1100" b="1">
            <a:ln>
              <a:noFill/>
            </a:ln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380365</xdr:colOff>
      <xdr:row>13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219075</xdr:colOff>
      <xdr:row>3</xdr:row>
      <xdr:rowOff>76200</xdr:rowOff>
    </xdr:from>
    <xdr:to>
      <xdr:col>15</xdr:col>
      <xdr:colOff>600075</xdr:colOff>
      <xdr:row>17</xdr:row>
      <xdr:rowOff>89535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0.10294</cdr:x>
      <cdr:y>0.16584</cdr:y>
    </cdr:from>
    <cdr:to>
      <cdr:x>0.88235</cdr:x>
      <cdr:y>0.4693</cdr:y>
    </cdr:to>
    <cdr:sp macro="" textlink="">
      <cdr:nvSpPr>
        <cdr:cNvPr id="8" name="Conector em curva 7"/>
        <cdr:cNvSpPr/>
      </cdr:nvSpPr>
      <cdr:spPr>
        <a:xfrm xmlns:a="http://schemas.openxmlformats.org/drawingml/2006/main" flipV="1">
          <a:off x="666731" y="447674"/>
          <a:ext cx="5048269" cy="819142"/>
        </a:xfrm>
        <a:prstGeom xmlns:a="http://schemas.openxmlformats.org/drawingml/2006/main" prst="curvedConnector3">
          <a:avLst>
            <a:gd name="adj1" fmla="val 71254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0.45712</cdr:x>
      <cdr:y>0.30967</cdr:y>
    </cdr:from>
    <cdr:to>
      <cdr:x>0.56877</cdr:x>
      <cdr:y>0.44143</cdr:y>
    </cdr:to>
    <cdr:sp macro="" textlink="'Fig 4.3'!$E$16">
      <cdr:nvSpPr>
        <cdr:cNvPr id="9" name="CaixaDeTexto 8"/>
        <cdr:cNvSpPr txBox="1"/>
      </cdr:nvSpPr>
      <cdr:spPr>
        <a:xfrm xmlns:a="http://schemas.openxmlformats.org/drawingml/2006/main">
          <a:off x="2960762" y="835924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64368C92-2E50-4B24-B9A3-4E860E02858A}" type="TxLink">
            <a:rPr lang="en-US" sz="12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+72%</a:t>
          </a:fld>
          <a:endParaRPr lang="pt-BR" sz="105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400-000003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381000</xdr:colOff>
      <xdr:row>15</xdr:row>
      <xdr:rowOff>184785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4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171450</xdr:colOff>
      <xdr:row>3</xdr:row>
      <xdr:rowOff>209550</xdr:rowOff>
    </xdr:from>
    <xdr:to>
      <xdr:col>16</xdr:col>
      <xdr:colOff>412115</xdr:colOff>
      <xdr:row>17</xdr:row>
      <xdr:rowOff>59055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0.10672</cdr:x>
      <cdr:y>0.2507</cdr:y>
    </cdr:from>
    <cdr:to>
      <cdr:x>0.90189</cdr:x>
      <cdr:y>0.34123</cdr:y>
    </cdr:to>
    <cdr:sp macro="" textlink="">
      <cdr:nvSpPr>
        <cdr:cNvPr id="13" name="Conector em curva 12"/>
        <cdr:cNvSpPr/>
      </cdr:nvSpPr>
      <cdr:spPr>
        <a:xfrm xmlns:a="http://schemas.openxmlformats.org/drawingml/2006/main" flipV="1">
          <a:off x="676272" y="685799"/>
          <a:ext cx="5038728" cy="247659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0.46843</cdr:x>
      <cdr:y>0.31569</cdr:y>
    </cdr:from>
    <cdr:to>
      <cdr:x>0.57413</cdr:x>
      <cdr:y>0.41673</cdr:y>
    </cdr:to>
    <cdr:sp macro="" textlink="'Fig 4.5'!$E$15">
      <cdr:nvSpPr>
        <cdr:cNvPr id="14" name="CaixaDeTexto 13"/>
        <cdr:cNvSpPr txBox="1"/>
      </cdr:nvSpPr>
      <cdr:spPr>
        <a:xfrm xmlns:a="http://schemas.openxmlformats.org/drawingml/2006/main">
          <a:off x="2968307" y="863601"/>
          <a:ext cx="669786" cy="2764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5086C525-5550-4002-94E0-CC8D4F0729B2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+23%</a:t>
          </a:fld>
          <a:endParaRPr lang="pt-BR" sz="11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885825</xdr:colOff>
      <xdr:row>2</xdr:row>
      <xdr:rowOff>114300</xdr:rowOff>
    </xdr:from>
    <xdr:to>
      <xdr:col>8</xdr:col>
      <xdr:colOff>1118870</xdr:colOff>
      <xdr:row>17</xdr:row>
      <xdr:rowOff>153670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0.11416</cdr:x>
      <cdr:y>0.26532</cdr:y>
    </cdr:from>
    <cdr:to>
      <cdr:x>0.88514</cdr:x>
      <cdr:y>0.51522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33425" y="819149"/>
          <a:ext cx="4953000" cy="771525"/>
        </a:xfrm>
        <a:prstGeom xmlns:a="http://schemas.openxmlformats.org/drawingml/2006/main" prst="curvedConnector3">
          <a:avLst>
            <a:gd name="adj1" fmla="val 32620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0.45813</cdr:x>
      <cdr:y>0.31131</cdr:y>
    </cdr:from>
    <cdr:to>
      <cdr:x>0.55679</cdr:x>
      <cdr:y>0.40853</cdr:y>
    </cdr:to>
    <cdr:sp macro="" textlink="'Fig 4.7'!$C$15">
      <cdr:nvSpPr>
        <cdr:cNvPr id="4" name="CaixaDeTexto 3"/>
        <cdr:cNvSpPr txBox="1"/>
      </cdr:nvSpPr>
      <cdr:spPr>
        <a:xfrm xmlns:a="http://schemas.openxmlformats.org/drawingml/2006/main">
          <a:off x="2943173" y="961131"/>
          <a:ext cx="633821" cy="3001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C3B5D7C-4FDF-46B6-A311-81391D3AEF6F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+81%</a:t>
          </a:fld>
          <a:endParaRPr lang="pt-BR" sz="1100" b="1"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19</xdr:row>
      <xdr:rowOff>169545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316230</xdr:colOff>
      <xdr:row>17</xdr:row>
      <xdr:rowOff>167640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447675</xdr:colOff>
      <xdr:row>2</xdr:row>
      <xdr:rowOff>133350</xdr:rowOff>
    </xdr:from>
    <xdr:to>
      <xdr:col>11</xdr:col>
      <xdr:colOff>597535</xdr:colOff>
      <xdr:row>17</xdr:row>
      <xdr:rowOff>97725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240000</xdr:colOff>
      <xdr:row>16</xdr:row>
      <xdr:rowOff>49950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0.3172</cdr:x>
      <cdr:y>0.24369</cdr:y>
    </cdr:from>
    <cdr:to>
      <cdr:x>0.54447</cdr:x>
      <cdr:y>0.69975</cdr:y>
    </cdr:to>
    <cdr:sp macro="" textlink="'Fig 4.11'!$C$12">
      <cdr:nvSpPr>
        <cdr:cNvPr id="2" name="Elipse 1"/>
        <cdr:cNvSpPr/>
      </cdr:nvSpPr>
      <cdr:spPr>
        <a:xfrm xmlns:a="http://schemas.openxmlformats.org/drawingml/2006/main">
          <a:off x="2097398" y="666749"/>
          <a:ext cx="1502760" cy="1247775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ysClr val="window" lastClr="FFFFFF">
                <a:lumMod val="85000"/>
              </a:sysClr>
            </a:gs>
            <a:gs pos="7001">
              <a:sysClr val="window" lastClr="FFFFFF">
                <a:lumMod val="65000"/>
              </a:sysClr>
            </a:gs>
          </a:gsLst>
          <a:lin ang="16200000" scaled="0"/>
        </a:gradFill>
        <a:ln xmlns:a="http://schemas.openxmlformats.org/drawingml/2006/main" w="12700" cap="flat" cmpd="sng" algn="ctr">
          <a:solidFill>
            <a:sysClr val="windowText" lastClr="000000">
              <a:lumMod val="50000"/>
              <a:lumOff val="50000"/>
            </a:sysClr>
          </a:solidFill>
          <a:prstDash val="solid"/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 anchorCtr="1">
          <a:flatTx/>
        </a:bodyPr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fld id="{A4CAB88F-D948-45E6-B18A-D42D0AD31963}" type="TxLink">
            <a:rPr lang="en-US" sz="1400" b="0" i="0" u="none" strike="noStrike">
              <a:solidFill>
                <a:sysClr val="windowText" lastClr="000000"/>
              </a:solidFill>
              <a:latin typeface="Calibri"/>
              <a:cs typeface="Times New Roman" pitchFamily="18" charset="0"/>
            </a:rPr>
            <a:pPr algn="ctr"/>
            <a:t>90.626.813 passageiros</a:t>
          </a:fld>
          <a:endParaRPr lang="pt-BR" sz="1800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190499</xdr:rowOff>
    </xdr:from>
    <xdr:to>
      <xdr:col>13</xdr:col>
      <xdr:colOff>239395</xdr:colOff>
      <xdr:row>13</xdr:row>
      <xdr:rowOff>76199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542925</xdr:colOff>
      <xdr:row>2</xdr:row>
      <xdr:rowOff>9525</xdr:rowOff>
    </xdr:from>
    <xdr:to>
      <xdr:col>13</xdr:col>
      <xdr:colOff>172720</xdr:colOff>
      <xdr:row>13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4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47625</xdr:rowOff>
    </xdr:from>
    <xdr:to>
      <xdr:col>0</xdr:col>
      <xdr:colOff>1175250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SpPr/>
      </xdr:nvSpPr>
      <xdr:spPr>
        <a:xfrm>
          <a:off x="95250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4</xdr:row>
      <xdr:rowOff>0</xdr:rowOff>
    </xdr:from>
    <xdr:to>
      <xdr:col>13</xdr:col>
      <xdr:colOff>239395</xdr:colOff>
      <xdr:row>18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4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19050</xdr:rowOff>
    </xdr:from>
    <xdr:to>
      <xdr:col>0</xdr:col>
      <xdr:colOff>1203825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SpPr/>
      </xdr:nvSpPr>
      <xdr:spPr>
        <a:xfrm>
          <a:off x="123825" y="190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240030</xdr:colOff>
      <xdr:row>16</xdr:row>
      <xdr:rowOff>78105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0.30667</cdr:x>
      <cdr:y>0.22281</cdr:y>
    </cdr:from>
    <cdr:to>
      <cdr:x>0.53394</cdr:x>
      <cdr:y>0.67886</cdr:y>
    </cdr:to>
    <cdr:sp macro="" textlink="'Fig 4.17'!$C$12">
      <cdr:nvSpPr>
        <cdr:cNvPr id="2" name="Elipse 1"/>
        <cdr:cNvSpPr/>
      </cdr:nvSpPr>
      <cdr:spPr>
        <a:xfrm xmlns:a="http://schemas.openxmlformats.org/drawingml/2006/main">
          <a:off x="1943070" y="609600"/>
          <a:ext cx="1439990" cy="1247761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ysClr val="window" lastClr="FFFFFF">
                <a:lumMod val="85000"/>
              </a:sysClr>
            </a:gs>
            <a:gs pos="7001">
              <a:sysClr val="window" lastClr="FFFFFF">
                <a:lumMod val="65000"/>
              </a:sysClr>
            </a:gs>
          </a:gsLst>
          <a:lin ang="16200000" scaled="0"/>
        </a:gradFill>
        <a:ln xmlns:a="http://schemas.openxmlformats.org/drawingml/2006/main" w="12700" cap="flat" cmpd="sng" algn="ctr">
          <a:solidFill>
            <a:sysClr val="windowText" lastClr="000000">
              <a:lumMod val="50000"/>
              <a:lumOff val="50000"/>
            </a:sysClr>
          </a:solidFill>
          <a:prstDash val="solid"/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 anchorCtr="1">
          <a:flatTx/>
        </a:bodyPr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fld id="{2DF3B1C2-0CAB-4413-9D61-C8B1EEA5F07C}" type="TxLink">
            <a:rPr lang="en-US" sz="1400" b="0" i="0" u="none" strike="noStrike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pPr algn="ctr"/>
            <a:t>90.626.813 passageiros</a:t>
          </a:fld>
          <a:endParaRPr lang="pt-BR" sz="1400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2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10</xdr:col>
      <xdr:colOff>524510</xdr:colOff>
      <xdr:row>45</xdr:row>
      <xdr:rowOff>160655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5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0.53019</cdr:x>
      <cdr:y>0.28589</cdr:y>
    </cdr:from>
    <cdr:to>
      <cdr:x>0.93309</cdr:x>
      <cdr:y>0.43608</cdr:y>
    </cdr:to>
    <cdr:sp macro="" textlink="'Fig 4.18'!$B$39">
      <cdr:nvSpPr>
        <cdr:cNvPr id="3" name="Retângulo de cantos arredondados 2"/>
        <cdr:cNvSpPr/>
      </cdr:nvSpPr>
      <cdr:spPr>
        <a:xfrm xmlns:a="http://schemas.openxmlformats.org/drawingml/2006/main">
          <a:off x="2863745" y="2404171"/>
          <a:ext cx="2176188" cy="1262993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tx2">
            <a:lumMod val="60000"/>
            <a:lumOff val="40000"/>
          </a:schemeClr>
        </a:solidFill>
        <a:ln xmlns:a="http://schemas.openxmlformats.org/drawingml/2006/main">
          <a:solidFill>
            <a:schemeClr val="tx2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671E246D-74D6-4C12-B52D-C8940BE9A187}" type="TxLink">
            <a:rPr lang="en-US" sz="2000" b="0" i="0" u="none" strike="noStrike">
              <a:solidFill>
                <a:schemeClr val="bg1"/>
              </a:solidFill>
              <a:latin typeface="Calibri"/>
            </a:rPr>
            <a:pPr algn="ctr"/>
            <a:t>Região Sudeste 44.859.346 passageiros</a:t>
          </a:fld>
          <a:endParaRPr lang="pt-BR" sz="4400">
            <a:solidFill>
              <a:schemeClr val="bg1"/>
            </a:solidFill>
          </a:endParaRPr>
        </a:p>
      </cdr:txBody>
    </cdr:sp>
  </cdr:relSizeAnchor>
</c:userShapes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171450</xdr:colOff>
      <xdr:row>1</xdr:row>
      <xdr:rowOff>123825</xdr:rowOff>
    </xdr:from>
    <xdr:to>
      <xdr:col>11</xdr:col>
      <xdr:colOff>562610</xdr:colOff>
      <xdr:row>44</xdr:row>
      <xdr:rowOff>170815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0.513</cdr:x>
      <cdr:y>0.22009</cdr:y>
    </cdr:from>
    <cdr:to>
      <cdr:x>1</cdr:x>
      <cdr:y>0.38735</cdr:y>
    </cdr:to>
    <cdr:sp macro="" textlink="'Fig 4.19'!$B$48">
      <cdr:nvSpPr>
        <cdr:cNvPr id="3" name="Retângulo de cantos arredondados 2"/>
        <cdr:cNvSpPr/>
      </cdr:nvSpPr>
      <cdr:spPr>
        <a:xfrm xmlns:a="http://schemas.openxmlformats.org/drawingml/2006/main">
          <a:off x="2770872" y="1850903"/>
          <a:ext cx="2630438" cy="140664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6">
            <a:lumMod val="60000"/>
            <a:lumOff val="40000"/>
          </a:schemeClr>
        </a:solidFill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7FA302DA-519D-42D1-BCFA-F88D4B227018}" type="TxLink">
            <a:rPr lang="en-US" sz="2000" b="0" i="0" u="none" strike="noStrike">
              <a:solidFill>
                <a:srgbClr val="FFFFFF"/>
              </a:solidFill>
              <a:latin typeface="Calibri"/>
            </a:rPr>
            <a:pPr algn="ctr"/>
            <a:t>Região Nordeste 16.927.814 passageiros</a:t>
          </a:fld>
          <a:endParaRPr lang="pt-BR" sz="2000">
            <a:solidFill>
              <a:schemeClr val="bg1"/>
            </a:solidFill>
          </a:endParaRP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533400</xdr:colOff>
      <xdr:row>1</xdr:row>
      <xdr:rowOff>114300</xdr:rowOff>
    </xdr:from>
    <xdr:to>
      <xdr:col>11</xdr:col>
      <xdr:colOff>38735</xdr:colOff>
      <xdr:row>43</xdr:row>
      <xdr:rowOff>167005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0.52797</cdr:x>
      <cdr:y>0.28178</cdr:y>
    </cdr:from>
    <cdr:to>
      <cdr:x>0.93087</cdr:x>
      <cdr:y>0.52506</cdr:y>
    </cdr:to>
    <cdr:sp macro="" textlink="'Fig 4.20'!$B$26">
      <cdr:nvSpPr>
        <cdr:cNvPr id="3" name="Retângulo de cantos arredondados 2"/>
        <cdr:cNvSpPr/>
      </cdr:nvSpPr>
      <cdr:spPr>
        <a:xfrm xmlns:a="http://schemas.openxmlformats.org/drawingml/2006/main">
          <a:off x="2851726" y="2369681"/>
          <a:ext cx="2176200" cy="204588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2">
            <a:lumMod val="90000"/>
          </a:schemeClr>
        </a:solidFill>
        <a:ln xmlns:a="http://schemas.openxmlformats.org/drawingml/2006/main">
          <a:solidFill>
            <a:schemeClr val="bg2">
              <a:lumMod val="50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AEB71A44-3C5D-4603-B5DD-C1B0F3032A6E}" type="TxLink">
            <a:rPr lang="en-US" sz="2400" b="0" i="0" u="none" strike="noStrike">
              <a:solidFill>
                <a:schemeClr val="bg1"/>
              </a:solidFill>
              <a:latin typeface="Calibri"/>
            </a:rPr>
            <a:pPr algn="ctr"/>
            <a:t>Região Centro-Oeste 12.028.338 passageiros</a:t>
          </a:fld>
          <a:endParaRPr lang="pt-BR" sz="4800">
            <a:solidFill>
              <a:schemeClr val="bg1"/>
            </a:solidFill>
          </a:endParaRPr>
        </a:p>
      </cdr:txBody>
    </cdr:sp>
  </cdr:relSizeAnchor>
</c:userShapes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123825</xdr:colOff>
      <xdr:row>1</xdr:row>
      <xdr:rowOff>57150</xdr:rowOff>
    </xdr:from>
    <xdr:to>
      <xdr:col>11</xdr:col>
      <xdr:colOff>238760</xdr:colOff>
      <xdr:row>44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0.50533</cdr:x>
      <cdr:y>0.37848</cdr:y>
    </cdr:from>
    <cdr:to>
      <cdr:x>0.90823</cdr:x>
      <cdr:y>0.53916</cdr:y>
    </cdr:to>
    <cdr:sp macro="" textlink="'Fig 4.21'!$B$30">
      <cdr:nvSpPr>
        <cdr:cNvPr id="3" name="Retângulo de cantos arredondados 2"/>
        <cdr:cNvSpPr/>
      </cdr:nvSpPr>
      <cdr:spPr>
        <a:xfrm xmlns:a="http://schemas.openxmlformats.org/drawingml/2006/main">
          <a:off x="2729417" y="3182764"/>
          <a:ext cx="2176188" cy="1351207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CC00"/>
        </a:solidFill>
        <a:ln xmlns:a="http://schemas.openxmlformats.org/drawingml/2006/main">
          <a:solidFill>
            <a:srgbClr val="808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88FF4C26-7A08-42F5-8245-AD9262E36531}" type="TxLink">
            <a:rPr lang="en-US" sz="2000" b="0" i="0" u="none" strike="noStrike">
              <a:solidFill>
                <a:schemeClr val="bg1"/>
              </a:solidFill>
              <a:latin typeface="Calibri"/>
            </a:rPr>
            <a:pPr algn="ctr"/>
            <a:t>Região Sul 12.019.256 passageiros</a:t>
          </a:fld>
          <a:endParaRPr lang="pt-BR" sz="4400">
            <a:solidFill>
              <a:schemeClr val="bg1"/>
            </a:solidFill>
          </a:endParaRPr>
        </a:p>
      </cdr:txBody>
    </cdr:sp>
  </cdr:relSizeAnchor>
</c:userShapes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581025</xdr:colOff>
      <xdr:row>3</xdr:row>
      <xdr:rowOff>9525</xdr:rowOff>
    </xdr:from>
    <xdr:to>
      <xdr:col>10</xdr:col>
      <xdr:colOff>495935</xdr:colOff>
      <xdr:row>46</xdr:row>
      <xdr:rowOff>46355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8.xml><?xml version="1.0" encoding="utf-8"?>
<c:userShapes xmlns:c="http://schemas.openxmlformats.org/drawingml/2006/chart">
  <cdr:relSizeAnchor xmlns:cdr="http://schemas.openxmlformats.org/drawingml/2006/chartDrawing">
    <cdr:from>
      <cdr:x>0.47508</cdr:x>
      <cdr:y>0.33577</cdr:y>
    </cdr:from>
    <cdr:to>
      <cdr:x>0.87798</cdr:x>
      <cdr:y>0.52409</cdr:y>
    </cdr:to>
    <cdr:sp macro="" textlink="'Fig 4.22'!$B$47">
      <cdr:nvSpPr>
        <cdr:cNvPr id="3" name="Retângulo de cantos arredondados 2"/>
        <cdr:cNvSpPr/>
      </cdr:nvSpPr>
      <cdr:spPr>
        <a:xfrm xmlns:a="http://schemas.openxmlformats.org/drawingml/2006/main">
          <a:off x="2566036" y="2823578"/>
          <a:ext cx="2176188" cy="1583640"/>
        </a:xfrm>
        <a:prstGeom xmlns:a="http://schemas.openxmlformats.org/drawingml/2006/main" prst="roundRect">
          <a:avLst/>
        </a:prstGeom>
        <a:solidFill xmlns:a="http://schemas.openxmlformats.org/drawingml/2006/main">
          <a:srgbClr val="92D050"/>
        </a:solidFill>
        <a:ln xmlns:a="http://schemas.openxmlformats.org/drawingml/2006/main">
          <a:solidFill>
            <a:srgbClr val="00B05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fld id="{F879C66D-5C9A-48C4-9346-E5AC5846382A}" type="TxLink">
            <a:rPr lang="en-US" sz="2400" b="0" i="0" u="none" strike="noStrike">
              <a:solidFill>
                <a:schemeClr val="bg1"/>
              </a:solidFill>
              <a:latin typeface="Calibri"/>
            </a:rPr>
            <a:pPr algn="ctr"/>
            <a:t>Região Norte 4.792.059 passageiros</a:t>
          </a:fld>
          <a:endParaRPr lang="pt-BR" sz="4800" b="0">
            <a:solidFill>
              <a:schemeClr val="bg1"/>
            </a:solidFill>
          </a:endParaRPr>
        </a:p>
      </cdr:txBody>
    </cdr:sp>
  </cdr:relSizeAnchor>
</c:userShapes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590550</xdr:colOff>
      <xdr:row>3</xdr:row>
      <xdr:rowOff>28575</xdr:rowOff>
    </xdr:from>
    <xdr:to>
      <xdr:col>12</xdr:col>
      <xdr:colOff>387985</xdr:colOff>
      <xdr:row>33</xdr:row>
      <xdr:rowOff>79375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12</xdr:col>
      <xdr:colOff>419100</xdr:colOff>
      <xdr:row>17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13</xdr:col>
      <xdr:colOff>401320</xdr:colOff>
      <xdr:row>46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A00-000002000000}"/>
            </a:ext>
          </a:extLst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590550</xdr:colOff>
      <xdr:row>2</xdr:row>
      <xdr:rowOff>104775</xdr:rowOff>
    </xdr:from>
    <xdr:to>
      <xdr:col>14</xdr:col>
      <xdr:colOff>220345</xdr:colOff>
      <xdr:row>16</xdr:row>
      <xdr:rowOff>130810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5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0.11426</cdr:x>
      <cdr:y>0.14299</cdr:y>
    </cdr:from>
    <cdr:to>
      <cdr:x>0.88854</cdr:x>
      <cdr:y>0.4778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23900" y="390523"/>
          <a:ext cx="4905375" cy="914401"/>
        </a:xfrm>
        <a:prstGeom xmlns:a="http://schemas.openxmlformats.org/drawingml/2006/main" prst="curvedConnector3">
          <a:avLst>
            <a:gd name="adj1" fmla="val 47477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0.46903</cdr:x>
      <cdr:y>0.32503</cdr:y>
    </cdr:from>
    <cdr:to>
      <cdr:x>0.57352</cdr:x>
      <cdr:y>0.48148</cdr:y>
    </cdr:to>
    <cdr:sp macro="" textlink="'Fig 4.26'!$C$15">
      <cdr:nvSpPr>
        <cdr:cNvPr id="4" name="CaixaDeTexto 3"/>
        <cdr:cNvSpPr txBox="1"/>
      </cdr:nvSpPr>
      <cdr:spPr>
        <a:xfrm xmlns:a="http://schemas.openxmlformats.org/drawingml/2006/main">
          <a:off x="2971480" y="887697"/>
          <a:ext cx="661986" cy="4272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84F0D5E1-A705-479B-9AD8-AA106B2A4631}" type="TxLink">
            <a:rPr lang="en-US" sz="1100" b="1" i="0" u="none" strike="noStrike">
              <a:solidFill>
                <a:srgbClr val="000000"/>
              </a:solidFill>
              <a:latin typeface="Calibri"/>
              <a:cs typeface="Calibri"/>
            </a:rPr>
            <a:pPr/>
            <a:t>+85%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B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45085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83185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581025</xdr:colOff>
      <xdr:row>2</xdr:row>
      <xdr:rowOff>0</xdr:rowOff>
    </xdr:from>
    <xdr:to>
      <xdr:col>17</xdr:col>
      <xdr:colOff>210820</xdr:colOff>
      <xdr:row>17</xdr:row>
      <xdr:rowOff>171450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333374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SpPr/>
      </xdr:nvSpPr>
      <xdr:spPr>
        <a:xfrm>
          <a:off x="104774" y="38100"/>
          <a:ext cx="8477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161925</xdr:colOff>
      <xdr:row>13</xdr:row>
      <xdr:rowOff>85725</xdr:rowOff>
    </xdr:from>
    <xdr:to>
      <xdr:col>5</xdr:col>
      <xdr:colOff>306070</xdr:colOff>
      <xdr:row>37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419100</xdr:colOff>
      <xdr:row>18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5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36830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0.xml><?xml version="1.0" encoding="utf-8"?>
<c:userShapes xmlns:c="http://schemas.openxmlformats.org/drawingml/2006/chart">
  <cdr:relSizeAnchor xmlns:cdr="http://schemas.openxmlformats.org/drawingml/2006/chartDrawing">
    <cdr:from>
      <cdr:x>0.12328</cdr:x>
      <cdr:y>0.29282</cdr:y>
    </cdr:from>
    <cdr:to>
      <cdr:x>0.90959</cdr:x>
      <cdr:y>0.30955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781027" y="800097"/>
          <a:ext cx="4981598" cy="45719"/>
        </a:xfrm>
        <a:prstGeom xmlns:a="http://schemas.openxmlformats.org/drawingml/2006/main" prst="curvedConnector3">
          <a:avLst>
            <a:gd name="adj1" fmla="val 35443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0.47595</cdr:x>
      <cdr:y>0.20365</cdr:y>
    </cdr:from>
    <cdr:to>
      <cdr:x>0.60348</cdr:x>
      <cdr:y>0.30481</cdr:y>
    </cdr:to>
    <cdr:sp macro="" textlink="'Fig 4.32'!$C$15">
      <cdr:nvSpPr>
        <cdr:cNvPr id="4" name="CaixaDeTexto 3"/>
        <cdr:cNvSpPr txBox="1"/>
      </cdr:nvSpPr>
      <cdr:spPr>
        <a:xfrm xmlns:a="http://schemas.openxmlformats.org/drawingml/2006/main">
          <a:off x="3015346" y="556445"/>
          <a:ext cx="807953" cy="2764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1B9C2F98-E06D-4807-84F5-1F2EFBB16484}" type="TxLink">
            <a:rPr lang="en-US" sz="1200" b="1" i="0" u="none" strike="noStrike">
              <a:solidFill>
                <a:sysClr val="windowText" lastClr="000000"/>
              </a:solidFill>
              <a:latin typeface="Calibri"/>
              <a:cs typeface="Times New Roman" pitchFamily="18" charset="0"/>
            </a:rPr>
            <a:pPr/>
            <a:t>+1,2%</a:t>
          </a:fld>
          <a:endParaRPr lang="pt-BR" sz="1400" b="1">
            <a:solidFill>
              <a:sysClr val="windowText" lastClr="000000"/>
            </a:solidFill>
            <a:latin typeface="Times New Roman" pitchFamily="18" charset="0"/>
            <a:cs typeface="Times New Roman" pitchFamily="18" charset="0"/>
          </a:endParaRPr>
        </a:p>
      </cdr:txBody>
    </cdr:sp>
  </cdr:relSizeAnchor>
</c:userShapes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0</xdr:row>
      <xdr:rowOff>28575</xdr:rowOff>
    </xdr:from>
    <xdr:to>
      <xdr:col>1</xdr:col>
      <xdr:colOff>190500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SpPr/>
      </xdr:nvSpPr>
      <xdr:spPr>
        <a:xfrm>
          <a:off x="857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0</xdr:row>
      <xdr:rowOff>28575</xdr:rowOff>
    </xdr:from>
    <xdr:to>
      <xdr:col>1</xdr:col>
      <xdr:colOff>66675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SpPr/>
      </xdr:nvSpPr>
      <xdr:spPr>
        <a:xfrm>
          <a:off x="1619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0</xdr:row>
      <xdr:rowOff>28575</xdr:rowOff>
    </xdr:from>
    <xdr:to>
      <xdr:col>0</xdr:col>
      <xdr:colOff>1428750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SpPr/>
      </xdr:nvSpPr>
      <xdr:spPr>
        <a:xfrm>
          <a:off x="247650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2325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47625</xdr:rowOff>
    </xdr:from>
    <xdr:to>
      <xdr:col>0</xdr:col>
      <xdr:colOff>1285875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SpPr/>
      </xdr:nvSpPr>
      <xdr:spPr>
        <a:xfrm>
          <a:off x="104775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209550</xdr:colOff>
      <xdr:row>0</xdr:row>
      <xdr:rowOff>180975</xdr:rowOff>
    </xdr:from>
    <xdr:to>
      <xdr:col>13</xdr:col>
      <xdr:colOff>448945</xdr:colOff>
      <xdr:row>40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38100</xdr:rowOff>
    </xdr:from>
    <xdr:to>
      <xdr:col>0</xdr:col>
      <xdr:colOff>1304925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500-000002000000}"/>
            </a:ext>
          </a:extLst>
        </xdr:cNvPr>
        <xdr:cNvSpPr/>
      </xdr:nvSpPr>
      <xdr:spPr>
        <a:xfrm>
          <a:off x="12382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466725</xdr:colOff>
      <xdr:row>2</xdr:row>
      <xdr:rowOff>47625</xdr:rowOff>
    </xdr:from>
    <xdr:to>
      <xdr:col>14</xdr:col>
      <xdr:colOff>96520</xdr:colOff>
      <xdr:row>41</xdr:row>
      <xdr:rowOff>95250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314325</xdr:colOff>
      <xdr:row>2</xdr:row>
      <xdr:rowOff>47625</xdr:rowOff>
    </xdr:from>
    <xdr:to>
      <xdr:col>13</xdr:col>
      <xdr:colOff>553720</xdr:colOff>
      <xdr:row>15</xdr:row>
      <xdr:rowOff>132080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0.10975</cdr:x>
      <cdr:y>0.19173</cdr:y>
    </cdr:from>
    <cdr:to>
      <cdr:x>0.88854</cdr:x>
      <cdr:y>0.44969</cdr:y>
    </cdr:to>
    <cdr:sp macro="" textlink="">
      <cdr:nvSpPr>
        <cdr:cNvPr id="5" name="Conector em curva 4"/>
        <cdr:cNvSpPr/>
      </cdr:nvSpPr>
      <cdr:spPr>
        <a:xfrm xmlns:a="http://schemas.openxmlformats.org/drawingml/2006/main" flipV="1">
          <a:off x="695325" y="523874"/>
          <a:ext cx="4933950" cy="704850"/>
        </a:xfrm>
        <a:prstGeom xmlns:a="http://schemas.openxmlformats.org/drawingml/2006/main" prst="curvedConnector3">
          <a:avLst>
            <a:gd name="adj1" fmla="val 28661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0.45658</cdr:x>
      <cdr:y>0.24092</cdr:y>
    </cdr:from>
    <cdr:to>
      <cdr:x>0.56397</cdr:x>
      <cdr:y>0.36932</cdr:y>
    </cdr:to>
    <cdr:sp macro="" textlink="'Fig 4.38'!$C$15">
      <cdr:nvSpPr>
        <cdr:cNvPr id="6" name="CaixaDeTexto 5"/>
        <cdr:cNvSpPr txBox="1"/>
      </cdr:nvSpPr>
      <cdr:spPr>
        <a:xfrm xmlns:a="http://schemas.openxmlformats.org/drawingml/2006/main">
          <a:off x="2892583" y="658290"/>
          <a:ext cx="680421" cy="350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B7C4C547-8D24-41B4-B513-230375284A78}" type="TxLink">
            <a:rPr lang="en-US" sz="1100" b="1" i="0" u="none" strike="noStrike">
              <a:solidFill>
                <a:sysClr val="windowText" lastClr="000000"/>
              </a:solidFill>
              <a:latin typeface="Calibri"/>
            </a:rPr>
            <a:pPr/>
            <a:t>+63%</a:t>
          </a:fld>
          <a:endParaRPr lang="pt-BR" sz="1100" b="1">
            <a:solidFill>
              <a:sysClr val="windowText" lastClr="000000"/>
            </a:solidFill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257175</xdr:colOff>
      <xdr:row>18</xdr:row>
      <xdr:rowOff>107950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316230</xdr:colOff>
      <xdr:row>17</xdr:row>
      <xdr:rowOff>167640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245110</xdr:colOff>
      <xdr:row>19</xdr:row>
      <xdr:rowOff>7620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A00-000003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B00-000003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B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16</xdr:row>
      <xdr:rowOff>68580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285750</xdr:colOff>
      <xdr:row>2</xdr:row>
      <xdr:rowOff>152400</xdr:rowOff>
    </xdr:from>
    <xdr:to>
      <xdr:col>14</xdr:col>
      <xdr:colOff>525145</xdr:colOff>
      <xdr:row>21</xdr:row>
      <xdr:rowOff>152400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6E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6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447675</xdr:colOff>
      <xdr:row>2</xdr:row>
      <xdr:rowOff>152400</xdr:rowOff>
    </xdr:from>
    <xdr:to>
      <xdr:col>15</xdr:col>
      <xdr:colOff>78740</xdr:colOff>
      <xdr:row>44</xdr:row>
      <xdr:rowOff>147955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6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190500</xdr:colOff>
      <xdr:row>2</xdr:row>
      <xdr:rowOff>66675</xdr:rowOff>
    </xdr:from>
    <xdr:to>
      <xdr:col>13</xdr:col>
      <xdr:colOff>429895</xdr:colOff>
      <xdr:row>16</xdr:row>
      <xdr:rowOff>103505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8.xml><?xml version="1.0" encoding="utf-8"?>
<c:userShapes xmlns:c="http://schemas.openxmlformats.org/drawingml/2006/chart">
  <cdr:relSizeAnchor xmlns:cdr="http://schemas.openxmlformats.org/drawingml/2006/chartDrawing">
    <cdr:from>
      <cdr:x>0.10825</cdr:x>
      <cdr:y>0.12898</cdr:y>
    </cdr:from>
    <cdr:to>
      <cdr:x>0.88403</cdr:x>
      <cdr:y>0.43574</cdr:y>
    </cdr:to>
    <cdr:sp macro="" textlink="">
      <cdr:nvSpPr>
        <cdr:cNvPr id="5" name="Conector em curva 4"/>
        <cdr:cNvSpPr/>
      </cdr:nvSpPr>
      <cdr:spPr>
        <a:xfrm xmlns:a="http://schemas.openxmlformats.org/drawingml/2006/main" flipV="1">
          <a:off x="685801" y="352425"/>
          <a:ext cx="4914900" cy="838200"/>
        </a:xfrm>
        <a:prstGeom xmlns:a="http://schemas.openxmlformats.org/drawingml/2006/main" prst="curvedConnector3">
          <a:avLst>
            <a:gd name="adj1" fmla="val 49042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0.45965</cdr:x>
      <cdr:y>0.31267</cdr:y>
    </cdr:from>
    <cdr:to>
      <cdr:x>0.58215</cdr:x>
      <cdr:y>0.45664</cdr:y>
    </cdr:to>
    <cdr:sp macro="" textlink="'Fig 4.48'!$C$15">
      <cdr:nvSpPr>
        <cdr:cNvPr id="6" name="CaixaDeTexto 5"/>
        <cdr:cNvSpPr txBox="1"/>
      </cdr:nvSpPr>
      <cdr:spPr>
        <a:xfrm xmlns:a="http://schemas.openxmlformats.org/drawingml/2006/main">
          <a:off x="2912071" y="854336"/>
          <a:ext cx="776086" cy="3933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259C6948-54D1-43B3-8894-C39246CF2DEB}" type="TxLink">
            <a:rPr lang="en-US" sz="1200" b="1" i="0" u="none" strike="noStrike">
              <a:solidFill>
                <a:sysClr val="windowText" lastClr="000000"/>
              </a:solidFill>
              <a:latin typeface="Calibri"/>
            </a:rPr>
            <a:pPr/>
            <a:t>+64%</a:t>
          </a:fld>
          <a:endParaRPr lang="pt-BR" sz="1200" b="1">
            <a:solidFill>
              <a:sysClr val="windowText" lastClr="000000"/>
            </a:solidFill>
          </a:endParaRPr>
        </a:p>
      </cdr:txBody>
    </cdr:sp>
  </cdr:relSizeAnchor>
</c:userShapes>
</file>

<file path=xl/drawings/drawing1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1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74930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708524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552450</xdr:colOff>
      <xdr:row>3</xdr:row>
      <xdr:rowOff>38100</xdr:rowOff>
    </xdr:from>
    <xdr:to>
      <xdr:col>17</xdr:col>
      <xdr:colOff>183515</xdr:colOff>
      <xdr:row>15</xdr:row>
      <xdr:rowOff>52705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1552575</xdr:colOff>
      <xdr:row>1</xdr:row>
      <xdr:rowOff>161925</xdr:rowOff>
    </xdr:to>
    <xdr:sp macro="" textlink="">
      <xdr:nvSpPr>
        <xdr:cNvPr id="4" name="Retângulo de cantos arredondados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300-000004000000}"/>
            </a:ext>
          </a:extLst>
        </xdr:cNvPr>
        <xdr:cNvSpPr/>
      </xdr:nvSpPr>
      <xdr:spPr>
        <a:xfrm>
          <a:off x="104774" y="38100"/>
          <a:ext cx="14478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14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4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15</xdr:row>
      <xdr:rowOff>24130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333375</xdr:colOff>
      <xdr:row>2</xdr:row>
      <xdr:rowOff>180975</xdr:rowOff>
    </xdr:from>
    <xdr:to>
      <xdr:col>14</xdr:col>
      <xdr:colOff>572770</xdr:colOff>
      <xdr:row>16</xdr:row>
      <xdr:rowOff>74930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533400</xdr:colOff>
      <xdr:row>2</xdr:row>
      <xdr:rowOff>123825</xdr:rowOff>
    </xdr:from>
    <xdr:to>
      <xdr:col>13</xdr:col>
      <xdr:colOff>163195</xdr:colOff>
      <xdr:row>15</xdr:row>
      <xdr:rowOff>170180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171450</xdr:colOff>
      <xdr:row>2</xdr:row>
      <xdr:rowOff>95250</xdr:rowOff>
    </xdr:from>
    <xdr:to>
      <xdr:col>16</xdr:col>
      <xdr:colOff>412115</xdr:colOff>
      <xdr:row>15</xdr:row>
      <xdr:rowOff>173355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6.xml><?xml version="1.0" encoding="utf-8"?>
<c:userShapes xmlns:c="http://schemas.openxmlformats.org/drawingml/2006/chart">
  <cdr:relSizeAnchor xmlns:cdr="http://schemas.openxmlformats.org/drawingml/2006/chartDrawing">
    <cdr:from>
      <cdr:x>0.12326</cdr:x>
      <cdr:y>0.13579</cdr:y>
    </cdr:from>
    <cdr:to>
      <cdr:x>0.9064</cdr:x>
      <cdr:y>0.34123</cdr:y>
    </cdr:to>
    <cdr:cxnSp macro="">
      <cdr:nvCxnSpPr>
        <cdr:cNvPr id="14" name="Conector em curva 13">
          <a:extLst xmlns:a="http://schemas.openxmlformats.org/drawingml/2006/main">
            <a:ext uri="{FF2B5EF4-FFF2-40B4-BE49-F238E27FC236}">
              <a16:creationId xmlns:a16="http://schemas.microsoft.com/office/drawing/2014/main" id="{B267924D-E2D7-4B65-941A-DF2876C53112}"/>
            </a:ext>
          </a:extLst>
        </cdr:cNvPr>
        <cdr:cNvCxnSpPr/>
      </cdr:nvCxnSpPr>
      <cdr:spPr>
        <a:xfrm xmlns:a="http://schemas.openxmlformats.org/drawingml/2006/main" flipV="1">
          <a:off x="781050" y="371475"/>
          <a:ext cx="4962525" cy="561975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0.1428</cdr:x>
      <cdr:y>0.19847</cdr:y>
    </cdr:from>
    <cdr:to>
      <cdr:x>0.27808</cdr:x>
      <cdr:y>0.34123</cdr:y>
    </cdr:to>
    <cdr:sp macro="" textlink="'Fig 4.55'!$E$16">
      <cdr:nvSpPr>
        <cdr:cNvPr id="17" name="CaixaDeTexto 16"/>
        <cdr:cNvSpPr txBox="1"/>
      </cdr:nvSpPr>
      <cdr:spPr>
        <a:xfrm xmlns:a="http://schemas.openxmlformats.org/drawingml/2006/main">
          <a:off x="904856" y="542919"/>
          <a:ext cx="857224" cy="3905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fld id="{A9C02508-1564-4780-B8DF-32989A451A87}" type="TxLink">
            <a:rPr lang="en-US" sz="1200" b="1" i="0" u="none" strike="noStrike">
              <a:solidFill>
                <a:srgbClr val="000000"/>
              </a:solidFill>
              <a:latin typeface="Calibri"/>
              <a:cs typeface="Times New Roman" panose="02020603050405020304" pitchFamily="18" charset="0"/>
            </a:rPr>
            <a:pPr/>
            <a:t>+ 38,4%</a:t>
          </a:fld>
          <a:endParaRPr lang="pt-BR" sz="1050" b="1" i="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38100</xdr:rowOff>
    </xdr:from>
    <xdr:to>
      <xdr:col>0</xdr:col>
      <xdr:colOff>1089525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800-000002000000}"/>
            </a:ext>
          </a:extLst>
        </xdr:cNvPr>
        <xdr:cNvSpPr/>
      </xdr:nvSpPr>
      <xdr:spPr>
        <a:xfrm>
          <a:off x="11430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400050</xdr:colOff>
      <xdr:row>2</xdr:row>
      <xdr:rowOff>66675</xdr:rowOff>
    </xdr:from>
    <xdr:to>
      <xdr:col>15</xdr:col>
      <xdr:colOff>31115</xdr:colOff>
      <xdr:row>15</xdr:row>
      <xdr:rowOff>125730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47625</xdr:rowOff>
    </xdr:from>
    <xdr:to>
      <xdr:col>0</xdr:col>
      <xdr:colOff>1165725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900-000002000000}"/>
            </a:ext>
          </a:extLst>
        </xdr:cNvPr>
        <xdr:cNvSpPr/>
      </xdr:nvSpPr>
      <xdr:spPr>
        <a:xfrm>
          <a:off x="190500" y="47625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16</xdr:row>
      <xdr:rowOff>78105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</xdr:colOff>
      <xdr:row>0</xdr:row>
      <xdr:rowOff>19050</xdr:rowOff>
    </xdr:from>
    <xdr:to>
      <xdr:col>0</xdr:col>
      <xdr:colOff>1175250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A00-000002000000}"/>
            </a:ext>
          </a:extLst>
        </xdr:cNvPr>
        <xdr:cNvSpPr/>
      </xdr:nvSpPr>
      <xdr:spPr>
        <a:xfrm>
          <a:off x="20002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93980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19050</xdr:rowOff>
    </xdr:from>
    <xdr:to>
      <xdr:col>0</xdr:col>
      <xdr:colOff>1080000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B00-000002000000}"/>
            </a:ext>
          </a:extLst>
        </xdr:cNvPr>
        <xdr:cNvSpPr/>
      </xdr:nvSpPr>
      <xdr:spPr>
        <a:xfrm>
          <a:off x="10477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323850</xdr:colOff>
      <xdr:row>3</xdr:row>
      <xdr:rowOff>28575</xdr:rowOff>
    </xdr:from>
    <xdr:to>
      <xdr:col>14</xdr:col>
      <xdr:colOff>561975</xdr:colOff>
      <xdr:row>15</xdr:row>
      <xdr:rowOff>52705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C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15</xdr:row>
      <xdr:rowOff>14605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476250</xdr:colOff>
      <xdr:row>20</xdr:row>
      <xdr:rowOff>95250</xdr:rowOff>
    </xdr:from>
    <xdr:to>
      <xdr:col>2</xdr:col>
      <xdr:colOff>1743075</xdr:colOff>
      <xdr:row>42</xdr:row>
      <xdr:rowOff>108585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E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85725</xdr:colOff>
      <xdr:row>1</xdr:row>
      <xdr:rowOff>123825</xdr:rowOff>
    </xdr:from>
    <xdr:to>
      <xdr:col>13</xdr:col>
      <xdr:colOff>318770</xdr:colOff>
      <xdr:row>41</xdr:row>
      <xdr:rowOff>188595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7F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304800</xdr:colOff>
      <xdr:row>2</xdr:row>
      <xdr:rowOff>180975</xdr:rowOff>
    </xdr:from>
    <xdr:to>
      <xdr:col>14</xdr:col>
      <xdr:colOff>537845</xdr:colOff>
      <xdr:row>43</xdr:row>
      <xdr:rowOff>83820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7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0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38100</xdr:colOff>
      <xdr:row>11</xdr:row>
      <xdr:rowOff>171450</xdr:rowOff>
    </xdr:from>
    <xdr:to>
      <xdr:col>5</xdr:col>
      <xdr:colOff>238125</xdr:colOff>
      <xdr:row>26</xdr:row>
      <xdr:rowOff>57150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8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1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295275</xdr:colOff>
      <xdr:row>1</xdr:row>
      <xdr:rowOff>180976</xdr:rowOff>
    </xdr:from>
    <xdr:to>
      <xdr:col>12</xdr:col>
      <xdr:colOff>139275</xdr:colOff>
      <xdr:row>16</xdr:row>
      <xdr:rowOff>95251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200-000002000000}"/>
            </a:ext>
          </a:extLst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352425</xdr:colOff>
      <xdr:row>4</xdr:row>
      <xdr:rowOff>0</xdr:rowOff>
    </xdr:from>
    <xdr:to>
      <xdr:col>9</xdr:col>
      <xdr:colOff>198825</xdr:colOff>
      <xdr:row>18</xdr:row>
      <xdr:rowOff>123000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76201</xdr:colOff>
      <xdr:row>4</xdr:row>
      <xdr:rowOff>0</xdr:rowOff>
    </xdr:from>
    <xdr:to>
      <xdr:col>14</xdr:col>
      <xdr:colOff>533400</xdr:colOff>
      <xdr:row>18</xdr:row>
      <xdr:rowOff>123825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8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3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180975</xdr:colOff>
      <xdr:row>2</xdr:row>
      <xdr:rowOff>133350</xdr:rowOff>
    </xdr:from>
    <xdr:to>
      <xdr:col>13</xdr:col>
      <xdr:colOff>420370</xdr:colOff>
      <xdr:row>15</xdr:row>
      <xdr:rowOff>189230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45085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613275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201930</xdr:colOff>
      <xdr:row>14</xdr:row>
      <xdr:rowOff>34925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245110</xdr:colOff>
      <xdr:row>16</xdr:row>
      <xdr:rowOff>59055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322580</xdr:colOff>
      <xdr:row>14</xdr:row>
      <xdr:rowOff>41910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A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35560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66675</xdr:colOff>
      <xdr:row>3</xdr:row>
      <xdr:rowOff>19050</xdr:rowOff>
    </xdr:from>
    <xdr:to>
      <xdr:col>13</xdr:col>
      <xdr:colOff>394970</xdr:colOff>
      <xdr:row>18</xdr:row>
      <xdr:rowOff>165735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328295</xdr:colOff>
      <xdr:row>17</xdr:row>
      <xdr:rowOff>175260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D00-000003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19050</xdr:colOff>
      <xdr:row>2</xdr:row>
      <xdr:rowOff>142875</xdr:rowOff>
    </xdr:from>
    <xdr:to>
      <xdr:col>14</xdr:col>
      <xdr:colOff>258445</xdr:colOff>
      <xdr:row>16</xdr:row>
      <xdr:rowOff>17780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8D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352425</xdr:colOff>
      <xdr:row>2</xdr:row>
      <xdr:rowOff>133350</xdr:rowOff>
    </xdr:from>
    <xdr:to>
      <xdr:col>13</xdr:col>
      <xdr:colOff>591820</xdr:colOff>
      <xdr:row>15</xdr:row>
      <xdr:rowOff>189230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8F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328295</xdr:colOff>
      <xdr:row>17</xdr:row>
      <xdr:rowOff>175260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8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0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600075</xdr:colOff>
      <xdr:row>2</xdr:row>
      <xdr:rowOff>171450</xdr:rowOff>
    </xdr:from>
    <xdr:to>
      <xdr:col>13</xdr:col>
      <xdr:colOff>229870</xdr:colOff>
      <xdr:row>16</xdr:row>
      <xdr:rowOff>36830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1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328295</xdr:colOff>
      <xdr:row>17</xdr:row>
      <xdr:rowOff>175260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2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3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381000</xdr:colOff>
      <xdr:row>2</xdr:row>
      <xdr:rowOff>123825</xdr:rowOff>
    </xdr:from>
    <xdr:to>
      <xdr:col>15</xdr:col>
      <xdr:colOff>4445</xdr:colOff>
      <xdr:row>19</xdr:row>
      <xdr:rowOff>115570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4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57150</xdr:colOff>
      <xdr:row>20</xdr:row>
      <xdr:rowOff>114300</xdr:rowOff>
    </xdr:from>
    <xdr:to>
      <xdr:col>3</xdr:col>
      <xdr:colOff>409575</xdr:colOff>
      <xdr:row>36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5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6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209550</xdr:colOff>
      <xdr:row>19</xdr:row>
      <xdr:rowOff>180975</xdr:rowOff>
    </xdr:from>
    <xdr:to>
      <xdr:col>3</xdr:col>
      <xdr:colOff>1276350</xdr:colOff>
      <xdr:row>36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7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233045</xdr:colOff>
      <xdr:row>19</xdr:row>
      <xdr:rowOff>20320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8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704850</xdr:colOff>
      <xdr:row>22</xdr:row>
      <xdr:rowOff>57150</xdr:rowOff>
    </xdr:from>
    <xdr:to>
      <xdr:col>3</xdr:col>
      <xdr:colOff>1057275</xdr:colOff>
      <xdr:row>38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9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A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20</xdr:row>
      <xdr:rowOff>38100</xdr:rowOff>
    </xdr:from>
    <xdr:to>
      <xdr:col>3</xdr:col>
      <xdr:colOff>1066800</xdr:colOff>
      <xdr:row>36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B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233045</xdr:colOff>
      <xdr:row>19</xdr:row>
      <xdr:rowOff>20320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C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0</xdr:rowOff>
    </xdr:from>
    <xdr:to>
      <xdr:col>3</xdr:col>
      <xdr:colOff>352425</xdr:colOff>
      <xdr:row>33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D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E00-000002000000}"/>
            </a:ext>
          </a:extLst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20</xdr:row>
      <xdr:rowOff>38100</xdr:rowOff>
    </xdr:from>
    <xdr:to>
      <xdr:col>3</xdr:col>
      <xdr:colOff>1066800</xdr:colOff>
      <xdr:row>36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9F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43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9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0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514350</xdr:colOff>
      <xdr:row>3</xdr:row>
      <xdr:rowOff>38100</xdr:rowOff>
    </xdr:from>
    <xdr:to>
      <xdr:col>11</xdr:col>
      <xdr:colOff>28575</xdr:colOff>
      <xdr:row>43</xdr:row>
      <xdr:rowOff>121920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1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7</xdr:col>
      <xdr:colOff>429895</xdr:colOff>
      <xdr:row>43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2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238125</xdr:colOff>
      <xdr:row>43</xdr:row>
      <xdr:rowOff>83820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3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228600</xdr:colOff>
      <xdr:row>1</xdr:row>
      <xdr:rowOff>171450</xdr:rowOff>
    </xdr:from>
    <xdr:to>
      <xdr:col>14</xdr:col>
      <xdr:colOff>469265</xdr:colOff>
      <xdr:row>16</xdr:row>
      <xdr:rowOff>30480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4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533400</xdr:colOff>
      <xdr:row>3</xdr:row>
      <xdr:rowOff>161925</xdr:rowOff>
    </xdr:from>
    <xdr:to>
      <xdr:col>14</xdr:col>
      <xdr:colOff>163195</xdr:colOff>
      <xdr:row>17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2.xml><?xml version="1.0" encoding="utf-8"?>
<c:userShapes xmlns:c="http://schemas.openxmlformats.org/drawingml/2006/chart">
  <cdr:relSizeAnchor xmlns:cdr="http://schemas.openxmlformats.org/drawingml/2006/chartDrawing">
    <cdr:from>
      <cdr:x>0.02556</cdr:x>
      <cdr:y>0.72093</cdr:y>
    </cdr:from>
    <cdr:to>
      <cdr:x>0.16989</cdr:x>
      <cdr:y>1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161925" y="2971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0.02105</cdr:x>
      <cdr:y>0.83721</cdr:y>
    </cdr:from>
    <cdr:to>
      <cdr:x>0.16538</cdr:x>
      <cdr:y>0.98256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33350" y="2743200"/>
          <a:ext cx="914400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</c:userShapes>
</file>

<file path=xl/drawings/drawing1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5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600-000002000000}"/>
            </a:ext>
          </a:extLst>
        </xdr:cNvPr>
        <xdr:cNvSpPr/>
      </xdr:nvSpPr>
      <xdr:spPr>
        <a:xfrm>
          <a:off x="104774" y="38100"/>
          <a:ext cx="699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7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8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9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85725</xdr:colOff>
      <xdr:row>23</xdr:row>
      <xdr:rowOff>85725</xdr:rowOff>
    </xdr:from>
    <xdr:to>
      <xdr:col>3</xdr:col>
      <xdr:colOff>126365</xdr:colOff>
      <xdr:row>46</xdr:row>
      <xdr:rowOff>171450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A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9525</xdr:colOff>
      <xdr:row>1</xdr:row>
      <xdr:rowOff>85725</xdr:rowOff>
    </xdr:from>
    <xdr:to>
      <xdr:col>13</xdr:col>
      <xdr:colOff>248920</xdr:colOff>
      <xdr:row>16</xdr:row>
      <xdr:rowOff>76200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AA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9.xml><?xml version="1.0" encoding="utf-8"?>
<c:userShapes xmlns:c="http://schemas.openxmlformats.org/drawingml/2006/chart">
  <cdr:relSizeAnchor xmlns:cdr="http://schemas.openxmlformats.org/drawingml/2006/chartDrawing">
    <cdr:from>
      <cdr:x>0.02556</cdr:x>
      <cdr:y>0.72093</cdr:y>
    </cdr:from>
    <cdr:to>
      <cdr:x>0.16989</cdr:x>
      <cdr:y>1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161925" y="2971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0.02105</cdr:x>
      <cdr:y>0.83721</cdr:y>
    </cdr:from>
    <cdr:to>
      <cdr:x>0.16538</cdr:x>
      <cdr:y>0.98256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33350" y="2743200"/>
          <a:ext cx="914400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</c:userShapes>
</file>

<file path=xl/drawings/drawing2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B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304800</xdr:colOff>
      <xdr:row>1</xdr:row>
      <xdr:rowOff>180975</xdr:rowOff>
    </xdr:from>
    <xdr:to>
      <xdr:col>14</xdr:col>
      <xdr:colOff>545465</xdr:colOff>
      <xdr:row>16</xdr:row>
      <xdr:rowOff>40005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C00-000002000000}"/>
            </a:ext>
          </a:extLst>
        </xdr:cNvPr>
        <xdr:cNvSpPr/>
      </xdr:nvSpPr>
      <xdr:spPr>
        <a:xfrm>
          <a:off x="104774" y="38100"/>
          <a:ext cx="699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533400</xdr:colOff>
      <xdr:row>3</xdr:row>
      <xdr:rowOff>161925</xdr:rowOff>
    </xdr:from>
    <xdr:to>
      <xdr:col>14</xdr:col>
      <xdr:colOff>163195</xdr:colOff>
      <xdr:row>17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2.xml><?xml version="1.0" encoding="utf-8"?>
<c:userShapes xmlns:c="http://schemas.openxmlformats.org/drawingml/2006/chart">
  <cdr:relSizeAnchor xmlns:cdr="http://schemas.openxmlformats.org/drawingml/2006/chartDrawing">
    <cdr:from>
      <cdr:x>0.02556</cdr:x>
      <cdr:y>0.72093</cdr:y>
    </cdr:from>
    <cdr:to>
      <cdr:x>0.16989</cdr:x>
      <cdr:y>1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161925" y="29718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0.02105</cdr:x>
      <cdr:y>0.83721</cdr:y>
    </cdr:from>
    <cdr:to>
      <cdr:x>0.16538</cdr:x>
      <cdr:y>0.98256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133350" y="2743200"/>
          <a:ext cx="914400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</c:userShapes>
</file>

<file path=xl/drawings/drawing2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104773</xdr:colOff>
      <xdr:row>0</xdr:row>
      <xdr:rowOff>38100</xdr:rowOff>
    </xdr:from>
    <xdr:to>
      <xdr:col>1</xdr:col>
      <xdr:colOff>238124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D00-000002000000}"/>
            </a:ext>
          </a:extLst>
        </xdr:cNvPr>
        <xdr:cNvSpPr/>
      </xdr:nvSpPr>
      <xdr:spPr>
        <a:xfrm>
          <a:off x="104773" y="38100"/>
          <a:ext cx="7620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285750</xdr:colOff>
      <xdr:row>4</xdr:row>
      <xdr:rowOff>38100</xdr:rowOff>
    </xdr:from>
    <xdr:to>
      <xdr:col>15</xdr:col>
      <xdr:colOff>525145</xdr:colOff>
      <xdr:row>18</xdr:row>
      <xdr:rowOff>104775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AD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104773</xdr:colOff>
      <xdr:row>0</xdr:row>
      <xdr:rowOff>38100</xdr:rowOff>
    </xdr:from>
    <xdr:to>
      <xdr:col>1</xdr:col>
      <xdr:colOff>238124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E00-000002000000}"/>
            </a:ext>
          </a:extLst>
        </xdr:cNvPr>
        <xdr:cNvSpPr/>
      </xdr:nvSpPr>
      <xdr:spPr>
        <a:xfrm>
          <a:off x="104773" y="38100"/>
          <a:ext cx="7620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295275</xdr:colOff>
      <xdr:row>3</xdr:row>
      <xdr:rowOff>219074</xdr:rowOff>
    </xdr:from>
    <xdr:to>
      <xdr:col>14</xdr:col>
      <xdr:colOff>533400</xdr:colOff>
      <xdr:row>19</xdr:row>
      <xdr:rowOff>114299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AF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A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0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1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295275</xdr:colOff>
      <xdr:row>24</xdr:row>
      <xdr:rowOff>9524</xdr:rowOff>
    </xdr:from>
    <xdr:to>
      <xdr:col>4</xdr:col>
      <xdr:colOff>1602740</xdr:colOff>
      <xdr:row>47</xdr:row>
      <xdr:rowOff>95624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B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2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581025</xdr:colOff>
      <xdr:row>3</xdr:row>
      <xdr:rowOff>114300</xdr:rowOff>
    </xdr:from>
    <xdr:to>
      <xdr:col>16</xdr:col>
      <xdr:colOff>212090</xdr:colOff>
      <xdr:row>14</xdr:row>
      <xdr:rowOff>159750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3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285750</xdr:colOff>
      <xdr:row>1</xdr:row>
      <xdr:rowOff>47625</xdr:rowOff>
    </xdr:from>
    <xdr:to>
      <xdr:col>15</xdr:col>
      <xdr:colOff>526415</xdr:colOff>
      <xdr:row>12</xdr:row>
      <xdr:rowOff>93075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4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457200</xdr:colOff>
      <xdr:row>3</xdr:row>
      <xdr:rowOff>314325</xdr:rowOff>
    </xdr:from>
    <xdr:to>
      <xdr:col>17</xdr:col>
      <xdr:colOff>86995</xdr:colOff>
      <xdr:row>17</xdr:row>
      <xdr:rowOff>161925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5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209550</xdr:colOff>
      <xdr:row>2</xdr:row>
      <xdr:rowOff>171450</xdr:rowOff>
    </xdr:from>
    <xdr:to>
      <xdr:col>17</xdr:col>
      <xdr:colOff>448945</xdr:colOff>
      <xdr:row>16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6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95250</xdr:colOff>
      <xdr:row>2</xdr:row>
      <xdr:rowOff>180975</xdr:rowOff>
    </xdr:from>
    <xdr:to>
      <xdr:col>16</xdr:col>
      <xdr:colOff>335915</xdr:colOff>
      <xdr:row>17</xdr:row>
      <xdr:rowOff>40005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7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428625</xdr:colOff>
      <xdr:row>2</xdr:row>
      <xdr:rowOff>171450</xdr:rowOff>
    </xdr:from>
    <xdr:to>
      <xdr:col>16</xdr:col>
      <xdr:colOff>59690</xdr:colOff>
      <xdr:row>16</xdr:row>
      <xdr:rowOff>40005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8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457200</xdr:colOff>
      <xdr:row>3</xdr:row>
      <xdr:rowOff>152400</xdr:rowOff>
    </xdr:from>
    <xdr:to>
      <xdr:col>17</xdr:col>
      <xdr:colOff>182245</xdr:colOff>
      <xdr:row>17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900-000002000000}"/>
            </a:ext>
          </a:extLst>
        </xdr:cNvPr>
        <xdr:cNvSpPr/>
      </xdr:nvSpPr>
      <xdr:spPr>
        <a:xfrm>
          <a:off x="104774" y="38100"/>
          <a:ext cx="889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561975</xdr:colOff>
      <xdr:row>3</xdr:row>
      <xdr:rowOff>66675</xdr:rowOff>
    </xdr:from>
    <xdr:to>
      <xdr:col>17</xdr:col>
      <xdr:colOff>191770</xdr:colOff>
      <xdr:row>16</xdr:row>
      <xdr:rowOff>104775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A00-000002000000}"/>
            </a:ext>
          </a:extLst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514350</xdr:colOff>
      <xdr:row>1</xdr:row>
      <xdr:rowOff>47625</xdr:rowOff>
    </xdr:from>
    <xdr:to>
      <xdr:col>16</xdr:col>
      <xdr:colOff>145415</xdr:colOff>
      <xdr:row>15</xdr:row>
      <xdr:rowOff>97155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B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9525</xdr:colOff>
      <xdr:row>2</xdr:row>
      <xdr:rowOff>123825</xdr:rowOff>
    </xdr:from>
    <xdr:to>
      <xdr:col>17</xdr:col>
      <xdr:colOff>249525</xdr:colOff>
      <xdr:row>41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C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533400</xdr:colOff>
      <xdr:row>3</xdr:row>
      <xdr:rowOff>228599</xdr:rowOff>
    </xdr:from>
    <xdr:to>
      <xdr:col>17</xdr:col>
      <xdr:colOff>163800</xdr:colOff>
      <xdr:row>46</xdr:row>
      <xdr:rowOff>114299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D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47625</xdr:colOff>
      <xdr:row>4</xdr:row>
      <xdr:rowOff>19049</xdr:rowOff>
    </xdr:from>
    <xdr:to>
      <xdr:col>14</xdr:col>
      <xdr:colOff>287625</xdr:colOff>
      <xdr:row>46</xdr:row>
      <xdr:rowOff>180974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E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438150</xdr:colOff>
      <xdr:row>2</xdr:row>
      <xdr:rowOff>76200</xdr:rowOff>
    </xdr:from>
    <xdr:to>
      <xdr:col>16</xdr:col>
      <xdr:colOff>68550</xdr:colOff>
      <xdr:row>40</xdr:row>
      <xdr:rowOff>161925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BF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647700</xdr:colOff>
      <xdr:row>3</xdr:row>
      <xdr:rowOff>123825</xdr:rowOff>
    </xdr:from>
    <xdr:to>
      <xdr:col>16</xdr:col>
      <xdr:colOff>59025</xdr:colOff>
      <xdr:row>42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B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0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95250</xdr:colOff>
      <xdr:row>4</xdr:row>
      <xdr:rowOff>104775</xdr:rowOff>
    </xdr:from>
    <xdr:to>
      <xdr:col>16</xdr:col>
      <xdr:colOff>335250</xdr:colOff>
      <xdr:row>44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1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523875</xdr:colOff>
      <xdr:row>3</xdr:row>
      <xdr:rowOff>219075</xdr:rowOff>
    </xdr:from>
    <xdr:to>
      <xdr:col>17</xdr:col>
      <xdr:colOff>154275</xdr:colOff>
      <xdr:row>42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2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257175</xdr:colOff>
      <xdr:row>1</xdr:row>
      <xdr:rowOff>180975</xdr:rowOff>
    </xdr:from>
    <xdr:to>
      <xdr:col>14</xdr:col>
      <xdr:colOff>497175</xdr:colOff>
      <xdr:row>40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3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257175</xdr:colOff>
      <xdr:row>1</xdr:row>
      <xdr:rowOff>180975</xdr:rowOff>
    </xdr:from>
    <xdr:to>
      <xdr:col>14</xdr:col>
      <xdr:colOff>497175</xdr:colOff>
      <xdr:row>40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4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704850</xdr:colOff>
      <xdr:row>2</xdr:row>
      <xdr:rowOff>47625</xdr:rowOff>
    </xdr:from>
    <xdr:to>
      <xdr:col>14</xdr:col>
      <xdr:colOff>173325</xdr:colOff>
      <xdr:row>40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123824</xdr:colOff>
      <xdr:row>0</xdr:row>
      <xdr:rowOff>47625</xdr:rowOff>
    </xdr:from>
    <xdr:to>
      <xdr:col>1</xdr:col>
      <xdr:colOff>241799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500-000002000000}"/>
            </a:ext>
          </a:extLst>
        </xdr:cNvPr>
        <xdr:cNvSpPr/>
      </xdr:nvSpPr>
      <xdr:spPr>
        <a:xfrm>
          <a:off x="123824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0</xdr:colOff>
      <xdr:row>1</xdr:row>
      <xdr:rowOff>176213</xdr:rowOff>
    </xdr:from>
    <xdr:to>
      <xdr:col>17</xdr:col>
      <xdr:colOff>240000</xdr:colOff>
      <xdr:row>40</xdr:row>
      <xdr:rowOff>71438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800100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600-000002000000}"/>
            </a:ext>
          </a:extLst>
        </xdr:cNvPr>
        <xdr:cNvSpPr/>
      </xdr:nvSpPr>
      <xdr:spPr>
        <a:xfrm>
          <a:off x="114300" y="47625"/>
          <a:ext cx="6858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523875</xdr:colOff>
      <xdr:row>15</xdr:row>
      <xdr:rowOff>133350</xdr:rowOff>
    </xdr:from>
    <xdr:to>
      <xdr:col>7</xdr:col>
      <xdr:colOff>363220</xdr:colOff>
      <xdr:row>30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700-000002000000}"/>
            </a:ext>
          </a:extLst>
        </xdr:cNvPr>
        <xdr:cNvSpPr/>
      </xdr:nvSpPr>
      <xdr:spPr>
        <a:xfrm>
          <a:off x="114300" y="47625"/>
          <a:ext cx="8096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333375</xdr:colOff>
      <xdr:row>2</xdr:row>
      <xdr:rowOff>57150</xdr:rowOff>
    </xdr:from>
    <xdr:to>
      <xdr:col>12</xdr:col>
      <xdr:colOff>571500</xdr:colOff>
      <xdr:row>15</xdr:row>
      <xdr:rowOff>68580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800-000002000000}"/>
            </a:ext>
          </a:extLst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14</xdr:row>
      <xdr:rowOff>66675</xdr:rowOff>
    </xdr:from>
    <xdr:to>
      <xdr:col>5</xdr:col>
      <xdr:colOff>582930</xdr:colOff>
      <xdr:row>28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900-000002000000}"/>
            </a:ext>
          </a:extLst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1352550</xdr:colOff>
      <xdr:row>13</xdr:row>
      <xdr:rowOff>171450</xdr:rowOff>
    </xdr:from>
    <xdr:to>
      <xdr:col>5</xdr:col>
      <xdr:colOff>716250</xdr:colOff>
      <xdr:row>32</xdr:row>
      <xdr:rowOff>47625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A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209550</xdr:colOff>
      <xdr:row>16</xdr:row>
      <xdr:rowOff>9525</xdr:rowOff>
    </xdr:from>
    <xdr:to>
      <xdr:col>8</xdr:col>
      <xdr:colOff>391795</xdr:colOff>
      <xdr:row>38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B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238125</xdr:colOff>
      <xdr:row>14</xdr:row>
      <xdr:rowOff>171450</xdr:rowOff>
    </xdr:from>
    <xdr:to>
      <xdr:col>8</xdr:col>
      <xdr:colOff>544195</xdr:colOff>
      <xdr:row>39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C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17</xdr:row>
      <xdr:rowOff>9525</xdr:rowOff>
    </xdr:from>
    <xdr:to>
      <xdr:col>8</xdr:col>
      <xdr:colOff>410845</xdr:colOff>
      <xdr:row>31</xdr:row>
      <xdr:rowOff>114300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00000000-0008-0000-CC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D00-000002000000}"/>
            </a:ext>
          </a:extLst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16</xdr:row>
      <xdr:rowOff>19050</xdr:rowOff>
    </xdr:from>
    <xdr:to>
      <xdr:col>8</xdr:col>
      <xdr:colOff>172720</xdr:colOff>
      <xdr:row>38</xdr:row>
      <xdr:rowOff>9525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E00-000002000000}"/>
            </a:ext>
          </a:extLst>
        </xdr:cNvPr>
        <xdr:cNvSpPr/>
      </xdr:nvSpPr>
      <xdr:spPr>
        <a:xfrm>
          <a:off x="114299" y="47625"/>
          <a:ext cx="8286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295275</xdr:colOff>
      <xdr:row>2</xdr:row>
      <xdr:rowOff>19050</xdr:rowOff>
    </xdr:from>
    <xdr:to>
      <xdr:col>15</xdr:col>
      <xdr:colOff>534670</xdr:colOff>
      <xdr:row>15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CF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695325</xdr:colOff>
      <xdr:row>1</xdr:row>
      <xdr:rowOff>28575</xdr:rowOff>
    </xdr:from>
    <xdr:to>
      <xdr:col>7</xdr:col>
      <xdr:colOff>2383155</xdr:colOff>
      <xdr:row>19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C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000-000002000000}"/>
            </a:ext>
          </a:extLst>
        </xdr:cNvPr>
        <xdr:cNvSpPr/>
      </xdr:nvSpPr>
      <xdr:spPr>
        <a:xfrm>
          <a:off x="114299" y="47625"/>
          <a:ext cx="13906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590550</xdr:colOff>
      <xdr:row>2</xdr:row>
      <xdr:rowOff>76200</xdr:rowOff>
    </xdr:from>
    <xdr:to>
      <xdr:col>13</xdr:col>
      <xdr:colOff>220345</xdr:colOff>
      <xdr:row>15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1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552450</xdr:colOff>
      <xdr:row>18</xdr:row>
      <xdr:rowOff>57150</xdr:rowOff>
    </xdr:from>
    <xdr:to>
      <xdr:col>5</xdr:col>
      <xdr:colOff>68550</xdr:colOff>
      <xdr:row>38</xdr:row>
      <xdr:rowOff>28575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47625</xdr:rowOff>
    </xdr:from>
    <xdr:to>
      <xdr:col>1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2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200025</xdr:colOff>
      <xdr:row>14</xdr:row>
      <xdr:rowOff>142875</xdr:rowOff>
    </xdr:from>
    <xdr:to>
      <xdr:col>4</xdr:col>
      <xdr:colOff>678150</xdr:colOff>
      <xdr:row>33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3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590550</xdr:colOff>
      <xdr:row>15</xdr:row>
      <xdr:rowOff>114300</xdr:rowOff>
    </xdr:from>
    <xdr:to>
      <xdr:col>5</xdr:col>
      <xdr:colOff>106650</xdr:colOff>
      <xdr:row>35</xdr:row>
      <xdr:rowOff>85725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400-000002000000}"/>
            </a:ext>
          </a:extLst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11</xdr:col>
      <xdr:colOff>180975</xdr:colOff>
      <xdr:row>2</xdr:row>
      <xdr:rowOff>152400</xdr:rowOff>
    </xdr:from>
    <xdr:to>
      <xdr:col>21</xdr:col>
      <xdr:colOff>420370</xdr:colOff>
      <xdr:row>23</xdr:row>
      <xdr:rowOff>152400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104775</xdr:rowOff>
    </xdr:from>
    <xdr:to>
      <xdr:col>1</xdr:col>
      <xdr:colOff>466726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500-000002000000}"/>
            </a:ext>
          </a:extLst>
        </xdr:cNvPr>
        <xdr:cNvSpPr/>
      </xdr:nvSpPr>
      <xdr:spPr>
        <a:xfrm>
          <a:off x="95250" y="10477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16</xdr:row>
      <xdr:rowOff>85725</xdr:rowOff>
    </xdr:from>
    <xdr:to>
      <xdr:col>8</xdr:col>
      <xdr:colOff>5925</xdr:colOff>
      <xdr:row>30</xdr:row>
      <xdr:rowOff>118725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104775</xdr:rowOff>
    </xdr:from>
    <xdr:to>
      <xdr:col>1</xdr:col>
      <xdr:colOff>428625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600-000002000000}"/>
            </a:ext>
          </a:extLst>
        </xdr:cNvPr>
        <xdr:cNvSpPr/>
      </xdr:nvSpPr>
      <xdr:spPr>
        <a:xfrm>
          <a:off x="104775" y="104775"/>
          <a:ext cx="723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</xdr:col>
      <xdr:colOff>38100</xdr:colOff>
      <xdr:row>15</xdr:row>
      <xdr:rowOff>95250</xdr:rowOff>
    </xdr:from>
    <xdr:to>
      <xdr:col>7</xdr:col>
      <xdr:colOff>1078200</xdr:colOff>
      <xdr:row>31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104775</xdr:rowOff>
    </xdr:from>
    <xdr:to>
      <xdr:col>1</xdr:col>
      <xdr:colOff>762001</xdr:colOff>
      <xdr:row>2</xdr:row>
      <xdr:rowOff>38100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700-000002000000}"/>
            </a:ext>
          </a:extLst>
        </xdr:cNvPr>
        <xdr:cNvSpPr/>
      </xdr:nvSpPr>
      <xdr:spPr>
        <a:xfrm>
          <a:off x="361950" y="10477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190500</xdr:colOff>
      <xdr:row>15</xdr:row>
      <xdr:rowOff>142875</xdr:rowOff>
    </xdr:from>
    <xdr:to>
      <xdr:col>9</xdr:col>
      <xdr:colOff>137700</xdr:colOff>
      <xdr:row>29</xdr:row>
      <xdr:rowOff>175875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276225</xdr:colOff>
      <xdr:row>0</xdr:row>
      <xdr:rowOff>133350</xdr:rowOff>
    </xdr:from>
    <xdr:to>
      <xdr:col>1</xdr:col>
      <xdr:colOff>781050</xdr:colOff>
      <xdr:row>2</xdr:row>
      <xdr:rowOff>66675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800-000002000000}"/>
            </a:ext>
          </a:extLst>
        </xdr:cNvPr>
        <xdr:cNvSpPr/>
      </xdr:nvSpPr>
      <xdr:spPr>
        <a:xfrm>
          <a:off x="276225" y="133350"/>
          <a:ext cx="8382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14</xdr:row>
      <xdr:rowOff>76200</xdr:rowOff>
    </xdr:from>
    <xdr:to>
      <xdr:col>8</xdr:col>
      <xdr:colOff>430500</xdr:colOff>
      <xdr:row>38</xdr:row>
      <xdr:rowOff>180600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9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390524</xdr:colOff>
      <xdr:row>11</xdr:row>
      <xdr:rowOff>142876</xdr:rowOff>
    </xdr:from>
    <xdr:to>
      <xdr:col>4</xdr:col>
      <xdr:colOff>59249</xdr:colOff>
      <xdr:row>26</xdr:row>
      <xdr:rowOff>133350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A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419100</xdr:colOff>
      <xdr:row>11</xdr:row>
      <xdr:rowOff>66676</xdr:rowOff>
    </xdr:from>
    <xdr:to>
      <xdr:col>5</xdr:col>
      <xdr:colOff>477520</xdr:colOff>
      <xdr:row>26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B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104775</xdr:colOff>
      <xdr:row>10</xdr:row>
      <xdr:rowOff>66676</xdr:rowOff>
    </xdr:from>
    <xdr:to>
      <xdr:col>5</xdr:col>
      <xdr:colOff>325120</xdr:colOff>
      <xdr:row>25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390524</xdr:colOff>
      <xdr:row>0</xdr:row>
      <xdr:rowOff>85725</xdr:rowOff>
    </xdr:from>
    <xdr:to>
      <xdr:col>0</xdr:col>
      <xdr:colOff>1470524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C00-000002000000}"/>
            </a:ext>
          </a:extLst>
        </xdr:cNvPr>
        <xdr:cNvSpPr/>
      </xdr:nvSpPr>
      <xdr:spPr>
        <a:xfrm>
          <a:off x="390524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95250</xdr:colOff>
      <xdr:row>10</xdr:row>
      <xdr:rowOff>152401</xdr:rowOff>
    </xdr:from>
    <xdr:to>
      <xdr:col>5</xdr:col>
      <xdr:colOff>315595</xdr:colOff>
      <xdr:row>25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209549</xdr:colOff>
      <xdr:row>0</xdr:row>
      <xdr:rowOff>95250</xdr:rowOff>
    </xdr:from>
    <xdr:to>
      <xdr:col>2</xdr:col>
      <xdr:colOff>498974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D00-000002000000}"/>
            </a:ext>
          </a:extLst>
        </xdr:cNvPr>
        <xdr:cNvSpPr/>
      </xdr:nvSpPr>
      <xdr:spPr>
        <a:xfrm>
          <a:off x="3771899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171451</xdr:rowOff>
    </xdr:from>
    <xdr:to>
      <xdr:col>8</xdr:col>
      <xdr:colOff>401320</xdr:colOff>
      <xdr:row>30</xdr:row>
      <xdr:rowOff>161925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28574</xdr:colOff>
      <xdr:row>0</xdr:row>
      <xdr:rowOff>85725</xdr:rowOff>
    </xdr:from>
    <xdr:to>
      <xdr:col>2</xdr:col>
      <xdr:colOff>317999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E00-000002000000}"/>
            </a:ext>
          </a:extLst>
        </xdr:cNvPr>
        <xdr:cNvSpPr/>
      </xdr:nvSpPr>
      <xdr:spPr>
        <a:xfrm>
          <a:off x="361949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47625</xdr:colOff>
      <xdr:row>15</xdr:row>
      <xdr:rowOff>0</xdr:rowOff>
    </xdr:from>
    <xdr:to>
      <xdr:col>9</xdr:col>
      <xdr:colOff>264795</xdr:colOff>
      <xdr:row>39</xdr:row>
      <xdr:rowOff>107950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85725</xdr:rowOff>
    </xdr:from>
    <xdr:to>
      <xdr:col>2</xdr:col>
      <xdr:colOff>146549</xdr:colOff>
      <xdr:row>2</xdr:row>
      <xdr:rowOff>19050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DF00-000002000000}"/>
            </a:ext>
          </a:extLst>
        </xdr:cNvPr>
        <xdr:cNvSpPr/>
      </xdr:nvSpPr>
      <xdr:spPr>
        <a:xfrm>
          <a:off x="114299" y="857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104775</xdr:colOff>
      <xdr:row>15</xdr:row>
      <xdr:rowOff>152401</xdr:rowOff>
    </xdr:from>
    <xdr:to>
      <xdr:col>9</xdr:col>
      <xdr:colOff>429895</xdr:colOff>
      <xdr:row>30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D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209549</xdr:colOff>
      <xdr:row>0</xdr:row>
      <xdr:rowOff>76200</xdr:rowOff>
    </xdr:from>
    <xdr:to>
      <xdr:col>2</xdr:col>
      <xdr:colOff>498974</xdr:colOff>
      <xdr:row>2</xdr:row>
      <xdr:rowOff>9525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000-000002000000}"/>
            </a:ext>
          </a:extLst>
        </xdr:cNvPr>
        <xdr:cNvSpPr/>
      </xdr:nvSpPr>
      <xdr:spPr>
        <a:xfrm>
          <a:off x="3771899" y="762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152400</xdr:rowOff>
    </xdr:from>
    <xdr:to>
      <xdr:col>9</xdr:col>
      <xdr:colOff>173325</xdr:colOff>
      <xdr:row>40</xdr:row>
      <xdr:rowOff>69850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57149</xdr:colOff>
      <xdr:row>0</xdr:row>
      <xdr:rowOff>95250</xdr:rowOff>
    </xdr:from>
    <xdr:to>
      <xdr:col>2</xdr:col>
      <xdr:colOff>346574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100-000002000000}"/>
            </a:ext>
          </a:extLst>
        </xdr:cNvPr>
        <xdr:cNvSpPr/>
      </xdr:nvSpPr>
      <xdr:spPr>
        <a:xfrm>
          <a:off x="390524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104776</xdr:rowOff>
    </xdr:from>
    <xdr:to>
      <xdr:col>7</xdr:col>
      <xdr:colOff>601345</xdr:colOff>
      <xdr:row>30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114299</xdr:colOff>
      <xdr:row>0</xdr:row>
      <xdr:rowOff>95250</xdr:rowOff>
    </xdr:from>
    <xdr:to>
      <xdr:col>2</xdr:col>
      <xdr:colOff>403724</xdr:colOff>
      <xdr:row>2</xdr:row>
      <xdr:rowOff>28575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200-000002000000}"/>
            </a:ext>
          </a:extLst>
        </xdr:cNvPr>
        <xdr:cNvSpPr/>
      </xdr:nvSpPr>
      <xdr:spPr>
        <a:xfrm>
          <a:off x="447674" y="952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76200</xdr:rowOff>
    </xdr:from>
    <xdr:to>
      <xdr:col>8</xdr:col>
      <xdr:colOff>240000</xdr:colOff>
      <xdr:row>39</xdr:row>
      <xdr:rowOff>184150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95249</xdr:colOff>
      <xdr:row>0</xdr:row>
      <xdr:rowOff>66675</xdr:rowOff>
    </xdr:from>
    <xdr:to>
      <xdr:col>2</xdr:col>
      <xdr:colOff>133350</xdr:colOff>
      <xdr:row>2</xdr:row>
      <xdr:rowOff>0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300-000002000000}"/>
            </a:ext>
          </a:extLst>
        </xdr:cNvPr>
        <xdr:cNvSpPr/>
      </xdr:nvSpPr>
      <xdr:spPr>
        <a:xfrm>
          <a:off x="428624" y="66675"/>
          <a:ext cx="82867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47626</xdr:rowOff>
    </xdr:from>
    <xdr:to>
      <xdr:col>8</xdr:col>
      <xdr:colOff>467995</xdr:colOff>
      <xdr:row>30</xdr:row>
      <xdr:rowOff>38100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19049</xdr:colOff>
      <xdr:row>0</xdr:row>
      <xdr:rowOff>57150</xdr:rowOff>
    </xdr:from>
    <xdr:to>
      <xdr:col>2</xdr:col>
      <xdr:colOff>308474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400-000002000000}"/>
            </a:ext>
          </a:extLst>
        </xdr:cNvPr>
        <xdr:cNvSpPr/>
      </xdr:nvSpPr>
      <xdr:spPr>
        <a:xfrm>
          <a:off x="3581399" y="571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123825</xdr:rowOff>
    </xdr:from>
    <xdr:to>
      <xdr:col>9</xdr:col>
      <xdr:colOff>220950</xdr:colOff>
      <xdr:row>46</xdr:row>
      <xdr:rowOff>104775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E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6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123825</xdr:colOff>
      <xdr:row>16</xdr:row>
      <xdr:rowOff>76200</xdr:rowOff>
    </xdr:from>
    <xdr:to>
      <xdr:col>6</xdr:col>
      <xdr:colOff>896620</xdr:colOff>
      <xdr:row>30</xdr:row>
      <xdr:rowOff>180975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7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19050</xdr:colOff>
      <xdr:row>14</xdr:row>
      <xdr:rowOff>133350</xdr:rowOff>
    </xdr:from>
    <xdr:to>
      <xdr:col>9</xdr:col>
      <xdr:colOff>591820</xdr:colOff>
      <xdr:row>39</xdr:row>
      <xdr:rowOff>47625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E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8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16</xdr:row>
      <xdr:rowOff>95250</xdr:rowOff>
    </xdr:from>
    <xdr:to>
      <xdr:col>7</xdr:col>
      <xdr:colOff>287020</xdr:colOff>
      <xdr:row>31</xdr:row>
      <xdr:rowOff>9525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9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361950</xdr:colOff>
      <xdr:row>0</xdr:row>
      <xdr:rowOff>57150</xdr:rowOff>
    </xdr:from>
    <xdr:to>
      <xdr:col>16</xdr:col>
      <xdr:colOff>601345</xdr:colOff>
      <xdr:row>24</xdr:row>
      <xdr:rowOff>161925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A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161925</xdr:colOff>
      <xdr:row>17</xdr:row>
      <xdr:rowOff>19050</xdr:rowOff>
    </xdr:from>
    <xdr:to>
      <xdr:col>6</xdr:col>
      <xdr:colOff>763270</xdr:colOff>
      <xdr:row>31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B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485775</xdr:colOff>
      <xdr:row>1</xdr:row>
      <xdr:rowOff>161925</xdr:rowOff>
    </xdr:from>
    <xdr:to>
      <xdr:col>18</xdr:col>
      <xdr:colOff>115570</xdr:colOff>
      <xdr:row>26</xdr:row>
      <xdr:rowOff>76200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C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16</xdr:row>
      <xdr:rowOff>104775</xdr:rowOff>
    </xdr:from>
    <xdr:to>
      <xdr:col>7</xdr:col>
      <xdr:colOff>563245</xdr:colOff>
      <xdr:row>31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D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7</xdr:col>
      <xdr:colOff>495300</xdr:colOff>
      <xdr:row>2</xdr:row>
      <xdr:rowOff>95250</xdr:rowOff>
    </xdr:from>
    <xdr:to>
      <xdr:col>18</xdr:col>
      <xdr:colOff>125095</xdr:colOff>
      <xdr:row>26</xdr:row>
      <xdr:rowOff>57149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E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16</xdr:row>
      <xdr:rowOff>180975</xdr:rowOff>
    </xdr:from>
    <xdr:to>
      <xdr:col>7</xdr:col>
      <xdr:colOff>296545</xdr:colOff>
      <xdr:row>31</xdr:row>
      <xdr:rowOff>95250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EF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14</xdr:row>
      <xdr:rowOff>190499</xdr:rowOff>
    </xdr:from>
    <xdr:to>
      <xdr:col>10</xdr:col>
      <xdr:colOff>115570</xdr:colOff>
      <xdr:row>47</xdr:row>
      <xdr:rowOff>9524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E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0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16</xdr:row>
      <xdr:rowOff>95250</xdr:rowOff>
    </xdr:from>
    <xdr:to>
      <xdr:col>11</xdr:col>
      <xdr:colOff>268575</xdr:colOff>
      <xdr:row>31</xdr:row>
      <xdr:rowOff>9525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1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16</xdr:row>
      <xdr:rowOff>104775</xdr:rowOff>
    </xdr:from>
    <xdr:to>
      <xdr:col>9</xdr:col>
      <xdr:colOff>572770</xdr:colOff>
      <xdr:row>41</xdr:row>
      <xdr:rowOff>19050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2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19050</xdr:rowOff>
    </xdr:from>
    <xdr:to>
      <xdr:col>7</xdr:col>
      <xdr:colOff>563245</xdr:colOff>
      <xdr:row>31</xdr:row>
      <xdr:rowOff>123825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F300-000002000000}"/>
            </a:ext>
          </a:extLst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15</xdr:row>
      <xdr:rowOff>85725</xdr:rowOff>
    </xdr:from>
    <xdr:to>
      <xdr:col>9</xdr:col>
      <xdr:colOff>573375</xdr:colOff>
      <xdr:row>40</xdr:row>
      <xdr:rowOff>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F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15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16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1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1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1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2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21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22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23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24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8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2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26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27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5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7.xml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28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1.xm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2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5.xml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0.xml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30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3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32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33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3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1.xml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2.xml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3.xml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35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36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1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4.xml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5.xml"/><Relationship Id="rId1" Type="http://schemas.openxmlformats.org/officeDocument/2006/relationships/printerSettings" Target="../printerSettings/printerSettings37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38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7.xml"/><Relationship Id="rId1" Type="http://schemas.openxmlformats.org/officeDocument/2006/relationships/printerSettings" Target="../printerSettings/printerSettings39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9.xml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40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1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2.xml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3.xml"/><Relationship Id="rId1" Type="http://schemas.openxmlformats.org/officeDocument/2006/relationships/printerSettings" Target="../printerSettings/printerSettings41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4.xml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5.xml"/><Relationship Id="rId1" Type="http://schemas.openxmlformats.org/officeDocument/2006/relationships/printerSettings" Target="../printerSettings/printerSettings42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7.xml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8.xml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9.xml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0.xml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1.xml"/></Relationships>
</file>

<file path=xl/worksheets/_rels/sheet1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43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3.xm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4.xml"/></Relationships>
</file>

<file path=xl/worksheets/_rels/sheet1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5.xml"/><Relationship Id="rId1" Type="http://schemas.openxmlformats.org/officeDocument/2006/relationships/printerSettings" Target="../printerSettings/printerSettings44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6.xml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7.xml"/></Relationships>
</file>

<file path=xl/worksheets/_rels/sheet1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8.xml"/><Relationship Id="rId1" Type="http://schemas.openxmlformats.org/officeDocument/2006/relationships/printerSettings" Target="../printerSettings/printerSettings45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9.xml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0.xml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1.xml"/></Relationships>
</file>

<file path=xl/worksheets/_rels/sheet1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2.xml"/><Relationship Id="rId1" Type="http://schemas.openxmlformats.org/officeDocument/2006/relationships/printerSettings" Target="../printerSettings/printerSettings4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3.xml"/></Relationships>
</file>

<file path=xl/worksheets/_rels/sheet1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4.xml"/><Relationship Id="rId1" Type="http://schemas.openxmlformats.org/officeDocument/2006/relationships/printerSettings" Target="../printerSettings/printerSettings4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5.xml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7.xml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8.xml"/></Relationships>
</file>

<file path=xl/worksheets/_rels/sheet1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9.xml"/><Relationship Id="rId1" Type="http://schemas.openxmlformats.org/officeDocument/2006/relationships/printerSettings" Target="../printerSettings/printerSettings48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0.xml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1.xml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2.xml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3.xml"/></Relationships>
</file>

<file path=xl/worksheets/_rels/sheet1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4.xml"/><Relationship Id="rId1" Type="http://schemas.openxmlformats.org/officeDocument/2006/relationships/printerSettings" Target="../printerSettings/printerSettings49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5.xml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6.xml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7.xml"/></Relationships>
</file>

<file path=xl/worksheets/_rels/sheet1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8.xml"/><Relationship Id="rId1" Type="http://schemas.openxmlformats.org/officeDocument/2006/relationships/printerSettings" Target="../printerSettings/printerSettings50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9.xml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0.xml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1.xml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2.xml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3.xml"/></Relationships>
</file>

<file path=xl/worksheets/_rels/sheet1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4.xml"/><Relationship Id="rId1" Type="http://schemas.openxmlformats.org/officeDocument/2006/relationships/printerSettings" Target="../printerSettings/printerSettings51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5.xml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6.xml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7.xml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8.xml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9.xml"/></Relationships>
</file>

<file path=xl/worksheets/_rels/sheet1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0.xml"/><Relationship Id="rId1" Type="http://schemas.openxmlformats.org/officeDocument/2006/relationships/printerSettings" Target="../printerSettings/printerSettings52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1.xml"/></Relationships>
</file>

<file path=xl/worksheets/_rels/sheet1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3.xml"/><Relationship Id="rId1" Type="http://schemas.openxmlformats.org/officeDocument/2006/relationships/printerSettings" Target="../printerSettings/printerSettings53.bin"/></Relationships>
</file>

<file path=xl/worksheets/_rels/sheet1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4.xml"/><Relationship Id="rId1" Type="http://schemas.openxmlformats.org/officeDocument/2006/relationships/printerSettings" Target="../printerSettings/printerSettings54.bin"/></Relationships>
</file>

<file path=xl/worksheets/_rels/sheet1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5.xml"/><Relationship Id="rId1" Type="http://schemas.openxmlformats.org/officeDocument/2006/relationships/printerSettings" Target="../printerSettings/printerSettings55.bin"/></Relationships>
</file>

<file path=xl/worksheets/_rels/sheet1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6.xml"/><Relationship Id="rId1" Type="http://schemas.openxmlformats.org/officeDocument/2006/relationships/printerSettings" Target="../printerSettings/printerSettings56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7.xml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8.xml"/></Relationships>
</file>

<file path=xl/worksheets/_rels/sheet1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0.xml"/><Relationship Id="rId1" Type="http://schemas.openxmlformats.org/officeDocument/2006/relationships/printerSettings" Target="../printerSettings/printerSettings57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1.xml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3.xml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4.xml"/></Relationships>
</file>

<file path=xl/worksheets/_rels/sheet1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5.xml"/><Relationship Id="rId1" Type="http://schemas.openxmlformats.org/officeDocument/2006/relationships/printerSettings" Target="../printerSettings/printerSettings58.bin"/></Relationships>
</file>

<file path=xl/worksheets/_rels/sheet1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6.xml"/><Relationship Id="rId1" Type="http://schemas.openxmlformats.org/officeDocument/2006/relationships/printerSettings" Target="../printerSettings/printerSettings59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7.xml"/></Relationships>
</file>

<file path=xl/worksheets/_rels/sheet1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8.xml"/><Relationship Id="rId1" Type="http://schemas.openxmlformats.org/officeDocument/2006/relationships/printerSettings" Target="../printerSettings/printerSettings60.bin"/></Relationships>
</file>

<file path=xl/worksheets/_rels/sheet1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9.xml"/><Relationship Id="rId1" Type="http://schemas.openxmlformats.org/officeDocument/2006/relationships/printerSettings" Target="../printerSettings/printerSettings61.bin"/></Relationships>
</file>

<file path=xl/worksheets/_rels/sheet1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0.xml"/><Relationship Id="rId1" Type="http://schemas.openxmlformats.org/officeDocument/2006/relationships/printerSettings" Target="../printerSettings/printerSettings62.bin"/></Relationships>
</file>

<file path=xl/worksheets/_rels/sheet1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1.xml"/><Relationship Id="rId1" Type="http://schemas.openxmlformats.org/officeDocument/2006/relationships/printerSettings" Target="../printerSettings/printerSettings63.bin"/></Relationships>
</file>

<file path=xl/worksheets/_rels/sheet1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2.xml"/><Relationship Id="rId1" Type="http://schemas.openxmlformats.org/officeDocument/2006/relationships/printerSettings" Target="../printerSettings/printerSettings64.bin"/></Relationships>
</file>

<file path=xl/worksheets/_rels/sheet1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3.xml"/><Relationship Id="rId1" Type="http://schemas.openxmlformats.org/officeDocument/2006/relationships/printerSettings" Target="../printerSettings/printerSettings65.bin"/></Relationships>
</file>

<file path=xl/worksheets/_rels/sheet1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4.xml"/><Relationship Id="rId1" Type="http://schemas.openxmlformats.org/officeDocument/2006/relationships/printerSettings" Target="../printerSettings/printerSettings66.bin"/></Relationships>
</file>

<file path=xl/worksheets/_rels/sheet1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5.xml"/><Relationship Id="rId1" Type="http://schemas.openxmlformats.org/officeDocument/2006/relationships/printerSettings" Target="../printerSettings/printerSettings67.bin"/></Relationships>
</file>

<file path=xl/worksheets/_rels/sheet1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6.xml"/><Relationship Id="rId1" Type="http://schemas.openxmlformats.org/officeDocument/2006/relationships/printerSettings" Target="../printerSettings/printerSettings68.bin"/></Relationships>
</file>

<file path=xl/worksheets/_rels/sheet1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7.xml"/><Relationship Id="rId1" Type="http://schemas.openxmlformats.org/officeDocument/2006/relationships/printerSettings" Target="../printerSettings/printerSettings69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8.xml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9.xml"/></Relationships>
</file>

<file path=xl/worksheets/_rels/sheet1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0.xml"/><Relationship Id="rId1" Type="http://schemas.openxmlformats.org/officeDocument/2006/relationships/printerSettings" Target="../printerSettings/printerSettings70.bin"/></Relationships>
</file>

<file path=xl/worksheets/_rels/sheet1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1.xml"/><Relationship Id="rId1" Type="http://schemas.openxmlformats.org/officeDocument/2006/relationships/printerSettings" Target="../printerSettings/printerSettings71.bin"/></Relationships>
</file>

<file path=xl/worksheets/_rels/sheet1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2.xml"/><Relationship Id="rId1" Type="http://schemas.openxmlformats.org/officeDocument/2006/relationships/printerSettings" Target="../printerSettings/printerSettings72.bin"/></Relationships>
</file>

<file path=xl/worksheets/_rels/sheet1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3.xml"/><Relationship Id="rId1" Type="http://schemas.openxmlformats.org/officeDocument/2006/relationships/printerSettings" Target="../printerSettings/printerSettings7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4.xml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5.xml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6.xml"/></Relationships>
</file>

<file path=xl/worksheets/_rels/sheet1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7.xml"/><Relationship Id="rId1" Type="http://schemas.openxmlformats.org/officeDocument/2006/relationships/printerSettings" Target="../printerSettings/printerSettings74.bin"/></Relationships>
</file>

<file path=xl/worksheets/_rels/sheet1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8.xml"/><Relationship Id="rId1" Type="http://schemas.openxmlformats.org/officeDocument/2006/relationships/printerSettings" Target="../printerSettings/printerSettings75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9.xml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0.xml"/></Relationships>
</file>

<file path=xl/worksheets/_rels/sheet2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1.xml"/><Relationship Id="rId1" Type="http://schemas.openxmlformats.org/officeDocument/2006/relationships/printerSettings" Target="../printerSettings/printerSettings76.bin"/></Relationships>
</file>

<file path=xl/worksheets/_rels/sheet2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2.xml"/><Relationship Id="rId1" Type="http://schemas.openxmlformats.org/officeDocument/2006/relationships/printerSettings" Target="../printerSettings/printerSettings77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3.xml"/></Relationships>
</file>

<file path=xl/worksheets/_rels/sheet2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4.xml"/><Relationship Id="rId1" Type="http://schemas.openxmlformats.org/officeDocument/2006/relationships/printerSettings" Target="../printerSettings/printerSettings78.bin"/></Relationships>
</file>

<file path=xl/worksheets/_rels/sheet2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5.xml"/><Relationship Id="rId1" Type="http://schemas.openxmlformats.org/officeDocument/2006/relationships/printerSettings" Target="../printerSettings/printerSettings79.bin"/></Relationships>
</file>

<file path=xl/worksheets/_rels/sheet20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6.xml"/><Relationship Id="rId1" Type="http://schemas.openxmlformats.org/officeDocument/2006/relationships/printerSettings" Target="../printerSettings/printerSettings80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7.xml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8.xml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9.xml"/></Relationships>
</file>

<file path=xl/worksheets/_rels/sheet2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0.xml"/><Relationship Id="rId1" Type="http://schemas.openxmlformats.org/officeDocument/2006/relationships/printerSettings" Target="../printerSettings/printerSettings8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1.xml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2.xml"/></Relationships>
</file>

<file path=xl/worksheets/_rels/sheet2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3.xml"/><Relationship Id="rId1" Type="http://schemas.openxmlformats.org/officeDocument/2006/relationships/printerSettings" Target="../printerSettings/printerSettings82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4.xml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5.xml"/></Relationships>
</file>

<file path=xl/worksheets/_rels/sheet2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6.xml"/><Relationship Id="rId1" Type="http://schemas.openxmlformats.org/officeDocument/2006/relationships/printerSettings" Target="../printerSettings/printerSettings83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7.xml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8.xml"/></Relationships>
</file>

<file path=xl/worksheets/_rels/sheet2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9.xml"/><Relationship Id="rId1" Type="http://schemas.openxmlformats.org/officeDocument/2006/relationships/printerSettings" Target="../printerSettings/printerSettings84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0.xml"/></Relationships>
</file>

<file path=xl/worksheets/_rels/sheet2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1.xml"/><Relationship Id="rId1" Type="http://schemas.openxmlformats.org/officeDocument/2006/relationships/printerSettings" Target="../printerSettings/printerSettings85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2.xml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3.xml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4.xml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5.xml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6.xml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7.xml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8.xml"/></Relationships>
</file>

<file path=xl/worksheets/_rels/sheet2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9.xml"/><Relationship Id="rId1" Type="http://schemas.openxmlformats.org/officeDocument/2006/relationships/printerSettings" Target="../printerSettings/printerSettings86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0.xml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1.xml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2.xml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3.xml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4.xml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5.xml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6.xml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7.xml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8.xml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9.xml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0.xml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1.xml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/>
  <dimension ref="A1:H417"/>
  <sheetViews>
    <sheetView showGridLines="0" tabSelected="1" workbookViewId="0">
      <selection activeCell="D87" sqref="D87"/>
    </sheetView>
  </sheetViews>
  <sheetFormatPr defaultRowHeight="15" x14ac:dyDescent="0.25"/>
  <cols>
    <col min="1" max="1" width="150" customWidth="1"/>
    <col min="2" max="2" width="9.140625" style="81" customWidth="1"/>
    <col min="3" max="3" width="13.85546875" style="81" customWidth="1"/>
    <col min="4" max="4" width="22.5703125" style="81" customWidth="1"/>
    <col min="5" max="5" width="17.7109375" style="81" customWidth="1"/>
    <col min="6" max="6" width="9.140625" style="81" customWidth="1"/>
  </cols>
  <sheetData>
    <row r="1" spans="1:8" ht="18.75" x14ac:dyDescent="0.3">
      <c r="A1" s="110" t="s">
        <v>471</v>
      </c>
      <c r="G1" s="81"/>
      <c r="H1" s="81"/>
    </row>
    <row r="2" spans="1:8" ht="4.5" customHeight="1" x14ac:dyDescent="0.25">
      <c r="G2" s="81"/>
    </row>
    <row r="3" spans="1:8" ht="20.25" customHeight="1" x14ac:dyDescent="0.3">
      <c r="A3" s="111" t="s">
        <v>462</v>
      </c>
      <c r="G3" s="81"/>
    </row>
    <row r="4" spans="1:8" x14ac:dyDescent="0.25">
      <c r="A4" s="177" t="str">
        <f>E4</f>
        <v>Figura 1.1: Variação do PIB brasileiro, de 2008 a 2017</v>
      </c>
      <c r="B4" s="225" t="str">
        <f>LEFT(A4,3)&amp;" "&amp;MID(A4,8,FIND(":",A4)-8)</f>
        <v>Fig 1.1</v>
      </c>
      <c r="C4" s="81" t="str">
        <f>"Figura "&amp;MID(B4,FIND(" ",B4)+1,LEN(B4)-FIND(" ",B4))</f>
        <v>Figura 1.1</v>
      </c>
      <c r="D4" s="225" t="str">
        <f>RIGHT(A4,LEN(A4)-FIND(":",A4)-1)</f>
        <v>Variação do PIB brasileiro, de 2008 a 2017</v>
      </c>
      <c r="E4" s="81" t="s">
        <v>1139</v>
      </c>
      <c r="F4" s="81">
        <v>29</v>
      </c>
      <c r="G4" s="81"/>
    </row>
    <row r="5" spans="1:8" x14ac:dyDescent="0.25">
      <c r="A5" s="177" t="str">
        <f t="shared" ref="A5:A70" si="0">E5</f>
        <v>Figura 1.2: Evolução da população brasileira, 2008 a 2017</v>
      </c>
      <c r="B5" s="225" t="str">
        <f>LEFT(A5,3)&amp;" "&amp;MID(A5,8,FIND(":",A5)-8)</f>
        <v>Fig 1.2</v>
      </c>
      <c r="C5" s="81" t="str">
        <f>"Figura "&amp;MID(B5,FIND(" ",B5)+1,LEN(B5)-FIND(" ",B5))</f>
        <v>Figura 1.2</v>
      </c>
      <c r="D5" s="225" t="str">
        <f>RIGHT(A5,LEN(A5)-FIND(":",A5)-1)</f>
        <v>Evolução da população brasileira, 2008 a 2017</v>
      </c>
      <c r="E5" s="81" t="s">
        <v>1140</v>
      </c>
      <c r="F5" s="81">
        <v>29</v>
      </c>
      <c r="G5" s="81"/>
    </row>
    <row r="6" spans="1:8" x14ac:dyDescent="0.25">
      <c r="A6" s="177" t="str">
        <f t="shared" si="0"/>
        <v>Figura 1.3: Evolução da taxa de câmbio R$/US$, de 2008 a 2017</v>
      </c>
      <c r="B6" s="225" t="str">
        <f>LEFT(A6,3)&amp;" "&amp;MID(A6,8,FIND(":",A6)-8)</f>
        <v>Fig 1.3</v>
      </c>
      <c r="C6" s="81" t="str">
        <f>"Figura "&amp;MID(B6,FIND(" ",B6)+1,LEN(B6)-FIND(" ",B6))</f>
        <v>Figura 1.3</v>
      </c>
      <c r="D6" s="225" t="str">
        <f>RIGHT(A6,LEN(A6)-FIND(":",A6)-1)</f>
        <v>Evolução da taxa de câmbio R$/US$, de 2008 a 2017</v>
      </c>
      <c r="E6" s="81" t="s">
        <v>1141</v>
      </c>
      <c r="F6" s="81">
        <v>30</v>
      </c>
      <c r="G6" s="81"/>
    </row>
    <row r="7" spans="1:8" x14ac:dyDescent="0.25">
      <c r="A7" s="177" t="str">
        <f t="shared" si="0"/>
        <v>Figura 1.4: Evolução do preço médio do querosene de aviação (QAV), 2008 a 2017</v>
      </c>
      <c r="B7" s="225" t="str">
        <f>LEFT(A7,3)&amp;" "&amp;MID(A7,8,FIND(":",A7)-8)</f>
        <v>Fig 1.4</v>
      </c>
      <c r="C7" s="81" t="str">
        <f>"Figura "&amp;MID(B7,FIND(" ",B7)+1,LEN(B7)-FIND(" ",B7))</f>
        <v>Figura 1.4</v>
      </c>
      <c r="D7" s="225" t="str">
        <f>RIGHT(A7,LEN(A7)-FIND(":",A7)-1)</f>
        <v>Evolução do preço médio do querosene de aviação (QAV), 2008 a 2017</v>
      </c>
      <c r="E7" s="81" t="s">
        <v>1645</v>
      </c>
      <c r="F7" s="81">
        <v>31</v>
      </c>
      <c r="G7" s="81"/>
    </row>
    <row r="8" spans="1:8" ht="18.75" x14ac:dyDescent="0.3">
      <c r="A8" s="111" t="s">
        <v>463</v>
      </c>
      <c r="B8" s="225"/>
      <c r="D8" s="225"/>
      <c r="G8" s="81"/>
    </row>
    <row r="9" spans="1:8" x14ac:dyDescent="0.25">
      <c r="A9" s="177" t="str">
        <f t="shared" si="0"/>
        <v>Figura 2.1: Quantidade de empregados por categoria – empresas aéreas brasileiras, 2013 a 2017</v>
      </c>
      <c r="B9" s="225" t="str">
        <f t="shared" ref="B9:B18" si="1">LEFT(A9,3)&amp;" "&amp;MID(A9,8,FIND(":",A9)-8)</f>
        <v>Fig 2.1</v>
      </c>
      <c r="C9" s="81" t="str">
        <f t="shared" ref="C9:C18" si="2">"Figura "&amp;MID(B9,FIND(" ",B9)+1,LEN(B9)-FIND(" ",B9))</f>
        <v>Figura 2.1</v>
      </c>
      <c r="D9" s="225" t="str">
        <f t="shared" ref="D9:D18" si="3">RIGHT(A9,LEN(A9)-FIND(":",A9)-1)</f>
        <v>Quantidade de empregados por categoria – empresas aéreas brasileiras, 2013 a 2017</v>
      </c>
      <c r="E9" s="81" t="s">
        <v>1142</v>
      </c>
      <c r="F9" s="81">
        <v>35</v>
      </c>
      <c r="G9" s="81"/>
    </row>
    <row r="10" spans="1:8" x14ac:dyDescent="0.25">
      <c r="A10" s="177" t="str">
        <f t="shared" si="0"/>
        <v>Figura 2.2: Proporção de empregados por categoria – empresas aéreas brasileiras, 2017</v>
      </c>
      <c r="B10" s="225" t="str">
        <f t="shared" si="1"/>
        <v>Fig 2.2</v>
      </c>
      <c r="C10" s="81" t="str">
        <f t="shared" si="2"/>
        <v>Figura 2.2</v>
      </c>
      <c r="D10" s="225" t="str">
        <f t="shared" si="3"/>
        <v>Proporção de empregados por categoria – empresas aéreas brasileiras, 2017</v>
      </c>
      <c r="E10" s="81" t="s">
        <v>1143</v>
      </c>
      <c r="F10" s="81">
        <v>35</v>
      </c>
      <c r="G10" s="81"/>
    </row>
    <row r="11" spans="1:8" x14ac:dyDescent="0.25">
      <c r="A11" s="177" t="str">
        <f t="shared" si="0"/>
        <v>Figura 2.3: Quantidade de empregados por aeronave – empresas aéreas brasileiras, 2015 a 2017</v>
      </c>
      <c r="B11" s="225" t="str">
        <f t="shared" si="1"/>
        <v>Fig 2.3</v>
      </c>
      <c r="C11" s="81" t="str">
        <f t="shared" si="2"/>
        <v>Figura 2.3</v>
      </c>
      <c r="D11" s="225" t="str">
        <f t="shared" si="3"/>
        <v>Quantidade de empregados por aeronave – empresas aéreas brasileiras, 2015 a 2017</v>
      </c>
      <c r="E11" s="81" t="s">
        <v>1144</v>
      </c>
      <c r="F11" s="81">
        <v>36</v>
      </c>
      <c r="G11" s="81"/>
    </row>
    <row r="12" spans="1:8" x14ac:dyDescent="0.25">
      <c r="A12" s="177" t="str">
        <f t="shared" si="0"/>
        <v>Figura 2.4: Proporção de pilotos e co-pilotos no total de empregados – empresas aéreas brasileiras, 2015 a 2017</v>
      </c>
      <c r="B12" s="225" t="str">
        <f t="shared" si="1"/>
        <v>Fig 2.4</v>
      </c>
      <c r="C12" s="81" t="str">
        <f t="shared" si="2"/>
        <v>Figura 2.4</v>
      </c>
      <c r="D12" s="225" t="str">
        <f t="shared" si="3"/>
        <v>Proporção de pilotos e co-pilotos no total de empregados – empresas aéreas brasileiras, 2015 a 2017</v>
      </c>
      <c r="E12" s="81" t="s">
        <v>1145</v>
      </c>
      <c r="F12" s="81">
        <v>36</v>
      </c>
      <c r="G12" s="81"/>
    </row>
    <row r="13" spans="1:8" x14ac:dyDescent="0.25">
      <c r="A13" s="177" t="str">
        <f t="shared" si="0"/>
        <v>Figura 2.5: Número de pilotos e co-pilotos por mil decolagens – empresas aéreas brasileiras, 2015 a 2017</v>
      </c>
      <c r="B13" s="225" t="str">
        <f t="shared" si="1"/>
        <v>Fig 2.5</v>
      </c>
      <c r="C13" s="81" t="str">
        <f t="shared" si="2"/>
        <v>Figura 2.5</v>
      </c>
      <c r="D13" s="225" t="str">
        <f t="shared" si="3"/>
        <v>Número de pilotos e co-pilotos por mil decolagens – empresas aéreas brasileiras, 2015 a 2017</v>
      </c>
      <c r="E13" s="81" t="s">
        <v>1146</v>
      </c>
      <c r="F13" s="81">
        <v>37</v>
      </c>
      <c r="G13" s="81"/>
    </row>
    <row r="14" spans="1:8" x14ac:dyDescent="0.25">
      <c r="A14" s="177" t="str">
        <f t="shared" si="0"/>
        <v>Figura 2.6: Quantidade de aeronaves por fabricante – empresas aéreas brasileiras, 2013 a 2017</v>
      </c>
      <c r="B14" s="225" t="str">
        <f t="shared" si="1"/>
        <v>Fig 2.6</v>
      </c>
      <c r="C14" s="81" t="str">
        <f t="shared" si="2"/>
        <v>Figura 2.6</v>
      </c>
      <c r="D14" s="225" t="str">
        <f t="shared" si="3"/>
        <v>Quantidade de aeronaves por fabricante – empresas aéreas brasileiras, 2013 a 2017</v>
      </c>
      <c r="E14" s="81" t="s">
        <v>1147</v>
      </c>
      <c r="F14" s="81">
        <v>38</v>
      </c>
      <c r="G14" s="81"/>
    </row>
    <row r="15" spans="1:8" x14ac:dyDescent="0.25">
      <c r="A15" s="177" t="str">
        <f t="shared" si="0"/>
        <v>Figura 2.7: Proporção de aeronaves por assentos de passageiro instalados – empresas aéreas brasileiras, 2017</v>
      </c>
      <c r="B15" s="225" t="str">
        <f t="shared" si="1"/>
        <v>Fig 2.7</v>
      </c>
      <c r="C15" s="81" t="str">
        <f t="shared" si="2"/>
        <v>Figura 2.7</v>
      </c>
      <c r="D15" s="225" t="str">
        <f t="shared" si="3"/>
        <v>Proporção de aeronaves por assentos de passageiro instalados – empresas aéreas brasileiras, 2017</v>
      </c>
      <c r="E15" s="81" t="s">
        <v>1148</v>
      </c>
      <c r="F15" s="81">
        <v>39</v>
      </c>
      <c r="G15" s="81"/>
    </row>
    <row r="16" spans="1:8" x14ac:dyDescent="0.25">
      <c r="A16" s="177" t="str">
        <f t="shared" si="0"/>
        <v>Tabela 2.1: Distribuição de empregados por categoria e empresa – empresas aéreas brasileiras, 2017</v>
      </c>
      <c r="B16" s="225" t="str">
        <f t="shared" si="1"/>
        <v>Tab 2.1</v>
      </c>
      <c r="C16" s="81" t="str">
        <f t="shared" si="2"/>
        <v>Figura 2.1</v>
      </c>
      <c r="D16" s="225" t="str">
        <f t="shared" si="3"/>
        <v>Distribuição de empregados por categoria e empresa – empresas aéreas brasileiras, 2017</v>
      </c>
      <c r="E16" s="81" t="s">
        <v>1368</v>
      </c>
      <c r="F16" s="81">
        <v>37</v>
      </c>
      <c r="G16" s="81"/>
    </row>
    <row r="17" spans="1:7" x14ac:dyDescent="0.25">
      <c r="A17" s="177" t="str">
        <f t="shared" si="0"/>
        <v>Tabela 2.2: Distribuição de aeronaves por operador e fabricante – empresas aéreas brasileiras, 2017</v>
      </c>
      <c r="B17" s="225" t="str">
        <f t="shared" si="1"/>
        <v>Tab 2.2</v>
      </c>
      <c r="C17" s="81" t="str">
        <f t="shared" si="2"/>
        <v>Figura 2.2</v>
      </c>
      <c r="D17" s="225" t="str">
        <f t="shared" si="3"/>
        <v>Distribuição de aeronaves por operador e fabricante – empresas aéreas brasileiras, 2017</v>
      </c>
      <c r="E17" s="81" t="s">
        <v>1369</v>
      </c>
      <c r="F17" s="81">
        <v>39</v>
      </c>
      <c r="G17" s="81"/>
    </row>
    <row r="18" spans="1:7" x14ac:dyDescent="0.25">
      <c r="A18" s="177" t="str">
        <f t="shared" si="0"/>
        <v>Tabela 2.3: Quantidade de aeronaves por assentos de passageiro instalados em cada empresa aérea brasileira, 2017</v>
      </c>
      <c r="B18" s="225" t="str">
        <f t="shared" si="1"/>
        <v>Tab 2.3</v>
      </c>
      <c r="C18" s="81" t="str">
        <f t="shared" si="2"/>
        <v>Figura 2.3</v>
      </c>
      <c r="D18" s="225" t="str">
        <f t="shared" si="3"/>
        <v>Quantidade de aeronaves por assentos de passageiro instalados em cada empresa aérea brasileira, 2017</v>
      </c>
      <c r="E18" s="81" t="s">
        <v>1370</v>
      </c>
      <c r="F18" s="81">
        <v>40</v>
      </c>
      <c r="G18" s="81"/>
    </row>
    <row r="19" spans="1:7" ht="18.75" x14ac:dyDescent="0.3">
      <c r="A19" s="111" t="s">
        <v>464</v>
      </c>
      <c r="B19" s="225"/>
      <c r="D19" s="225"/>
      <c r="G19" s="81"/>
    </row>
    <row r="20" spans="1:7" x14ac:dyDescent="0.25">
      <c r="A20" s="177" t="str">
        <f t="shared" si="0"/>
        <v>Figura 3.1: Evolução da quantidade de voos – mercados doméstico e internacional, 2008 a 2017</v>
      </c>
      <c r="B20" s="225" t="str">
        <f t="shared" ref="B20:B68" si="4">LEFT(A20,3)&amp;" "&amp;MID(A20,8,FIND(":",A20)-8)</f>
        <v>Fig 3.1</v>
      </c>
      <c r="C20" s="81" t="str">
        <f t="shared" ref="C20:C68" si="5">"Figura "&amp;MID(B20,FIND(" ",B20)+1,LEN(B20)-FIND(" ",B20))</f>
        <v>Figura 3.1</v>
      </c>
      <c r="D20" s="225" t="str">
        <f t="shared" ref="D20:D68" si="6">RIGHT(A20,LEN(A20)-FIND(":",A20)-1)</f>
        <v>Evolução da quantidade de voos – mercados doméstico e internacional, 2008 a 2017</v>
      </c>
      <c r="E20" s="81" t="s">
        <v>1149</v>
      </c>
      <c r="F20" s="81">
        <v>44</v>
      </c>
      <c r="G20" s="81"/>
    </row>
    <row r="21" spans="1:7" x14ac:dyDescent="0.25">
      <c r="A21" s="177" t="str">
        <f t="shared" si="0"/>
        <v>Figura 3.2: Variação da quantidade de voos com relação ao ano anterior – mercados doméstico e internacional, 2008 a 2017</v>
      </c>
      <c r="B21" s="225" t="str">
        <f t="shared" si="4"/>
        <v>Fig 3.2</v>
      </c>
      <c r="C21" s="81" t="str">
        <f t="shared" si="5"/>
        <v>Figura 3.2</v>
      </c>
      <c r="D21" s="225" t="str">
        <f t="shared" si="6"/>
        <v>Variação da quantidade de voos com relação ao ano anterior – mercados doméstico e internacional, 2008 a 2017</v>
      </c>
      <c r="E21" s="81" t="s">
        <v>1150</v>
      </c>
      <c r="F21" s="81">
        <v>44</v>
      </c>
      <c r="G21" s="81"/>
    </row>
    <row r="22" spans="1:7" x14ac:dyDescent="0.25">
      <c r="A22" s="177" t="str">
        <f t="shared" si="0"/>
        <v>Figura 3.3: Variação da quantidade de voos com relação ao mesmo mês do ano anterior – mercados doméstico e internacional, 2017</v>
      </c>
      <c r="B22" s="225" t="str">
        <f t="shared" si="4"/>
        <v>Fig 3.3</v>
      </c>
      <c r="C22" s="81" t="str">
        <f t="shared" si="5"/>
        <v>Figura 3.3</v>
      </c>
      <c r="D22" s="225" t="str">
        <f t="shared" si="6"/>
        <v>Variação da quantidade de voos com relação ao mesmo mês do ano anterior – mercados doméstico e internacional, 2017</v>
      </c>
      <c r="E22" s="81" t="s">
        <v>1151</v>
      </c>
      <c r="F22" s="81">
        <v>45</v>
      </c>
      <c r="G22" s="81"/>
    </row>
    <row r="23" spans="1:7" x14ac:dyDescent="0.25">
      <c r="A23" s="177" t="str">
        <f t="shared" si="0"/>
        <v>Figura 3.4: Evolução do ASK – mercados doméstico e internacional, 2008 a 2017</v>
      </c>
      <c r="B23" s="225" t="str">
        <f t="shared" si="4"/>
        <v>Fig 3.4</v>
      </c>
      <c r="C23" s="81" t="str">
        <f t="shared" si="5"/>
        <v>Figura 3.4</v>
      </c>
      <c r="D23" s="225" t="str">
        <f t="shared" si="6"/>
        <v>Evolução do ASK – mercados doméstico e internacional, 2008 a 2017</v>
      </c>
      <c r="E23" s="81" t="s">
        <v>1152</v>
      </c>
      <c r="F23" s="81">
        <v>46</v>
      </c>
      <c r="G23" s="81"/>
    </row>
    <row r="24" spans="1:7" x14ac:dyDescent="0.25">
      <c r="A24" s="177" t="str">
        <f t="shared" si="0"/>
        <v>Figura 3.5: Variação do ASK com relação ao ano anterior – mercados doméstico e internacional, 2008 a 2017</v>
      </c>
      <c r="B24" s="225" t="str">
        <f t="shared" si="4"/>
        <v>Fig 3.5</v>
      </c>
      <c r="C24" s="81" t="str">
        <f t="shared" si="5"/>
        <v>Figura 3.5</v>
      </c>
      <c r="D24" s="225" t="str">
        <f t="shared" si="6"/>
        <v>Variação do ASK com relação ao ano anterior – mercados doméstico e internacional, 2008 a 2017</v>
      </c>
      <c r="E24" s="81" t="s">
        <v>1153</v>
      </c>
      <c r="F24" s="81">
        <v>46</v>
      </c>
      <c r="G24" s="81"/>
    </row>
    <row r="25" spans="1:7" x14ac:dyDescent="0.25">
      <c r="A25" s="177" t="str">
        <f t="shared" si="0"/>
        <v>Figura 3.6: Evolução da quantidade de voos – mercado doméstico, 2008 a 2017</v>
      </c>
      <c r="B25" s="225" t="str">
        <f t="shared" si="4"/>
        <v>Fig 3.6</v>
      </c>
      <c r="C25" s="81" t="str">
        <f t="shared" si="5"/>
        <v>Figura 3.6</v>
      </c>
      <c r="D25" s="225" t="str">
        <f t="shared" si="6"/>
        <v>Evolução da quantidade de voos – mercado doméstico, 2008 a 2017</v>
      </c>
      <c r="E25" s="81" t="s">
        <v>1154</v>
      </c>
      <c r="F25" s="81">
        <v>49</v>
      </c>
      <c r="G25" s="81"/>
    </row>
    <row r="26" spans="1:7" x14ac:dyDescent="0.25">
      <c r="A26" s="177" t="str">
        <f t="shared" si="0"/>
        <v>Figura 3.7: Variação na quantidade de voos com relação ao ano anterior – mercado doméstico, 2008 a 2017</v>
      </c>
      <c r="B26" s="225" t="str">
        <f t="shared" si="4"/>
        <v>Fig 3.7</v>
      </c>
      <c r="C26" s="81" t="str">
        <f t="shared" si="5"/>
        <v>Figura 3.7</v>
      </c>
      <c r="D26" s="225" t="str">
        <f t="shared" si="6"/>
        <v>Variação na quantidade de voos com relação ao ano anterior – mercado doméstico, 2008 a 2017</v>
      </c>
      <c r="E26" s="81" t="s">
        <v>1155</v>
      </c>
      <c r="F26" s="81">
        <v>49</v>
      </c>
      <c r="G26" s="81"/>
    </row>
    <row r="27" spans="1:7" x14ac:dyDescent="0.25">
      <c r="A27" s="177" t="str">
        <f t="shared" si="0"/>
        <v>Figura 3.8: Variação na quantidade de voos com relação ao mesmo mês do ano anterior – mercado doméstico, 2017</v>
      </c>
      <c r="B27" s="225" t="str">
        <f t="shared" si="4"/>
        <v>Fig 3.8</v>
      </c>
      <c r="C27" s="81" t="str">
        <f t="shared" si="5"/>
        <v>Figura 3.8</v>
      </c>
      <c r="D27" s="225" t="str">
        <f t="shared" si="6"/>
        <v>Variação na quantidade de voos com relação ao mesmo mês do ano anterior – mercado doméstico, 2017</v>
      </c>
      <c r="E27" s="81" t="s">
        <v>1156</v>
      </c>
      <c r="F27" s="81">
        <v>50</v>
      </c>
      <c r="G27" s="81"/>
    </row>
    <row r="28" spans="1:7" x14ac:dyDescent="0.25">
      <c r="A28" s="177" t="str">
        <f t="shared" si="0"/>
        <v>Figura 3.9: Participação das quatro principais empresas no número de voos – mercado doméstico, 2017</v>
      </c>
      <c r="B28" s="225" t="str">
        <f t="shared" si="4"/>
        <v>Fig 3.9</v>
      </c>
      <c r="C28" s="81" t="str">
        <f t="shared" si="5"/>
        <v>Figura 3.9</v>
      </c>
      <c r="D28" s="225" t="str">
        <f t="shared" si="6"/>
        <v>Participação das quatro principais empresas no número de voos – mercado doméstico, 2017</v>
      </c>
      <c r="E28" s="81" t="s">
        <v>1157</v>
      </c>
      <c r="F28" s="81">
        <v>50</v>
      </c>
      <c r="G28" s="81"/>
    </row>
    <row r="29" spans="1:7" x14ac:dyDescent="0.25">
      <c r="A29" s="177" t="str">
        <f t="shared" si="0"/>
        <v>Figura 3.10: Variação na quantidade de voos com relação ao ano anterior por empresa – mercado doméstico, 2017</v>
      </c>
      <c r="B29" s="225" t="str">
        <f t="shared" si="4"/>
        <v>Fig 3.10</v>
      </c>
      <c r="C29" s="81" t="str">
        <f t="shared" si="5"/>
        <v>Figura 3.10</v>
      </c>
      <c r="D29" s="225" t="str">
        <f t="shared" si="6"/>
        <v>Variação na quantidade de voos com relação ao ano anterior por empresa – mercado doméstico, 2017</v>
      </c>
      <c r="E29" s="81" t="s">
        <v>1158</v>
      </c>
      <c r="F29" s="81">
        <v>51</v>
      </c>
      <c r="G29" s="81"/>
    </row>
    <row r="30" spans="1:7" x14ac:dyDescent="0.25">
      <c r="A30" s="177" t="str">
        <f t="shared" si="0"/>
        <v>Figura 3.11: Participação dos 20 principais aeroportos na quantidade de decolagens – mercado doméstico, 2017</v>
      </c>
      <c r="B30" s="225" t="str">
        <f t="shared" si="4"/>
        <v>Fig 3.11</v>
      </c>
      <c r="C30" s="81" t="str">
        <f t="shared" si="5"/>
        <v>Figura 3.11</v>
      </c>
      <c r="D30" s="225" t="str">
        <f t="shared" si="6"/>
        <v>Participação dos 20 principais aeroportos na quantidade de decolagens – mercado doméstico, 2017</v>
      </c>
      <c r="E30" s="81" t="s">
        <v>1159</v>
      </c>
      <c r="F30" s="81">
        <v>51</v>
      </c>
      <c r="G30" s="81"/>
    </row>
    <row r="31" spans="1:7" x14ac:dyDescent="0.25">
      <c r="A31" s="177" t="str">
        <f t="shared" si="0"/>
        <v>Figura 3.12: Variação da quantidade de decolagens nos 20 principais aeroportos com relação ao ano anterior – mercado doméstico, 2017</v>
      </c>
      <c r="B31" s="225" t="str">
        <f t="shared" si="4"/>
        <v>Fig 3.12</v>
      </c>
      <c r="C31" s="81" t="str">
        <f t="shared" si="5"/>
        <v>Figura 3.12</v>
      </c>
      <c r="D31" s="225" t="str">
        <f t="shared" si="6"/>
        <v>Variação da quantidade de decolagens nos 20 principais aeroportos com relação ao ano anterior – mercado doméstico, 2017</v>
      </c>
      <c r="E31" s="81" t="s">
        <v>1160</v>
      </c>
      <c r="F31" s="81">
        <v>52</v>
      </c>
      <c r="G31" s="81"/>
    </row>
    <row r="32" spans="1:7" x14ac:dyDescent="0.25">
      <c r="A32" s="177" t="str">
        <f t="shared" si="0"/>
        <v>Figura 3.13: Quantidade de decolagens por região (milhares) – mercado doméstico, 2017</v>
      </c>
      <c r="B32" s="225" t="str">
        <f t="shared" si="4"/>
        <v>Fig 3.13</v>
      </c>
      <c r="C32" s="81" t="str">
        <f t="shared" si="5"/>
        <v>Figura 3.13</v>
      </c>
      <c r="D32" s="225" t="str">
        <f t="shared" si="6"/>
        <v>Quantidade de decolagens por região (milhares) – mercado doméstico, 2017</v>
      </c>
      <c r="E32" s="81" t="s">
        <v>1161</v>
      </c>
      <c r="F32" s="81">
        <v>53</v>
      </c>
      <c r="G32" s="81"/>
    </row>
    <row r="33" spans="1:7" x14ac:dyDescent="0.25">
      <c r="A33" s="177" t="str">
        <f t="shared" si="0"/>
        <v>Figura 3.14: Quantidade de decolagens por mil de habitantes por região – mercado doméstico, 2017</v>
      </c>
      <c r="B33" s="225" t="str">
        <f t="shared" si="4"/>
        <v>Fig 3.14</v>
      </c>
      <c r="C33" s="81" t="str">
        <f t="shared" si="5"/>
        <v>Figura 3.14</v>
      </c>
      <c r="D33" s="225" t="str">
        <f t="shared" si="6"/>
        <v>Quantidade de decolagens por mil de habitantes por região – mercado doméstico, 2017</v>
      </c>
      <c r="E33" s="81" t="s">
        <v>1162</v>
      </c>
      <c r="F33" s="81">
        <v>54</v>
      </c>
      <c r="G33" s="81"/>
    </row>
    <row r="34" spans="1:7" x14ac:dyDescent="0.25">
      <c r="A34" s="177" t="str">
        <f t="shared" si="0"/>
        <v>Figura 3.15: Quantidade de decolagens para cada um milhão de reais em PIB gerado em 2015* por região – mercado doméstico</v>
      </c>
      <c r="B34" s="225" t="str">
        <f t="shared" si="4"/>
        <v>Fig 3.15</v>
      </c>
      <c r="C34" s="81" t="str">
        <f t="shared" si="5"/>
        <v>Figura 3.15</v>
      </c>
      <c r="D34" s="225" t="str">
        <f t="shared" si="6"/>
        <v>Quantidade de decolagens para cada um milhão de reais em PIB gerado em 2015* por região – mercado doméstico</v>
      </c>
      <c r="E34" s="81" t="s">
        <v>1163</v>
      </c>
      <c r="F34" s="81">
        <v>54</v>
      </c>
      <c r="G34" s="81"/>
    </row>
    <row r="35" spans="1:7" x14ac:dyDescent="0.25">
      <c r="A35" s="177" t="str">
        <f t="shared" si="0"/>
        <v>Figura 3.16: Quantidade de decolagens por Real em PIB per capita gerado em 2015* por região – mercado doméstico</v>
      </c>
      <c r="B35" s="225" t="str">
        <f t="shared" si="4"/>
        <v>Fig 3.16</v>
      </c>
      <c r="C35" s="81" t="str">
        <f t="shared" si="5"/>
        <v>Figura 3.16</v>
      </c>
      <c r="D35" s="225" t="str">
        <f t="shared" si="6"/>
        <v>Quantidade de decolagens por Real em PIB per capita gerado em 2015* por região – mercado doméstico</v>
      </c>
      <c r="E35" s="81" t="s">
        <v>1164</v>
      </c>
      <c r="F35" s="81">
        <v>55</v>
      </c>
      <c r="G35" s="81"/>
    </row>
    <row r="36" spans="1:7" x14ac:dyDescent="0.25">
      <c r="A36" s="177" t="str">
        <f t="shared" si="0"/>
        <v>Figura 3.17: Variação no número de decolagens por região com relação ao ano anterior – mercado doméstico, 2017</v>
      </c>
      <c r="B36" s="225" t="str">
        <f t="shared" si="4"/>
        <v>Fig 3.17</v>
      </c>
      <c r="C36" s="81" t="str">
        <f t="shared" si="5"/>
        <v>Figura 3.17</v>
      </c>
      <c r="D36" s="225" t="str">
        <f t="shared" si="6"/>
        <v>Variação no número de decolagens por região com relação ao ano anterior – mercado doméstico, 2017</v>
      </c>
      <c r="E36" s="81" t="s">
        <v>1165</v>
      </c>
      <c r="F36" s="81">
        <v>55</v>
      </c>
      <c r="G36" s="81"/>
    </row>
    <row r="37" spans="1:7" x14ac:dyDescent="0.25">
      <c r="A37" s="177" t="str">
        <f t="shared" si="0"/>
        <v>Figura 3.18: Evolução do ASK – mercado doméstico, 2008 a 2017</v>
      </c>
      <c r="B37" s="225" t="str">
        <f t="shared" si="4"/>
        <v>Fig 3.18</v>
      </c>
      <c r="C37" s="81" t="str">
        <f t="shared" si="5"/>
        <v>Figura 3.18</v>
      </c>
      <c r="D37" s="225" t="str">
        <f t="shared" si="6"/>
        <v>Evolução do ASK – mercado doméstico, 2008 a 2017</v>
      </c>
      <c r="E37" s="81" t="s">
        <v>1166</v>
      </c>
      <c r="F37" s="81">
        <v>56</v>
      </c>
      <c r="G37" s="81"/>
    </row>
    <row r="38" spans="1:7" x14ac:dyDescent="0.25">
      <c r="A38" s="177" t="str">
        <f t="shared" si="0"/>
        <v>Figura 3.19: Variação do ASK em relação ao ano anterior – mercado doméstico, 2008 a 2017</v>
      </c>
      <c r="B38" s="225" t="str">
        <f t="shared" si="4"/>
        <v>Fig 3.19</v>
      </c>
      <c r="C38" s="81" t="str">
        <f t="shared" si="5"/>
        <v>Figura 3.19</v>
      </c>
      <c r="D38" s="225" t="str">
        <f t="shared" si="6"/>
        <v>Variação do ASK em relação ao ano anterior – mercado doméstico, 2008 a 2017</v>
      </c>
      <c r="E38" s="81" t="s">
        <v>1167</v>
      </c>
      <c r="F38" s="81">
        <v>56</v>
      </c>
      <c r="G38" s="81"/>
    </row>
    <row r="39" spans="1:7" x14ac:dyDescent="0.25">
      <c r="A39" s="177" t="str">
        <f t="shared" si="0"/>
        <v>Figura 3.20: Variação no ASK com relação ao mesmo mês do ano anterior – mercado doméstico, 2017</v>
      </c>
      <c r="B39" s="225" t="str">
        <f t="shared" si="4"/>
        <v>Fig 3.20</v>
      </c>
      <c r="C39" s="81" t="str">
        <f t="shared" si="5"/>
        <v>Figura 3.20</v>
      </c>
      <c r="D39" s="225" t="str">
        <f t="shared" si="6"/>
        <v>Variação no ASK com relação ao mesmo mês do ano anterior – mercado doméstico, 2017</v>
      </c>
      <c r="E39" s="81" t="s">
        <v>1168</v>
      </c>
      <c r="F39" s="81">
        <v>57</v>
      </c>
      <c r="G39" s="81"/>
    </row>
    <row r="40" spans="1:7" x14ac:dyDescent="0.25">
      <c r="A40" s="177" t="str">
        <f t="shared" si="0"/>
        <v>Figura 3.21: Participação das quatro maiores empresas no ASK – mercado doméstico, 2017</v>
      </c>
      <c r="B40" s="225" t="str">
        <f t="shared" si="4"/>
        <v>Fig 3.21</v>
      </c>
      <c r="C40" s="81" t="str">
        <f t="shared" si="5"/>
        <v>Figura 3.21</v>
      </c>
      <c r="D40" s="225" t="str">
        <f t="shared" si="6"/>
        <v>Participação das quatro maiores empresas no ASK – mercado doméstico, 2017</v>
      </c>
      <c r="E40" s="81" t="s">
        <v>1169</v>
      </c>
      <c r="F40" s="81">
        <v>57</v>
      </c>
      <c r="G40" s="81"/>
    </row>
    <row r="41" spans="1:7" x14ac:dyDescent="0.25">
      <c r="A41" s="177" t="str">
        <f t="shared" si="0"/>
        <v>Figura 3.22: Variação do ASK com relação ao ano anterior por empresa – mercado doméstico, 2017</v>
      </c>
      <c r="B41" s="225" t="str">
        <f t="shared" si="4"/>
        <v>Fig 3.22</v>
      </c>
      <c r="C41" s="81" t="str">
        <f t="shared" si="5"/>
        <v>Figura 3.22</v>
      </c>
      <c r="D41" s="225" t="str">
        <f t="shared" si="6"/>
        <v>Variação do ASK com relação ao ano anterior por empresa – mercado doméstico, 2017</v>
      </c>
      <c r="E41" s="81" t="s">
        <v>1170</v>
      </c>
      <c r="F41" s="81">
        <v>58</v>
      </c>
      <c r="G41" s="81"/>
    </row>
    <row r="42" spans="1:7" x14ac:dyDescent="0.25">
      <c r="A42" s="177" t="str">
        <f t="shared" si="0"/>
        <v>Figura 3.23: Variação no ASK com relação ao mesmo mês do ano anterior – Latam e Gol – mercado doméstico, 2017</v>
      </c>
      <c r="B42" s="225" t="str">
        <f t="shared" si="4"/>
        <v>Fig 3.23</v>
      </c>
      <c r="C42" s="81" t="str">
        <f t="shared" si="5"/>
        <v>Figura 3.23</v>
      </c>
      <c r="D42" s="225" t="str">
        <f t="shared" si="6"/>
        <v>Variação no ASK com relação ao mesmo mês do ano anterior – Latam e Gol – mercado doméstico, 2017</v>
      </c>
      <c r="E42" s="81" t="s">
        <v>1171</v>
      </c>
      <c r="F42" s="81">
        <v>58</v>
      </c>
      <c r="G42" s="81"/>
    </row>
    <row r="43" spans="1:7" x14ac:dyDescent="0.25">
      <c r="A43" s="177" t="str">
        <f t="shared" si="0"/>
        <v>Figura 3.24: Variação no ASK com relação ao mesmo mês do ano anterior – Azul, Avianca – mercado doméstico, 2017</v>
      </c>
      <c r="B43" s="225" t="str">
        <f t="shared" si="4"/>
        <v>Fig 3.24</v>
      </c>
      <c r="C43" s="81" t="str">
        <f t="shared" si="5"/>
        <v>Figura 3.24</v>
      </c>
      <c r="D43" s="225" t="str">
        <f t="shared" si="6"/>
        <v>Variação no ASK com relação ao mesmo mês do ano anterior – Azul, Avianca – mercado doméstico, 2017</v>
      </c>
      <c r="E43" s="81" t="s">
        <v>1172</v>
      </c>
      <c r="F43" s="81">
        <v>59</v>
      </c>
      <c r="G43" s="81"/>
    </row>
    <row r="44" spans="1:7" x14ac:dyDescent="0.25">
      <c r="A44" s="177" t="str">
        <f t="shared" si="0"/>
        <v>Figura 3.25: Quantidade de aeroportos utilizados para voos domésticos regulares e não regulares por unidade da federação, 2017</v>
      </c>
      <c r="B44" s="225" t="str">
        <f t="shared" si="4"/>
        <v>Fig 3.25</v>
      </c>
      <c r="C44" s="81" t="str">
        <f t="shared" si="5"/>
        <v>Figura 3.25</v>
      </c>
      <c r="D44" s="225" t="str">
        <f t="shared" si="6"/>
        <v>Quantidade de aeroportos utilizados para voos domésticos regulares e não regulares por unidade da federação, 2017</v>
      </c>
      <c r="E44" s="81" t="s">
        <v>1173</v>
      </c>
      <c r="F44" s="81">
        <v>60</v>
      </c>
      <c r="G44" s="81"/>
    </row>
    <row r="45" spans="1:7" x14ac:dyDescent="0.25">
      <c r="A45" s="177" t="str">
        <f t="shared" si="0"/>
        <v>Figura 3.26: Decolagens por estado e aeroporto – região Sudeste, 2017</v>
      </c>
      <c r="B45" s="225" t="str">
        <f t="shared" si="4"/>
        <v>Fig 3.26</v>
      </c>
      <c r="C45" s="81" t="str">
        <f t="shared" si="5"/>
        <v>Figura 3.26</v>
      </c>
      <c r="D45" s="225" t="str">
        <f t="shared" si="6"/>
        <v>Decolagens por estado e aeroporto – região Sudeste, 2017</v>
      </c>
      <c r="E45" s="81" t="s">
        <v>1174</v>
      </c>
      <c r="F45" s="81">
        <v>61</v>
      </c>
      <c r="G45" s="81"/>
    </row>
    <row r="46" spans="1:7" x14ac:dyDescent="0.25">
      <c r="A46" s="177" t="str">
        <f t="shared" si="0"/>
        <v>Figura 3.27: Decolagens por estado e aeroporto – região Nordeste, 2017</v>
      </c>
      <c r="B46" s="225" t="str">
        <f t="shared" si="4"/>
        <v>Fig 3.27</v>
      </c>
      <c r="C46" s="81" t="str">
        <f t="shared" si="5"/>
        <v>Figura 3.27</v>
      </c>
      <c r="D46" s="225" t="str">
        <f t="shared" si="6"/>
        <v>Decolagens por estado e aeroporto – região Nordeste, 2017</v>
      </c>
      <c r="E46" s="81" t="s">
        <v>1175</v>
      </c>
      <c r="F46" s="81">
        <v>62</v>
      </c>
      <c r="G46" s="81"/>
    </row>
    <row r="47" spans="1:7" x14ac:dyDescent="0.25">
      <c r="A47" s="177" t="str">
        <f t="shared" si="0"/>
        <v>Figura 3.28: Decolagens por estado e aeroporto – região Sul, 2017</v>
      </c>
      <c r="B47" s="225" t="str">
        <f t="shared" si="4"/>
        <v>Fig 3.28</v>
      </c>
      <c r="C47" s="81" t="str">
        <f t="shared" si="5"/>
        <v>Figura 3.28</v>
      </c>
      <c r="D47" s="225" t="str">
        <f t="shared" si="6"/>
        <v>Decolagens por estado e aeroporto – região Sul, 2017</v>
      </c>
      <c r="E47" s="81" t="s">
        <v>1176</v>
      </c>
      <c r="F47" s="81">
        <v>63</v>
      </c>
      <c r="G47" s="81"/>
    </row>
    <row r="48" spans="1:7" x14ac:dyDescent="0.25">
      <c r="A48" s="177" t="str">
        <f t="shared" si="0"/>
        <v>Figura 3.29: Decolagens por estado e aeroporto – região Centro-Oeste, 2017</v>
      </c>
      <c r="B48" s="225" t="str">
        <f t="shared" si="4"/>
        <v>Fig 3.29</v>
      </c>
      <c r="C48" s="81" t="str">
        <f t="shared" si="5"/>
        <v>Figura 3.29</v>
      </c>
      <c r="D48" s="225" t="str">
        <f t="shared" si="6"/>
        <v>Decolagens por estado e aeroporto – região Centro-Oeste, 2017</v>
      </c>
      <c r="E48" s="81" t="s">
        <v>1177</v>
      </c>
      <c r="F48" s="81">
        <v>64</v>
      </c>
      <c r="G48" s="81"/>
    </row>
    <row r="49" spans="1:7" x14ac:dyDescent="0.25">
      <c r="A49" s="177" t="str">
        <f t="shared" si="0"/>
        <v>Figura 3.30: Decolagens por estado e aeroporto – região Norte, 2017</v>
      </c>
      <c r="B49" s="225" t="str">
        <f t="shared" si="4"/>
        <v>Fig 3.30</v>
      </c>
      <c r="C49" s="81" t="str">
        <f t="shared" si="5"/>
        <v>Figura 3.30</v>
      </c>
      <c r="D49" s="225" t="str">
        <f t="shared" si="6"/>
        <v>Decolagens por estado e aeroporto – região Norte, 2017</v>
      </c>
      <c r="E49" s="81" t="s">
        <v>1178</v>
      </c>
      <c r="F49" s="81">
        <v>65</v>
      </c>
      <c r="G49" s="81"/>
    </row>
    <row r="50" spans="1:7" x14ac:dyDescent="0.25">
      <c r="A50" s="177" t="str">
        <f t="shared" si="0"/>
        <v>Figura 3.31: Aeroportos utilizados por empresa – mercado doméstico, 2016 e 2017</v>
      </c>
      <c r="B50" s="225" t="str">
        <f t="shared" si="4"/>
        <v>Fig 3.31</v>
      </c>
      <c r="C50" s="81" t="str">
        <f t="shared" si="5"/>
        <v>Figura 3.31</v>
      </c>
      <c r="D50" s="225" t="str">
        <f t="shared" si="6"/>
        <v>Aeroportos utilizados por empresa – mercado doméstico, 2016 e 2017</v>
      </c>
      <c r="E50" s="81" t="s">
        <v>1179</v>
      </c>
      <c r="F50" s="81">
        <v>66</v>
      </c>
      <c r="G50" s="81"/>
    </row>
    <row r="51" spans="1:7" x14ac:dyDescent="0.25">
      <c r="A51" s="177" t="str">
        <f t="shared" si="0"/>
        <v>Figura 3.32: Evolução do número de voos realizados – mercado internacional, 2008 a 2017</v>
      </c>
      <c r="B51" s="225" t="str">
        <f t="shared" si="4"/>
        <v>Fig 3.32</v>
      </c>
      <c r="C51" s="81" t="str">
        <f t="shared" si="5"/>
        <v>Figura 3.32</v>
      </c>
      <c r="D51" s="225" t="str">
        <f t="shared" si="6"/>
        <v>Evolução do número de voos realizados – mercado internacional, 2008 a 2017</v>
      </c>
      <c r="E51" s="81" t="s">
        <v>1180</v>
      </c>
      <c r="F51" s="81">
        <v>68</v>
      </c>
      <c r="G51" s="81"/>
    </row>
    <row r="52" spans="1:7" x14ac:dyDescent="0.25">
      <c r="A52" s="177" t="str">
        <f t="shared" si="0"/>
        <v>Figura 3.33: Variação no número de voos realizados em relação ao ano anterior – mercado internacional, 2008 a 2017</v>
      </c>
      <c r="B52" s="225" t="str">
        <f t="shared" si="4"/>
        <v>Fig 3.33</v>
      </c>
      <c r="C52" s="81" t="str">
        <f t="shared" si="5"/>
        <v>Figura 3.33</v>
      </c>
      <c r="D52" s="225" t="str">
        <f t="shared" si="6"/>
        <v>Variação no número de voos realizados em relação ao ano anterior – mercado internacional, 2008 a 2017</v>
      </c>
      <c r="E52" s="81" t="s">
        <v>1181</v>
      </c>
      <c r="F52" s="81">
        <v>68</v>
      </c>
      <c r="G52" s="81"/>
    </row>
    <row r="53" spans="1:7" x14ac:dyDescent="0.25">
      <c r="A53" s="177" t="str">
        <f t="shared" si="0"/>
        <v>Figura 3.34: Variação no número de voos realizados em relação ao mesmo mês do ano anterior – mercado internacional, 2017</v>
      </c>
      <c r="B53" s="225" t="str">
        <f t="shared" si="4"/>
        <v>Fig 3.34</v>
      </c>
      <c r="C53" s="81" t="str">
        <f t="shared" si="5"/>
        <v>Figura 3.34</v>
      </c>
      <c r="D53" s="225" t="str">
        <f t="shared" si="6"/>
        <v>Variação no número de voos realizados em relação ao mesmo mês do ano anterior – mercado internacional, 2017</v>
      </c>
      <c r="E53" s="81" t="s">
        <v>1182</v>
      </c>
      <c r="F53" s="81">
        <v>69</v>
      </c>
      <c r="G53" s="81"/>
    </row>
    <row r="54" spans="1:7" x14ac:dyDescent="0.25">
      <c r="A54" s="177" t="str">
        <f t="shared" si="0"/>
        <v>Figura 3.35: Evolução do número de voos realizados por nacionalidade da empresa – mercado internacional, 2008 a 2017</v>
      </c>
      <c r="B54" s="225" t="str">
        <f t="shared" si="4"/>
        <v>Fig 3.35</v>
      </c>
      <c r="C54" s="81" t="str">
        <f t="shared" si="5"/>
        <v>Figura 3.35</v>
      </c>
      <c r="D54" s="225" t="str">
        <f t="shared" si="6"/>
        <v>Evolução do número de voos realizados por nacionalidade da empresa – mercado internacional, 2008 a 2017</v>
      </c>
      <c r="E54" s="81" t="s">
        <v>1183</v>
      </c>
      <c r="F54" s="81">
        <v>69</v>
      </c>
      <c r="G54" s="81"/>
    </row>
    <row r="55" spans="1:7" x14ac:dyDescent="0.25">
      <c r="A55" s="177" t="str">
        <f t="shared" si="0"/>
        <v>Figura 3.36: Proporção de voos realizados por nacionalidade da empresa – mercado internacional, 2008 a 2017</v>
      </c>
      <c r="B55" s="225" t="str">
        <f t="shared" si="4"/>
        <v>Fig 3.36</v>
      </c>
      <c r="C55" s="81" t="str">
        <f t="shared" si="5"/>
        <v>Figura 3.36</v>
      </c>
      <c r="D55" s="225" t="str">
        <f t="shared" si="6"/>
        <v>Proporção de voos realizados por nacionalidade da empresa – mercado internacional, 2008 a 2017</v>
      </c>
      <c r="E55" s="81" t="s">
        <v>1184</v>
      </c>
      <c r="F55" s="81">
        <v>69</v>
      </c>
      <c r="G55" s="81"/>
    </row>
    <row r="56" spans="1:7" x14ac:dyDescent="0.25">
      <c r="A56" s="177" t="str">
        <f t="shared" si="0"/>
        <v>Figura 3.37: Variação do número de voos realizados por nacionalidade da empresa – mercado internacional, 2017/2008</v>
      </c>
      <c r="B56" s="225" t="str">
        <f t="shared" si="4"/>
        <v>Fig 3.37</v>
      </c>
      <c r="C56" s="81" t="str">
        <f t="shared" si="5"/>
        <v>Figura 3.37</v>
      </c>
      <c r="D56" s="225" t="str">
        <f t="shared" si="6"/>
        <v>Variação do número de voos realizados por nacionalidade da empresa – mercado internacional, 2017/2008</v>
      </c>
      <c r="E56" s="81" t="s">
        <v>1185</v>
      </c>
      <c r="F56" s="81">
        <v>70</v>
      </c>
      <c r="G56" s="81"/>
    </row>
    <row r="57" spans="1:7" x14ac:dyDescent="0.25">
      <c r="A57" s="177" t="str">
        <f t="shared" si="0"/>
        <v>Figura 3.38: Variação do número de voos realizados por nacionalidade da empresa – mercado internacional, 2017/2016</v>
      </c>
      <c r="B57" s="225" t="str">
        <f t="shared" si="4"/>
        <v>Fig 3.38</v>
      </c>
      <c r="C57" s="81" t="str">
        <f t="shared" si="5"/>
        <v>Figura 3.38</v>
      </c>
      <c r="D57" s="225" t="str">
        <f t="shared" si="6"/>
        <v>Variação do número de voos realizados por nacionalidade da empresa – mercado internacional, 2017/2016</v>
      </c>
      <c r="E57" s="81" t="s">
        <v>1186</v>
      </c>
      <c r="F57" s="81">
        <v>70</v>
      </c>
      <c r="G57" s="81"/>
    </row>
    <row r="58" spans="1:7" x14ac:dyDescent="0.25">
      <c r="A58" s="177" t="str">
        <f t="shared" si="0"/>
        <v>Figura 3.39: Participação de mercado das maiores empresas em termos de voos realizados – mercado internacional, 2017</v>
      </c>
      <c r="B58" s="225" t="str">
        <f t="shared" si="4"/>
        <v>Fig 3.39</v>
      </c>
      <c r="C58" s="81" t="str">
        <f t="shared" si="5"/>
        <v>Figura 3.39</v>
      </c>
      <c r="D58" s="225" t="str">
        <f t="shared" si="6"/>
        <v>Participação de mercado das maiores empresas em termos de voos realizados – mercado internacional, 2017</v>
      </c>
      <c r="E58" s="81" t="s">
        <v>1187</v>
      </c>
      <c r="F58" s="81">
        <v>71</v>
      </c>
      <c r="G58" s="81"/>
    </row>
    <row r="59" spans="1:7" x14ac:dyDescent="0.25">
      <c r="A59" s="177" t="str">
        <f t="shared" si="0"/>
        <v>Figura 3.40: Variação na quantidade de voos realizados pelas maiores empresas – mercado internacional, 2017/2016</v>
      </c>
      <c r="B59" s="225" t="str">
        <f t="shared" si="4"/>
        <v>Fig 3.40</v>
      </c>
      <c r="C59" s="81" t="str">
        <f t="shared" si="5"/>
        <v>Figura 3.40</v>
      </c>
      <c r="D59" s="225" t="str">
        <f t="shared" si="6"/>
        <v>Variação na quantidade de voos realizados pelas maiores empresas – mercado internacional, 2017/2016</v>
      </c>
      <c r="E59" s="81" t="s">
        <v>1188</v>
      </c>
      <c r="F59" s="81">
        <v>71</v>
      </c>
      <c r="G59" s="81"/>
    </row>
    <row r="60" spans="1:7" x14ac:dyDescent="0.25">
      <c r="A60" s="177" t="str">
        <f t="shared" si="0"/>
        <v>Figura 3.41: Quantidade de voos entre Brasil e outros países, por continente, 2016 e 2017</v>
      </c>
      <c r="B60" s="225" t="str">
        <f t="shared" si="4"/>
        <v>Fig 3.41</v>
      </c>
      <c r="C60" s="81" t="str">
        <f t="shared" si="5"/>
        <v>Figura 3.41</v>
      </c>
      <c r="D60" s="225" t="str">
        <f t="shared" si="6"/>
        <v>Quantidade de voos entre Brasil e outros países, por continente, 2016 e 2017</v>
      </c>
      <c r="E60" s="81" t="s">
        <v>1189</v>
      </c>
      <c r="F60" s="81">
        <v>72</v>
      </c>
      <c r="G60" s="81"/>
    </row>
    <row r="61" spans="1:7" x14ac:dyDescent="0.25">
      <c r="A61" s="177" t="str">
        <f t="shared" si="0"/>
        <v>Figura 3.42: Quantidade de voos realizados entre o Brasil e os 20 principais destinos internacionais, 2016 e 2017</v>
      </c>
      <c r="B61" s="225" t="str">
        <f t="shared" si="4"/>
        <v>Fig 3.42</v>
      </c>
      <c r="C61" s="81" t="str">
        <f t="shared" si="5"/>
        <v>Figura 3.42</v>
      </c>
      <c r="D61" s="225" t="str">
        <f t="shared" si="6"/>
        <v>Quantidade de voos realizados entre o Brasil e os 20 principais destinos internacionais, 2016 e 2017</v>
      </c>
      <c r="E61" s="81" t="s">
        <v>1190</v>
      </c>
      <c r="F61" s="81">
        <v>73</v>
      </c>
      <c r="G61" s="81"/>
    </row>
    <row r="62" spans="1:7" x14ac:dyDescent="0.25">
      <c r="A62" s="177" t="str">
        <f t="shared" si="0"/>
        <v>Figura 3.43: Evolução do ASK – mercado internacional, 2008 a 2017</v>
      </c>
      <c r="B62" s="225" t="str">
        <f t="shared" si="4"/>
        <v>Fig 3.43</v>
      </c>
      <c r="C62" s="81" t="str">
        <f t="shared" si="5"/>
        <v>Figura 3.43</v>
      </c>
      <c r="D62" s="225" t="str">
        <f t="shared" si="6"/>
        <v>Evolução do ASK – mercado internacional, 2008 a 2017</v>
      </c>
      <c r="E62" s="81" t="s">
        <v>1191</v>
      </c>
      <c r="F62" s="81">
        <v>74</v>
      </c>
      <c r="G62" s="81"/>
    </row>
    <row r="63" spans="1:7" x14ac:dyDescent="0.25">
      <c r="A63" s="177" t="str">
        <f t="shared" si="0"/>
        <v>Figura 3.44: Variação no ASK em relação ao ano anterior – mercado internacional, 2008 a 2017</v>
      </c>
      <c r="B63" s="225" t="str">
        <f t="shared" si="4"/>
        <v>Fig 3.44</v>
      </c>
      <c r="C63" s="81" t="str">
        <f t="shared" si="5"/>
        <v>Figura 3.44</v>
      </c>
      <c r="D63" s="225" t="str">
        <f t="shared" si="6"/>
        <v>Variação no ASK em relação ao ano anterior – mercado internacional, 2008 a 2017</v>
      </c>
      <c r="E63" s="81" t="s">
        <v>1192</v>
      </c>
      <c r="F63" s="81">
        <v>74</v>
      </c>
      <c r="G63" s="81"/>
    </row>
    <row r="64" spans="1:7" x14ac:dyDescent="0.25">
      <c r="A64" s="177" t="str">
        <f t="shared" si="0"/>
        <v>Figura 3.45: Evolução do ASK por nacionalidade das empresas – mercado internacional, 2008 a 2017</v>
      </c>
      <c r="B64" s="225" t="str">
        <f t="shared" si="4"/>
        <v>Fig 3.45</v>
      </c>
      <c r="C64" s="81" t="str">
        <f t="shared" si="5"/>
        <v>Figura 3.45</v>
      </c>
      <c r="D64" s="225" t="str">
        <f t="shared" si="6"/>
        <v>Evolução do ASK por nacionalidade das empresas – mercado internacional, 2008 a 2017</v>
      </c>
      <c r="E64" s="81" t="s">
        <v>1193</v>
      </c>
      <c r="F64" s="81">
        <v>75</v>
      </c>
      <c r="G64" s="81"/>
    </row>
    <row r="65" spans="1:7" x14ac:dyDescent="0.25">
      <c r="A65" s="177" t="str">
        <f t="shared" si="0"/>
        <v>Figura 3.46: Variação do ASK por nacionalidade da empresa – mercado internacional, 2017/2008</v>
      </c>
      <c r="B65" s="225" t="str">
        <f t="shared" si="4"/>
        <v>Fig 3.46</v>
      </c>
      <c r="C65" s="81" t="str">
        <f t="shared" si="5"/>
        <v>Figura 3.46</v>
      </c>
      <c r="D65" s="225" t="str">
        <f t="shared" si="6"/>
        <v>Variação do ASK por nacionalidade da empresa – mercado internacional, 2017/2008</v>
      </c>
      <c r="E65" s="81" t="s">
        <v>1194</v>
      </c>
      <c r="F65" s="81">
        <v>75</v>
      </c>
      <c r="G65" s="81"/>
    </row>
    <row r="66" spans="1:7" x14ac:dyDescent="0.25">
      <c r="A66" s="177" t="str">
        <f t="shared" si="0"/>
        <v>Figura 3.47: Variação do ASK por nacionalidade da empresa – mercado internacional, 2017/2016</v>
      </c>
      <c r="B66" s="225" t="str">
        <f t="shared" si="4"/>
        <v>Fig 3.47</v>
      </c>
      <c r="C66" s="81" t="str">
        <f t="shared" si="5"/>
        <v>Figura 3.47</v>
      </c>
      <c r="D66" s="225" t="str">
        <f t="shared" si="6"/>
        <v>Variação do ASK por nacionalidade da empresa – mercado internacional, 2017/2016</v>
      </c>
      <c r="E66" s="81" t="s">
        <v>1195</v>
      </c>
      <c r="F66" s="81">
        <v>76</v>
      </c>
      <c r="G66" s="81"/>
    </row>
    <row r="67" spans="1:7" x14ac:dyDescent="0.25">
      <c r="A67" s="177" t="str">
        <f t="shared" si="0"/>
        <v>Figura 3.48: Participação de mercado das maiores empresas em termos de ASK – mercado internacional, 2017</v>
      </c>
      <c r="B67" s="225" t="str">
        <f t="shared" si="4"/>
        <v>Fig 3.48</v>
      </c>
      <c r="C67" s="81" t="str">
        <f t="shared" si="5"/>
        <v>Figura 3.48</v>
      </c>
      <c r="D67" s="225" t="str">
        <f t="shared" si="6"/>
        <v>Participação de mercado das maiores empresas em termos de ASK – mercado internacional, 2017</v>
      </c>
      <c r="E67" s="81" t="s">
        <v>1196</v>
      </c>
      <c r="F67" s="81">
        <v>76</v>
      </c>
      <c r="G67" s="81"/>
    </row>
    <row r="68" spans="1:7" x14ac:dyDescent="0.25">
      <c r="A68" s="177" t="str">
        <f t="shared" si="0"/>
        <v>Figura 3.49: Variação do ASK das maiores empresas – mercado internacional, 2017/2016</v>
      </c>
      <c r="B68" s="225" t="str">
        <f t="shared" si="4"/>
        <v>Fig 3.49</v>
      </c>
      <c r="C68" s="81" t="str">
        <f t="shared" si="5"/>
        <v>Figura 3.49</v>
      </c>
      <c r="D68" s="225" t="str">
        <f t="shared" si="6"/>
        <v>Variação do ASK das maiores empresas – mercado internacional, 2017/2016</v>
      </c>
      <c r="E68" s="81" t="s">
        <v>1197</v>
      </c>
      <c r="F68" s="81">
        <v>77</v>
      </c>
      <c r="G68" s="81"/>
    </row>
    <row r="69" spans="1:7" ht="18.75" x14ac:dyDescent="0.3">
      <c r="A69" s="111" t="s">
        <v>466</v>
      </c>
      <c r="B69" s="225"/>
      <c r="D69" s="225"/>
      <c r="G69" s="81"/>
    </row>
    <row r="70" spans="1:7" x14ac:dyDescent="0.25">
      <c r="A70" s="177" t="str">
        <f t="shared" si="0"/>
        <v>Figura 4.1: Evolução da quantidade de passageiros pagos transportados – mercados doméstico e internacional, 2008 a 2017</v>
      </c>
      <c r="B70" s="225" t="str">
        <f t="shared" ref="B70:B133" si="7">LEFT(A70,3)&amp;" "&amp;MID(A70,8,FIND(":",A70)-8)</f>
        <v>Fig 4.1</v>
      </c>
      <c r="C70" s="81" t="str">
        <f t="shared" ref="C70:C133" si="8">"Figura "&amp;MID(B70,FIND(" ",B70)+1,LEN(B70)-FIND(" ",B70))</f>
        <v>Figura 4.1</v>
      </c>
      <c r="D70" s="225" t="str">
        <f t="shared" ref="D70:D133" si="9">RIGHT(A70,LEN(A70)-FIND(":",A70)-1)</f>
        <v>Evolução da quantidade de passageiros pagos transportados – mercados doméstico e internacional, 2008 a 2017</v>
      </c>
      <c r="E70" s="81" t="s">
        <v>1198</v>
      </c>
      <c r="F70" s="81">
        <v>80</v>
      </c>
      <c r="G70" s="81"/>
    </row>
    <row r="71" spans="1:7" x14ac:dyDescent="0.25">
      <c r="A71" s="177" t="str">
        <f t="shared" ref="A71:A134" si="10">E71</f>
        <v>Figura 4.2: Variação da quantidade de passageiros pagos transportados – mercados doméstico e internacional, 2008 a 2017</v>
      </c>
      <c r="B71" s="225" t="str">
        <f t="shared" si="7"/>
        <v>Fig 4.2</v>
      </c>
      <c r="C71" s="81" t="str">
        <f t="shared" si="8"/>
        <v>Figura 4.2</v>
      </c>
      <c r="D71" s="225" t="str">
        <f t="shared" si="9"/>
        <v>Variação da quantidade de passageiros pagos transportados – mercados doméstico e internacional, 2008 a 2017</v>
      </c>
      <c r="E71" s="81" t="s">
        <v>1199</v>
      </c>
      <c r="F71" s="81">
        <v>80</v>
      </c>
      <c r="G71" s="81"/>
    </row>
    <row r="72" spans="1:7" x14ac:dyDescent="0.25">
      <c r="A72" s="177" t="str">
        <f t="shared" si="10"/>
        <v>Figura 4.3: Evolução do RPK – mercados doméstico e internacional, 2008 a 2017</v>
      </c>
      <c r="B72" s="225" t="str">
        <f t="shared" si="7"/>
        <v>Fig 4.3</v>
      </c>
      <c r="C72" s="81" t="str">
        <f t="shared" si="8"/>
        <v>Figura 4.3</v>
      </c>
      <c r="D72" s="225" t="str">
        <f t="shared" si="9"/>
        <v>Evolução do RPK – mercados doméstico e internacional, 2008 a 2017</v>
      </c>
      <c r="E72" s="81" t="s">
        <v>1200</v>
      </c>
      <c r="F72" s="81">
        <v>81</v>
      </c>
      <c r="G72" s="81"/>
    </row>
    <row r="73" spans="1:7" x14ac:dyDescent="0.25">
      <c r="A73" s="177" t="str">
        <f t="shared" si="10"/>
        <v>Figura 4.4: Variação do RPK – mercados doméstico e internacional, 2008 a 2017</v>
      </c>
      <c r="B73" s="225" t="str">
        <f t="shared" si="7"/>
        <v>Fig 4.4</v>
      </c>
      <c r="C73" s="81" t="str">
        <f t="shared" si="8"/>
        <v>Figura 4.4</v>
      </c>
      <c r="D73" s="225" t="str">
        <f t="shared" si="9"/>
        <v>Variação do RPK – mercados doméstico e internacional, 2008 a 2017</v>
      </c>
      <c r="E73" s="81" t="s">
        <v>1201</v>
      </c>
      <c r="F73" s="81">
        <v>81</v>
      </c>
      <c r="G73" s="81"/>
    </row>
    <row r="74" spans="1:7" x14ac:dyDescent="0.25">
      <c r="A74" s="177" t="str">
        <f t="shared" si="10"/>
        <v>Figura 4.5: Evolução da quantidade de carga paga e correio transportados – mercados doméstico e internacional, 2008 a 2017</v>
      </c>
      <c r="B74" s="225" t="str">
        <f t="shared" si="7"/>
        <v>Fig 4.5</v>
      </c>
      <c r="C74" s="81" t="str">
        <f t="shared" si="8"/>
        <v>Figura 4.5</v>
      </c>
      <c r="D74" s="225" t="str">
        <f t="shared" si="9"/>
        <v>Evolução da quantidade de carga paga e correio transportados – mercados doméstico e internacional, 2008 a 2017</v>
      </c>
      <c r="E74" s="81" t="s">
        <v>1202</v>
      </c>
      <c r="F74" s="81">
        <v>82</v>
      </c>
      <c r="G74" s="81"/>
    </row>
    <row r="75" spans="1:7" x14ac:dyDescent="0.25">
      <c r="A75" s="177" t="str">
        <f t="shared" si="10"/>
        <v>Figura 4.6: Variação da quantidade de carga paga e correio transportados – mercados doméstico e internacional, 2008 a 2017</v>
      </c>
      <c r="B75" s="225" t="str">
        <f t="shared" si="7"/>
        <v>Fig 4.6</v>
      </c>
      <c r="C75" s="81" t="str">
        <f t="shared" si="8"/>
        <v>Figura 4.6</v>
      </c>
      <c r="D75" s="225" t="str">
        <f t="shared" si="9"/>
        <v>Variação da quantidade de carga paga e correio transportados – mercados doméstico e internacional, 2008 a 2017</v>
      </c>
      <c r="E75" s="81" t="s">
        <v>1203</v>
      </c>
      <c r="F75" s="81">
        <v>82</v>
      </c>
      <c r="G75" s="81"/>
    </row>
    <row r="76" spans="1:7" x14ac:dyDescent="0.25">
      <c r="A76" s="177" t="str">
        <f t="shared" si="10"/>
        <v>Figura 4.7: Evolução do número de passageiros pagos transportados – mercado doméstico, 2008 a 2017</v>
      </c>
      <c r="B76" s="225" t="str">
        <f t="shared" si="7"/>
        <v>Fig 4.7</v>
      </c>
      <c r="C76" s="81" t="str">
        <f t="shared" si="8"/>
        <v>Figura 4.7</v>
      </c>
      <c r="D76" s="225" t="str">
        <f t="shared" si="9"/>
        <v>Evolução do número de passageiros pagos transportados – mercado doméstico, 2008 a 2017</v>
      </c>
      <c r="E76" s="81" t="s">
        <v>1204</v>
      </c>
      <c r="F76" s="81">
        <v>85</v>
      </c>
      <c r="G76" s="81"/>
    </row>
    <row r="77" spans="1:7" x14ac:dyDescent="0.25">
      <c r="A77" s="177" t="str">
        <f t="shared" si="10"/>
        <v>Figura 4.8: Variação nos passageiros pagos transportados em relação ao ano anterior – mercado doméstico, 2008 a 2017</v>
      </c>
      <c r="B77" s="225" t="str">
        <f t="shared" si="7"/>
        <v>Fig 4.8</v>
      </c>
      <c r="C77" s="81" t="str">
        <f t="shared" si="8"/>
        <v>Figura 4.8</v>
      </c>
      <c r="D77" s="225" t="str">
        <f t="shared" si="9"/>
        <v>Variação nos passageiros pagos transportados em relação ao ano anterior – mercado doméstico, 2008 a 2017</v>
      </c>
      <c r="E77" s="81" t="s">
        <v>1205</v>
      </c>
      <c r="F77" s="81">
        <v>85</v>
      </c>
      <c r="G77" s="81"/>
    </row>
    <row r="78" spans="1:7" x14ac:dyDescent="0.25">
      <c r="A78" s="177" t="str">
        <f t="shared" si="10"/>
        <v>Figura 4.9: Variação nos passageiros pagos transportados com relação ao mesmo mês do ano anterior – mercado doméstico, 2017</v>
      </c>
      <c r="B78" s="225" t="str">
        <f t="shared" si="7"/>
        <v>Fig 4.9</v>
      </c>
      <c r="C78" s="81" t="str">
        <f t="shared" si="8"/>
        <v>Figura 4.9</v>
      </c>
      <c r="D78" s="225" t="str">
        <f t="shared" si="9"/>
        <v>Variação nos passageiros pagos transportados com relação ao mesmo mês do ano anterior – mercado doméstico, 2017</v>
      </c>
      <c r="E78" s="81" t="s">
        <v>1206</v>
      </c>
      <c r="F78" s="81">
        <v>86</v>
      </c>
      <c r="G78" s="81"/>
    </row>
    <row r="79" spans="1:7" x14ac:dyDescent="0.25">
      <c r="A79" s="177" t="str">
        <f t="shared" si="10"/>
        <v>Figura 4.10: Evolução da quantidade de passageiros pagos domésticos por grupo de 100 habitantes, 2008 a 2017</v>
      </c>
      <c r="B79" s="225" t="str">
        <f t="shared" si="7"/>
        <v>Fig 4.10</v>
      </c>
      <c r="C79" s="81" t="str">
        <f t="shared" si="8"/>
        <v>Figura 4.10</v>
      </c>
      <c r="D79" s="225" t="str">
        <f t="shared" si="9"/>
        <v>Evolução da quantidade de passageiros pagos domésticos por grupo de 100 habitantes, 2008 a 2017</v>
      </c>
      <c r="E79" s="81" t="s">
        <v>1207</v>
      </c>
      <c r="F79" s="81">
        <v>86</v>
      </c>
      <c r="G79" s="81"/>
    </row>
    <row r="80" spans="1:7" x14ac:dyDescent="0.25">
      <c r="A80" s="177" t="str">
        <f t="shared" si="10"/>
        <v>Figura 4.11: Participação das quatro maiores empresas em passageiros pagos transportados – mercado doméstico, 2017</v>
      </c>
      <c r="B80" s="225" t="str">
        <f t="shared" si="7"/>
        <v>Fig 4.11</v>
      </c>
      <c r="C80" s="81" t="str">
        <f t="shared" si="8"/>
        <v>Figura 4.11</v>
      </c>
      <c r="D80" s="225" t="str">
        <f t="shared" si="9"/>
        <v>Participação das quatro maiores empresas em passageiros pagos transportados – mercado doméstico, 2017</v>
      </c>
      <c r="E80" s="81" t="s">
        <v>1208</v>
      </c>
      <c r="F80" s="81">
        <v>87</v>
      </c>
      <c r="G80" s="81"/>
    </row>
    <row r="81" spans="1:7" x14ac:dyDescent="0.25">
      <c r="A81" s="177" t="str">
        <f t="shared" si="10"/>
        <v>Figura 4.12: Variação de passageiros pagos transportados com relação ao ano anterior por empresa – mercado doméstico, 2017</v>
      </c>
      <c r="B81" s="225" t="str">
        <f t="shared" si="7"/>
        <v>Fig 4.12</v>
      </c>
      <c r="C81" s="81" t="str">
        <f t="shared" si="8"/>
        <v>Figura 4.12</v>
      </c>
      <c r="D81" s="225" t="str">
        <f t="shared" si="9"/>
        <v>Variação de passageiros pagos transportados com relação ao ano anterior por empresa – mercado doméstico, 2017</v>
      </c>
      <c r="E81" s="81" t="s">
        <v>1209</v>
      </c>
      <c r="F81" s="81">
        <v>87</v>
      </c>
      <c r="G81" s="81"/>
    </row>
    <row r="82" spans="1:7" x14ac:dyDescent="0.25">
      <c r="A82" s="177" t="str">
        <f t="shared" si="10"/>
        <v>Figura 4.13: Variação no número de passageiros pagos transportados (milhões de passageiros) – mercado doméstico, 2017</v>
      </c>
      <c r="B82" s="225" t="str">
        <f t="shared" si="7"/>
        <v>Fig 4.13</v>
      </c>
      <c r="C82" s="81" t="str">
        <f t="shared" si="8"/>
        <v>Figura 4.13</v>
      </c>
      <c r="D82" s="225" t="str">
        <f t="shared" si="9"/>
        <v>Variação no número de passageiros pagos transportados (milhões de passageiros) – mercado doméstico, 2017</v>
      </c>
      <c r="E82" s="81" t="s">
        <v>1210</v>
      </c>
      <c r="F82" s="81">
        <v>87</v>
      </c>
      <c r="G82" s="81"/>
    </row>
    <row r="83" spans="1:7" x14ac:dyDescent="0.25">
      <c r="A83" s="177" t="str">
        <f t="shared" si="10"/>
        <v>Figura 4.14: Passageiros pagos embarcados por região brasileira, em milhões – mercado doméstico, 2017</v>
      </c>
      <c r="B83" s="225" t="str">
        <f t="shared" si="7"/>
        <v>Fig 4.14</v>
      </c>
      <c r="C83" s="81" t="str">
        <f t="shared" si="8"/>
        <v>Figura 4.14</v>
      </c>
      <c r="D83" s="225" t="str">
        <f t="shared" si="9"/>
        <v>Passageiros pagos embarcados por região brasileira, em milhões – mercado doméstico, 2017</v>
      </c>
      <c r="E83" s="81" t="s">
        <v>1211</v>
      </c>
      <c r="F83" s="81">
        <v>88</v>
      </c>
      <c r="G83" s="81"/>
    </row>
    <row r="84" spans="1:7" x14ac:dyDescent="0.25">
      <c r="A84" s="177" t="str">
        <f t="shared" si="10"/>
        <v>Figura 4.15: Quantidade de embarques domésticos por grupo de 100 habitantes por região – mercado doméstico, 2017</v>
      </c>
      <c r="B84" s="225" t="str">
        <f t="shared" si="7"/>
        <v>Fig 4.15</v>
      </c>
      <c r="C84" s="81" t="str">
        <f t="shared" si="8"/>
        <v>Figura 4.15</v>
      </c>
      <c r="D84" s="225" t="str">
        <f t="shared" si="9"/>
        <v>Quantidade de embarques domésticos por grupo de 100 habitantes por região – mercado doméstico, 2017</v>
      </c>
      <c r="E84" s="81" t="s">
        <v>1212</v>
      </c>
      <c r="F84" s="81">
        <v>89</v>
      </c>
      <c r="G84" s="81"/>
    </row>
    <row r="85" spans="1:7" x14ac:dyDescent="0.25">
      <c r="A85" s="177" t="str">
        <f t="shared" si="10"/>
        <v>Figura 4.16: Quantidade de embarques domésticos por milhão de reais em PIB gerado em 2015* por região – mercado doméstico</v>
      </c>
      <c r="B85" s="225" t="str">
        <f t="shared" si="7"/>
        <v>Fig 4.16</v>
      </c>
      <c r="C85" s="81" t="str">
        <f t="shared" si="8"/>
        <v>Figura 4.16</v>
      </c>
      <c r="D85" s="225" t="str">
        <f t="shared" si="9"/>
        <v>Quantidade de embarques domésticos por milhão de reais em PIB gerado em 2015* por região – mercado doméstico</v>
      </c>
      <c r="E85" s="81" t="s">
        <v>1616</v>
      </c>
      <c r="F85" s="81">
        <v>89</v>
      </c>
      <c r="G85" s="81"/>
    </row>
    <row r="86" spans="1:7" x14ac:dyDescent="0.25">
      <c r="A86" s="177" t="str">
        <f t="shared" si="10"/>
        <v>Figura 4.17: Distribuição dos passageiros embarcados por região – mercado doméstico, 2017</v>
      </c>
      <c r="B86" s="225" t="str">
        <f t="shared" si="7"/>
        <v>Fig 4.17</v>
      </c>
      <c r="C86" s="81" t="str">
        <f t="shared" si="8"/>
        <v>Figura 4.17</v>
      </c>
      <c r="D86" s="225" t="str">
        <f t="shared" si="9"/>
        <v>Distribuição dos passageiros embarcados por região – mercado doméstico, 2017</v>
      </c>
      <c r="E86" s="81" t="s">
        <v>1213</v>
      </c>
      <c r="F86" s="81">
        <v>90</v>
      </c>
      <c r="G86" s="81"/>
    </row>
    <row r="87" spans="1:7" x14ac:dyDescent="0.25">
      <c r="A87" s="177" t="str">
        <f t="shared" si="10"/>
        <v>Figura 4.18: Passageiros embarcados por aeroporto e unidade da federação – região Sudeste – mercado doméstico, 2017</v>
      </c>
      <c r="B87" s="225" t="str">
        <f t="shared" si="7"/>
        <v>Fig 4.18</v>
      </c>
      <c r="C87" s="81" t="str">
        <f t="shared" si="8"/>
        <v>Figura 4.18</v>
      </c>
      <c r="D87" s="225" t="str">
        <f t="shared" si="9"/>
        <v>Passageiros embarcados por aeroporto e unidade da federação – região Sudeste – mercado doméstico, 2017</v>
      </c>
      <c r="E87" s="81" t="s">
        <v>1214</v>
      </c>
      <c r="F87" s="81">
        <v>91</v>
      </c>
      <c r="G87" s="81"/>
    </row>
    <row r="88" spans="1:7" x14ac:dyDescent="0.25">
      <c r="A88" s="177" t="str">
        <f t="shared" si="10"/>
        <v>Figura 4.19: Passageiros embarcados por aeroporto e unidade da federação – região Nordeste – mercado doméstico, 2017</v>
      </c>
      <c r="B88" s="225" t="str">
        <f t="shared" si="7"/>
        <v>Fig 4.19</v>
      </c>
      <c r="C88" s="81" t="str">
        <f t="shared" si="8"/>
        <v>Figura 4.19</v>
      </c>
      <c r="D88" s="225" t="str">
        <f t="shared" si="9"/>
        <v>Passageiros embarcados por aeroporto e unidade da federação – região Nordeste – mercado doméstico, 2017</v>
      </c>
      <c r="E88" s="81" t="s">
        <v>1215</v>
      </c>
      <c r="F88" s="81">
        <v>92</v>
      </c>
      <c r="G88" s="81"/>
    </row>
    <row r="89" spans="1:7" x14ac:dyDescent="0.25">
      <c r="A89" s="177" t="str">
        <f t="shared" si="10"/>
        <v>Figura 4.20: Passageiros embarcados por aeroporto e unidade da federação – região Centro-Oeste – mercado doméstico, 2017</v>
      </c>
      <c r="B89" s="225" t="str">
        <f t="shared" si="7"/>
        <v>Fig 4.20</v>
      </c>
      <c r="C89" s="81" t="str">
        <f t="shared" si="8"/>
        <v>Figura 4.20</v>
      </c>
      <c r="D89" s="225" t="str">
        <f t="shared" si="9"/>
        <v>Passageiros embarcados por aeroporto e unidade da federação – região Centro-Oeste – mercado doméstico, 2017</v>
      </c>
      <c r="E89" s="81" t="s">
        <v>1216</v>
      </c>
      <c r="F89" s="81">
        <v>93</v>
      </c>
      <c r="G89" s="81"/>
    </row>
    <row r="90" spans="1:7" x14ac:dyDescent="0.25">
      <c r="A90" s="177" t="str">
        <f t="shared" si="10"/>
        <v>Figura 4.21: Passageiros embarcados por aeroporto e unidade da federação – região Sul – mercado doméstico, 2017</v>
      </c>
      <c r="B90" s="225" t="str">
        <f t="shared" si="7"/>
        <v>Fig 4.21</v>
      </c>
      <c r="C90" s="81" t="str">
        <f t="shared" si="8"/>
        <v>Figura 4.21</v>
      </c>
      <c r="D90" s="225" t="str">
        <f t="shared" si="9"/>
        <v>Passageiros embarcados por aeroporto e unidade da federação – região Sul – mercado doméstico, 2017</v>
      </c>
      <c r="E90" s="81" t="s">
        <v>1217</v>
      </c>
      <c r="F90" s="81">
        <v>94</v>
      </c>
      <c r="G90" s="81"/>
    </row>
    <row r="91" spans="1:7" x14ac:dyDescent="0.25">
      <c r="A91" s="177" t="str">
        <f t="shared" si="10"/>
        <v>Figura 4.22: Passageiros embarcados por aeroporto e unidade da federação – região Norte – mercado doméstico, 2017</v>
      </c>
      <c r="B91" s="225" t="str">
        <f t="shared" si="7"/>
        <v>Fig 4.22</v>
      </c>
      <c r="C91" s="81" t="str">
        <f t="shared" si="8"/>
        <v>Figura 4.22</v>
      </c>
      <c r="D91" s="225" t="str">
        <f t="shared" si="9"/>
        <v>Passageiros embarcados por aeroporto e unidade da federação – região Norte – mercado doméstico, 2017</v>
      </c>
      <c r="E91" s="81" t="s">
        <v>1218</v>
      </c>
      <c r="F91" s="81">
        <v>95</v>
      </c>
      <c r="G91" s="81"/>
    </row>
    <row r="92" spans="1:7" x14ac:dyDescent="0.25">
      <c r="A92" s="177" t="str">
        <f t="shared" si="10"/>
        <v>Figura 4.23: Distribuição dos embarques nos 20 maiores aeroportos – mercado doméstico, 2017</v>
      </c>
      <c r="B92" s="225" t="str">
        <f t="shared" si="7"/>
        <v>Fig 4.23</v>
      </c>
      <c r="C92" s="81" t="str">
        <f t="shared" si="8"/>
        <v>Figura 4.23</v>
      </c>
      <c r="D92" s="225" t="str">
        <f t="shared" si="9"/>
        <v>Distribuição dos embarques nos 20 maiores aeroportos – mercado doméstico, 2017</v>
      </c>
      <c r="E92" s="81" t="s">
        <v>1219</v>
      </c>
      <c r="F92" s="81">
        <v>96</v>
      </c>
      <c r="G92" s="81"/>
    </row>
    <row r="93" spans="1:7" x14ac:dyDescent="0.25">
      <c r="A93" s="177" t="str">
        <f t="shared" si="10"/>
        <v>Figura 4.24: Variação no número de embarques em relação ao ano anterior por aeroporto – mercado doméstico, 2017</v>
      </c>
      <c r="B93" s="225" t="str">
        <f t="shared" si="7"/>
        <v>Fig 4.24</v>
      </c>
      <c r="C93" s="81" t="str">
        <f t="shared" si="8"/>
        <v>Figura 4.24</v>
      </c>
      <c r="D93" s="225" t="str">
        <f t="shared" si="9"/>
        <v>Variação no número de embarques em relação ao ano anterior por aeroporto – mercado doméstico, 2017</v>
      </c>
      <c r="E93" s="81" t="s">
        <v>1220</v>
      </c>
      <c r="F93" s="81">
        <v>97</v>
      </c>
      <c r="G93" s="81"/>
    </row>
    <row r="94" spans="1:7" x14ac:dyDescent="0.25">
      <c r="A94" s="177" t="str">
        <f t="shared" si="10"/>
        <v>Figura 4.25: Passageiros pagos transportados nas 20 principais rotas* – mercado doméstico, 2016 e 2017</v>
      </c>
      <c r="B94" s="225" t="str">
        <f t="shared" si="7"/>
        <v>Fig 4.25</v>
      </c>
      <c r="C94" s="81" t="str">
        <f t="shared" si="8"/>
        <v>Figura 4.25</v>
      </c>
      <c r="D94" s="225" t="str">
        <f t="shared" si="9"/>
        <v>Passageiros pagos transportados nas 20 principais rotas* – mercado doméstico, 2016 e 2017</v>
      </c>
      <c r="E94" s="81" t="s">
        <v>1221</v>
      </c>
      <c r="F94" s="81">
        <v>98</v>
      </c>
      <c r="G94" s="81"/>
    </row>
    <row r="95" spans="1:7" x14ac:dyDescent="0.25">
      <c r="A95" s="177" t="str">
        <f t="shared" si="10"/>
        <v>Figura 4.26: Evolução do RPK – mercado doméstico, 2008 a 2017</v>
      </c>
      <c r="B95" s="225" t="str">
        <f t="shared" si="7"/>
        <v>Fig 4.26</v>
      </c>
      <c r="C95" s="81" t="str">
        <f t="shared" si="8"/>
        <v>Figura 4.26</v>
      </c>
      <c r="D95" s="225" t="str">
        <f t="shared" si="9"/>
        <v>Evolução do RPK – mercado doméstico, 2008 a 2017</v>
      </c>
      <c r="E95" s="81" t="s">
        <v>1222</v>
      </c>
      <c r="F95" s="81">
        <v>99</v>
      </c>
      <c r="G95" s="81"/>
    </row>
    <row r="96" spans="1:7" x14ac:dyDescent="0.25">
      <c r="A96" s="177" t="str">
        <f t="shared" si="10"/>
        <v>Figura 4.27: Variação do RPK em relação ao ano anterior – mercado doméstico, 2008 a 2017</v>
      </c>
      <c r="B96" s="225" t="str">
        <f t="shared" si="7"/>
        <v>Fig 4.27</v>
      </c>
      <c r="C96" s="81" t="str">
        <f t="shared" si="8"/>
        <v>Figura 4.27</v>
      </c>
      <c r="D96" s="225" t="str">
        <f t="shared" si="9"/>
        <v>Variação do RPK em relação ao ano anterior – mercado doméstico, 2008 a 2017</v>
      </c>
      <c r="E96" s="81" t="s">
        <v>1223</v>
      </c>
      <c r="F96" s="81">
        <v>99</v>
      </c>
      <c r="G96" s="81"/>
    </row>
    <row r="97" spans="1:7" x14ac:dyDescent="0.25">
      <c r="A97" s="177" t="str">
        <f t="shared" si="10"/>
        <v>Figura 4.28: Variação do RPK em relação ao mesmo mês do ano anterior – mercado doméstico, 2017</v>
      </c>
      <c r="B97" s="225" t="str">
        <f t="shared" si="7"/>
        <v>Fig 4.28</v>
      </c>
      <c r="C97" s="81" t="str">
        <f t="shared" si="8"/>
        <v>Figura 4.28</v>
      </c>
      <c r="D97" s="225" t="str">
        <f t="shared" si="9"/>
        <v>Variação do RPK em relação ao mesmo mês do ano anterior – mercado doméstico, 2017</v>
      </c>
      <c r="E97" s="81" t="s">
        <v>1224</v>
      </c>
      <c r="F97" s="81">
        <v>100</v>
      </c>
      <c r="G97" s="81"/>
    </row>
    <row r="98" spans="1:7" x14ac:dyDescent="0.25">
      <c r="A98" s="177" t="str">
        <f t="shared" si="10"/>
        <v>Figura 4.29: Variação do RPK doméstico, PIB e população brasileira em relação ao ano anterior, 2008 a 2017</v>
      </c>
      <c r="B98" s="225" t="str">
        <f t="shared" si="7"/>
        <v>Fig 4.29</v>
      </c>
      <c r="C98" s="81" t="str">
        <f t="shared" si="8"/>
        <v>Figura 4.29</v>
      </c>
      <c r="D98" s="225" t="str">
        <f t="shared" si="9"/>
        <v>Variação do RPK doméstico, PIB e população brasileira em relação ao ano anterior, 2008 a 2017</v>
      </c>
      <c r="E98" s="81" t="s">
        <v>1225</v>
      </c>
      <c r="F98" s="81">
        <v>100</v>
      </c>
      <c r="G98" s="81"/>
    </row>
    <row r="99" spans="1:7" x14ac:dyDescent="0.25">
      <c r="A99" s="177" t="str">
        <f t="shared" si="10"/>
        <v>Figura 4.30: Participação das cinco maiores empresas no RPK – mercado doméstico, 2010 a 2017</v>
      </c>
      <c r="B99" s="225" t="str">
        <f t="shared" si="7"/>
        <v>Fig 4.30</v>
      </c>
      <c r="C99" s="81" t="str">
        <f t="shared" si="8"/>
        <v>Figura 4.30</v>
      </c>
      <c r="D99" s="225" t="str">
        <f t="shared" si="9"/>
        <v>Participação das cinco maiores empresas no RPK – mercado doméstico, 2010 a 2017</v>
      </c>
      <c r="E99" s="81" t="s">
        <v>1618</v>
      </c>
      <c r="F99" s="81">
        <v>101</v>
      </c>
      <c r="G99" s="81"/>
    </row>
    <row r="100" spans="1:7" x14ac:dyDescent="0.25">
      <c r="A100" s="177" t="str">
        <f t="shared" si="10"/>
        <v>Figura 4.31: Variação no RPK com relação ao ano anterior por empresa – mercado doméstico, 2017</v>
      </c>
      <c r="B100" s="225" t="str">
        <f t="shared" si="7"/>
        <v>Fig 4.31</v>
      </c>
      <c r="C100" s="81" t="str">
        <f t="shared" si="8"/>
        <v>Figura 4.31</v>
      </c>
      <c r="D100" s="225" t="str">
        <f t="shared" si="9"/>
        <v>Variação no RPK com relação ao ano anterior por empresa – mercado doméstico, 2017</v>
      </c>
      <c r="E100" s="81" t="s">
        <v>1226</v>
      </c>
      <c r="F100" s="81">
        <v>101</v>
      </c>
      <c r="G100" s="81"/>
    </row>
    <row r="101" spans="1:7" x14ac:dyDescent="0.25">
      <c r="A101" s="177" t="str">
        <f t="shared" si="10"/>
        <v>Figura 4.32: Evolução da quantidade de carga paga e correio transportados – mercado doméstico, 2008 a 2017</v>
      </c>
      <c r="B101" s="225" t="str">
        <f t="shared" si="7"/>
        <v>Fig 4.32</v>
      </c>
      <c r="C101" s="81" t="str">
        <f t="shared" si="8"/>
        <v>Figura 4.32</v>
      </c>
      <c r="D101" s="225" t="str">
        <f t="shared" si="9"/>
        <v>Evolução da quantidade de carga paga e correio transportados – mercado doméstico, 2008 a 2017</v>
      </c>
      <c r="E101" s="81" t="s">
        <v>1227</v>
      </c>
      <c r="F101" s="81">
        <v>102</v>
      </c>
      <c r="G101" s="81"/>
    </row>
    <row r="102" spans="1:7" x14ac:dyDescent="0.25">
      <c r="A102" s="177" t="str">
        <f t="shared" si="10"/>
        <v>Figura 4.33: Variação anual da quantidade de carga paga e correio transportados – mercado doméstico, 2008 a 2017</v>
      </c>
      <c r="B102" s="225" t="str">
        <f t="shared" si="7"/>
        <v>Fig 4.33</v>
      </c>
      <c r="C102" s="81" t="str">
        <f t="shared" si="8"/>
        <v>Figura 4.33</v>
      </c>
      <c r="D102" s="225" t="str">
        <f t="shared" si="9"/>
        <v>Variação anual da quantidade de carga paga e correio transportados – mercado doméstico, 2008 a 2017</v>
      </c>
      <c r="E102" s="81" t="s">
        <v>1228</v>
      </c>
      <c r="F102" s="81">
        <v>102</v>
      </c>
      <c r="G102" s="81"/>
    </row>
    <row r="103" spans="1:7" x14ac:dyDescent="0.25">
      <c r="A103" s="177" t="str">
        <f t="shared" si="10"/>
        <v>Figura 4.34: Participação das principais empresas em termos de carga paga e correio transportados – mercado doméstico, 2017</v>
      </c>
      <c r="B103" s="225" t="str">
        <f t="shared" si="7"/>
        <v>Fig 4.34</v>
      </c>
      <c r="C103" s="81" t="str">
        <f t="shared" si="8"/>
        <v>Figura 4.34</v>
      </c>
      <c r="D103" s="225" t="str">
        <f t="shared" si="9"/>
        <v>Participação das principais empresas em termos de carga paga e correio transportados – mercado doméstico, 2017</v>
      </c>
      <c r="E103" s="81" t="s">
        <v>1229</v>
      </c>
      <c r="F103" s="81">
        <v>103</v>
      </c>
      <c r="G103" s="81"/>
    </row>
    <row r="104" spans="1:7" x14ac:dyDescent="0.25">
      <c r="A104" s="177" t="str">
        <f t="shared" si="10"/>
        <v>Figura 4.35: Variação da carga paga e correio transportados com relação ao ano anterior por empresa – mercado doméstico, 2017</v>
      </c>
      <c r="B104" s="225" t="str">
        <f t="shared" si="7"/>
        <v>Fig 4.35</v>
      </c>
      <c r="C104" s="81" t="str">
        <f t="shared" si="8"/>
        <v>Figura 4.35</v>
      </c>
      <c r="D104" s="225" t="str">
        <f t="shared" si="9"/>
        <v>Variação da carga paga e correio transportados com relação ao ano anterior por empresa – mercado doméstico, 2017</v>
      </c>
      <c r="E104" s="81" t="s">
        <v>1230</v>
      </c>
      <c r="F104" s="81">
        <v>103</v>
      </c>
      <c r="G104" s="81"/>
    </row>
    <row r="105" spans="1:7" x14ac:dyDescent="0.25">
      <c r="A105" s="177" t="str">
        <f t="shared" si="10"/>
        <v>Figura 4.36: Carga paga e correio transportados nas 20 principais rotas – mercado doméstico, 2016 e 2017</v>
      </c>
      <c r="B105" s="225" t="str">
        <f t="shared" si="7"/>
        <v>Fig 4.36</v>
      </c>
      <c r="C105" s="81" t="str">
        <f t="shared" si="8"/>
        <v>Figura 4.36</v>
      </c>
      <c r="D105" s="225" t="str">
        <f t="shared" si="9"/>
        <v>Carga paga e correio transportados nas 20 principais rotas – mercado doméstico, 2016 e 2017</v>
      </c>
      <c r="E105" s="81" t="s">
        <v>1231</v>
      </c>
      <c r="F105" s="81">
        <v>104</v>
      </c>
      <c r="G105" s="81"/>
    </row>
    <row r="106" spans="1:7" x14ac:dyDescent="0.25">
      <c r="A106" s="177" t="str">
        <f t="shared" si="10"/>
        <v>Figura 4.37: Carga e correio despachados por unidade da federação – mercado doméstico, 2017</v>
      </c>
      <c r="B106" s="225" t="str">
        <f t="shared" si="7"/>
        <v>Fig 4.37</v>
      </c>
      <c r="C106" s="81" t="str">
        <f t="shared" si="8"/>
        <v>Figura 4.37</v>
      </c>
      <c r="D106" s="225" t="str">
        <f t="shared" si="9"/>
        <v>Carga e correio despachados por unidade da federação – mercado doméstico, 2017</v>
      </c>
      <c r="E106" s="81" t="s">
        <v>1232</v>
      </c>
      <c r="F106" s="81">
        <v>105</v>
      </c>
      <c r="G106" s="81"/>
    </row>
    <row r="107" spans="1:7" x14ac:dyDescent="0.25">
      <c r="A107" s="177" t="str">
        <f t="shared" si="10"/>
        <v>Figura 4.38: Evolução do número de passageiros pagos transportados – mercado internacional, 2008 a 2017</v>
      </c>
      <c r="B107" s="225" t="str">
        <f t="shared" si="7"/>
        <v>Fig 4.38</v>
      </c>
      <c r="C107" s="81" t="str">
        <f t="shared" si="8"/>
        <v>Figura 4.38</v>
      </c>
      <c r="D107" s="225" t="str">
        <f t="shared" si="9"/>
        <v>Evolução do número de passageiros pagos transportados – mercado internacional, 2008 a 2017</v>
      </c>
      <c r="E107" s="81" t="s">
        <v>1233</v>
      </c>
      <c r="F107" s="81">
        <v>108</v>
      </c>
      <c r="G107" s="81"/>
    </row>
    <row r="108" spans="1:7" x14ac:dyDescent="0.25">
      <c r="A108" s="177" t="str">
        <f t="shared" si="10"/>
        <v>Figura 4.39: Variação no número de passageiros pagos transportados em relação ao ano anterior – mercado internacional, 2008 a 2017</v>
      </c>
      <c r="B108" s="225" t="str">
        <f t="shared" si="7"/>
        <v>Fig 4.39</v>
      </c>
      <c r="C108" s="81" t="str">
        <f t="shared" si="8"/>
        <v>Figura 4.39</v>
      </c>
      <c r="D108" s="225" t="str">
        <f t="shared" si="9"/>
        <v>Variação no número de passageiros pagos transportados em relação ao ano anterior – mercado internacional, 2008 a 2017</v>
      </c>
      <c r="E108" s="81" t="s">
        <v>1234</v>
      </c>
      <c r="F108" s="81">
        <v>108</v>
      </c>
      <c r="G108" s="81"/>
    </row>
    <row r="109" spans="1:7" x14ac:dyDescent="0.25">
      <c r="A109" s="177" t="str">
        <f t="shared" si="10"/>
        <v>Figura 4.40: Variação nos passageiros pagos transportados com relação ao mesmo mês do ano anterior – mercado internacional, 2017</v>
      </c>
      <c r="B109" s="225" t="str">
        <f t="shared" si="7"/>
        <v>Fig 4.40</v>
      </c>
      <c r="C109" s="81" t="str">
        <f t="shared" si="8"/>
        <v>Figura 4.40</v>
      </c>
      <c r="D109" s="225" t="str">
        <f t="shared" si="9"/>
        <v>Variação nos passageiros pagos transportados com relação ao mesmo mês do ano anterior – mercado internacional, 2017</v>
      </c>
      <c r="E109" s="81" t="s">
        <v>1235</v>
      </c>
      <c r="F109" s="81">
        <v>109</v>
      </c>
      <c r="G109" s="81"/>
    </row>
    <row r="110" spans="1:7" x14ac:dyDescent="0.25">
      <c r="A110" s="177" t="str">
        <f t="shared" si="10"/>
        <v>Figura 4.41: Evolução do número de passageiros pagos transportados por nacionalidade da empresa – mercado internacional, 2008 a 2017</v>
      </c>
      <c r="B110" s="225" t="str">
        <f t="shared" si="7"/>
        <v>Fig 4.41</v>
      </c>
      <c r="C110" s="81" t="str">
        <f t="shared" si="8"/>
        <v>Figura 4.41</v>
      </c>
      <c r="D110" s="225" t="str">
        <f t="shared" si="9"/>
        <v>Evolução do número de passageiros pagos transportados por nacionalidade da empresa – mercado internacional, 2008 a 2017</v>
      </c>
      <c r="E110" s="81" t="s">
        <v>1236</v>
      </c>
      <c r="F110" s="81">
        <v>109</v>
      </c>
      <c r="G110" s="81"/>
    </row>
    <row r="111" spans="1:7" x14ac:dyDescent="0.25">
      <c r="A111" s="177" t="str">
        <f t="shared" si="10"/>
        <v>Figura 4.42: Variação do número de passageiros pagos transportados por nacionalidade da empresa – mercado internacional, 2017/2008</v>
      </c>
      <c r="B111" s="225" t="str">
        <f t="shared" si="7"/>
        <v>Fig 4.42</v>
      </c>
      <c r="C111" s="81" t="str">
        <f t="shared" si="8"/>
        <v>Figura 4.42</v>
      </c>
      <c r="D111" s="225" t="str">
        <f t="shared" si="9"/>
        <v>Variação do número de passageiros pagos transportados por nacionalidade da empresa – mercado internacional, 2017/2008</v>
      </c>
      <c r="E111" s="81" t="s">
        <v>1237</v>
      </c>
      <c r="F111" s="81">
        <v>110</v>
      </c>
      <c r="G111" s="81"/>
    </row>
    <row r="112" spans="1:7" x14ac:dyDescent="0.25">
      <c r="A112" s="177" t="str">
        <f t="shared" si="10"/>
        <v>Figura 4.43: Variação do número de passageiros pagos transportados por nacionalidade da empresa – mercado internacional, 2017/2016</v>
      </c>
      <c r="B112" s="225" t="str">
        <f t="shared" si="7"/>
        <v>Fig 4.43</v>
      </c>
      <c r="C112" s="81" t="str">
        <f t="shared" si="8"/>
        <v>Figura 4.43</v>
      </c>
      <c r="D112" s="225" t="str">
        <f t="shared" si="9"/>
        <v>Variação do número de passageiros pagos transportados por nacionalidade da empresa – mercado internacional, 2017/2016</v>
      </c>
      <c r="E112" s="81" t="s">
        <v>1238</v>
      </c>
      <c r="F112" s="81">
        <v>110</v>
      </c>
      <c r="G112" s="81"/>
    </row>
    <row r="113" spans="1:7" x14ac:dyDescent="0.25">
      <c r="A113" s="177" t="str">
        <f t="shared" si="10"/>
        <v>Figura 4.44: Participação de mercado das maiores empresas em termos de passageiros pagos transportados – mercado internacional, 2017</v>
      </c>
      <c r="B113" s="225" t="str">
        <f t="shared" si="7"/>
        <v>Fig 4.44</v>
      </c>
      <c r="C113" s="81" t="str">
        <f t="shared" si="8"/>
        <v>Figura 4.44</v>
      </c>
      <c r="D113" s="225" t="str">
        <f t="shared" si="9"/>
        <v>Participação de mercado das maiores empresas em termos de passageiros pagos transportados – mercado internacional, 2017</v>
      </c>
      <c r="E113" s="81" t="s">
        <v>1239</v>
      </c>
      <c r="F113" s="81">
        <v>111</v>
      </c>
      <c r="G113" s="81"/>
    </row>
    <row r="114" spans="1:7" x14ac:dyDescent="0.25">
      <c r="A114" s="177" t="str">
        <f t="shared" si="10"/>
        <v>Figura 4.45: Variação na quantidade de passageiros pagos transportados pelas maiores empresas – mercado internacional, 2017/2016</v>
      </c>
      <c r="B114" s="225" t="str">
        <f t="shared" si="7"/>
        <v>Fig 4.45</v>
      </c>
      <c r="C114" s="81" t="str">
        <f t="shared" si="8"/>
        <v>Figura 4.45</v>
      </c>
      <c r="D114" s="225" t="str">
        <f t="shared" si="9"/>
        <v>Variação na quantidade de passageiros pagos transportados pelas maiores empresas – mercado internacional, 2017/2016</v>
      </c>
      <c r="E114" s="81" t="s">
        <v>1240</v>
      </c>
      <c r="F114" s="81">
        <v>111</v>
      </c>
      <c r="G114" s="81"/>
    </row>
    <row r="115" spans="1:7" x14ac:dyDescent="0.25">
      <c r="A115" s="177" t="str">
        <f t="shared" si="10"/>
        <v>Figura 4.46: Quantidade de passageiros transportados entre o Brasil e outros países por continente, 2016 e 2017</v>
      </c>
      <c r="B115" s="225" t="str">
        <f t="shared" si="7"/>
        <v>Fig 4.46</v>
      </c>
      <c r="C115" s="81" t="str">
        <f t="shared" si="8"/>
        <v>Figura 4.46</v>
      </c>
      <c r="D115" s="225" t="str">
        <f t="shared" si="9"/>
        <v>Quantidade de passageiros transportados entre o Brasil e outros países por continente, 2016 e 2017</v>
      </c>
      <c r="E115" s="81" t="s">
        <v>1241</v>
      </c>
      <c r="F115" s="81">
        <v>112</v>
      </c>
      <c r="G115" s="81"/>
    </row>
    <row r="116" spans="1:7" x14ac:dyDescent="0.25">
      <c r="A116" s="177" t="str">
        <f t="shared" si="10"/>
        <v>Figura 4.47: Quantidade de passageiros transportados entre o Brasil e os 20 principais destinos internacionais, 2016 e 2017</v>
      </c>
      <c r="B116" s="225" t="str">
        <f t="shared" si="7"/>
        <v>Fig 4.47</v>
      </c>
      <c r="C116" s="81" t="str">
        <f t="shared" si="8"/>
        <v>Figura 4.47</v>
      </c>
      <c r="D116" s="225" t="str">
        <f t="shared" si="9"/>
        <v>Quantidade de passageiros transportados entre o Brasil e os 20 principais destinos internacionais, 2016 e 2017</v>
      </c>
      <c r="E116" s="81" t="s">
        <v>1242</v>
      </c>
      <c r="F116" s="81">
        <v>113</v>
      </c>
      <c r="G116" s="81"/>
    </row>
    <row r="117" spans="1:7" x14ac:dyDescent="0.25">
      <c r="A117" s="177" t="str">
        <f t="shared" si="10"/>
        <v>Figura 4.48: Evolução do RPK – mercado internacional, 2008 a 2017</v>
      </c>
      <c r="B117" s="225" t="str">
        <f t="shared" si="7"/>
        <v>Fig 4.48</v>
      </c>
      <c r="C117" s="81" t="str">
        <f t="shared" si="8"/>
        <v>Figura 4.48</v>
      </c>
      <c r="D117" s="225" t="str">
        <f t="shared" si="9"/>
        <v>Evolução do RPK – mercado internacional, 2008 a 2017</v>
      </c>
      <c r="E117" s="81" t="s">
        <v>1243</v>
      </c>
      <c r="F117" s="81">
        <v>114</v>
      </c>
      <c r="G117" s="81"/>
    </row>
    <row r="118" spans="1:7" x14ac:dyDescent="0.25">
      <c r="A118" s="177" t="str">
        <f t="shared" si="10"/>
        <v>Figura 4.49: Variação no RPK em relação ao ano anterior – mercado internacional, 2008 a 2017</v>
      </c>
      <c r="B118" s="225" t="str">
        <f t="shared" si="7"/>
        <v>Fig 4.49</v>
      </c>
      <c r="C118" s="81" t="str">
        <f t="shared" si="8"/>
        <v>Figura 4.49</v>
      </c>
      <c r="D118" s="225" t="str">
        <f t="shared" si="9"/>
        <v>Variação no RPK em relação ao ano anterior – mercado internacional, 2008 a 2017</v>
      </c>
      <c r="E118" s="81" t="s">
        <v>1244</v>
      </c>
      <c r="F118" s="81">
        <v>114</v>
      </c>
      <c r="G118" s="81"/>
    </row>
    <row r="119" spans="1:7" x14ac:dyDescent="0.25">
      <c r="A119" s="177" t="str">
        <f t="shared" si="10"/>
        <v>Figura 4.50: Evolução do RPK por nacionalidade das empresas – mercado internacional – 2008 a 2017</v>
      </c>
      <c r="B119" s="225" t="str">
        <f t="shared" si="7"/>
        <v>Fig 4.50</v>
      </c>
      <c r="C119" s="81" t="str">
        <f t="shared" si="8"/>
        <v>Figura 4.50</v>
      </c>
      <c r="D119" s="225" t="str">
        <f t="shared" si="9"/>
        <v>Evolução do RPK por nacionalidade das empresas – mercado internacional – 2008 a 2017</v>
      </c>
      <c r="E119" s="81" t="s">
        <v>1245</v>
      </c>
      <c r="F119" s="81">
        <v>115</v>
      </c>
      <c r="G119" s="81"/>
    </row>
    <row r="120" spans="1:7" x14ac:dyDescent="0.25">
      <c r="A120" s="177" t="str">
        <f t="shared" si="10"/>
        <v>Figura 4.51: Variação do RPK por nacionalidade da empresa – mercado internacional, 2017/2008</v>
      </c>
      <c r="B120" s="225" t="str">
        <f t="shared" si="7"/>
        <v>Fig 4.51</v>
      </c>
      <c r="C120" s="81" t="str">
        <f t="shared" si="8"/>
        <v>Figura 4.51</v>
      </c>
      <c r="D120" s="225" t="str">
        <f t="shared" si="9"/>
        <v>Variação do RPK por nacionalidade da empresa – mercado internacional, 2017/2008</v>
      </c>
      <c r="E120" s="81" t="s">
        <v>1246</v>
      </c>
      <c r="F120" s="81">
        <v>115</v>
      </c>
      <c r="G120" s="81"/>
    </row>
    <row r="121" spans="1:7" x14ac:dyDescent="0.25">
      <c r="A121" s="177" t="str">
        <f t="shared" si="10"/>
        <v>Figura 4.52: Variação do RPK por nacionalidade da empresa – mercado internacional, 2017/2016</v>
      </c>
      <c r="B121" s="225" t="str">
        <f t="shared" si="7"/>
        <v>Fig 4.52</v>
      </c>
      <c r="C121" s="81" t="str">
        <f t="shared" si="8"/>
        <v>Figura 4.52</v>
      </c>
      <c r="D121" s="225" t="str">
        <f t="shared" si="9"/>
        <v>Variação do RPK por nacionalidade da empresa – mercado internacional, 2017/2016</v>
      </c>
      <c r="E121" s="81" t="s">
        <v>1247</v>
      </c>
      <c r="F121" s="81">
        <v>115</v>
      </c>
      <c r="G121" s="81"/>
    </row>
    <row r="122" spans="1:7" x14ac:dyDescent="0.25">
      <c r="A122" s="177" t="str">
        <f t="shared" si="10"/>
        <v>Figura 4.53: Participação de mercado das maiores empresas em termos de RPK – mercado internacional, 2017</v>
      </c>
      <c r="B122" s="225" t="str">
        <f t="shared" si="7"/>
        <v>Fig 4.53</v>
      </c>
      <c r="C122" s="81" t="str">
        <f t="shared" si="8"/>
        <v>Figura 4.53</v>
      </c>
      <c r="D122" s="225" t="str">
        <f t="shared" si="9"/>
        <v>Participação de mercado das maiores empresas em termos de RPK – mercado internacional, 2017</v>
      </c>
      <c r="E122" s="81" t="s">
        <v>1248</v>
      </c>
      <c r="F122" s="81">
        <v>116</v>
      </c>
      <c r="G122" s="81"/>
    </row>
    <row r="123" spans="1:7" x14ac:dyDescent="0.25">
      <c r="A123" s="177" t="str">
        <f t="shared" si="10"/>
        <v>Figura 4.54: Variação do RPK das maiores empresas – mercado internacional, 2017/2016</v>
      </c>
      <c r="B123" s="225" t="str">
        <f t="shared" si="7"/>
        <v>Fig 4.54</v>
      </c>
      <c r="C123" s="81" t="str">
        <f t="shared" si="8"/>
        <v>Figura 4.54</v>
      </c>
      <c r="D123" s="225" t="str">
        <f t="shared" si="9"/>
        <v>Variação do RPK das maiores empresas – mercado internacional, 2017/2016</v>
      </c>
      <c r="E123" s="81" t="s">
        <v>1249</v>
      </c>
      <c r="F123" s="81">
        <v>116</v>
      </c>
      <c r="G123" s="81"/>
    </row>
    <row r="124" spans="1:7" x14ac:dyDescent="0.25">
      <c r="A124" s="177" t="str">
        <f t="shared" si="10"/>
        <v>Figura 4.55: Evolução da quantidade de carga paga e correio transportados – mercado internacional, 2008 a 2017</v>
      </c>
      <c r="B124" s="225" t="str">
        <f t="shared" si="7"/>
        <v>Fig 4.55</v>
      </c>
      <c r="C124" s="81" t="str">
        <f t="shared" si="8"/>
        <v>Figura 4.55</v>
      </c>
      <c r="D124" s="225" t="str">
        <f t="shared" si="9"/>
        <v>Evolução da quantidade de carga paga e correio transportados – mercado internacional, 2008 a 2017</v>
      </c>
      <c r="E124" s="81" t="s">
        <v>1250</v>
      </c>
      <c r="F124" s="81">
        <v>117</v>
      </c>
      <c r="G124" s="81"/>
    </row>
    <row r="125" spans="1:7" x14ac:dyDescent="0.25">
      <c r="A125" s="177" t="str">
        <f t="shared" si="10"/>
        <v>Figura 4.56: Evolução da quantidade de carga paga e correio transportados por nacionalidade das empresas – mercado internacional, 2008 a 2017</v>
      </c>
      <c r="B125" s="225" t="str">
        <f t="shared" si="7"/>
        <v>Fig 4.56</v>
      </c>
      <c r="C125" s="81" t="str">
        <f t="shared" si="8"/>
        <v>Figura 4.56</v>
      </c>
      <c r="D125" s="225" t="str">
        <f t="shared" si="9"/>
        <v>Evolução da quantidade de carga paga e correio transportados por nacionalidade das empresas – mercado internacional, 2008 a 2017</v>
      </c>
      <c r="E125" s="81" t="s">
        <v>1251</v>
      </c>
      <c r="F125" s="81">
        <v>117</v>
      </c>
      <c r="G125" s="81"/>
    </row>
    <row r="126" spans="1:7" x14ac:dyDescent="0.25">
      <c r="A126" s="177" t="str">
        <f t="shared" si="10"/>
        <v>Figura 4.57: Variação na quantidade de carga paga e correio transportados – mercado internacional, 2017/2008</v>
      </c>
      <c r="B126" s="225" t="str">
        <f t="shared" si="7"/>
        <v>Fig 4.57</v>
      </c>
      <c r="C126" s="81" t="str">
        <f t="shared" si="8"/>
        <v>Figura 4.57</v>
      </c>
      <c r="D126" s="225" t="str">
        <f t="shared" si="9"/>
        <v>Variação na quantidade de carga paga e correio transportados – mercado internacional, 2017/2008</v>
      </c>
      <c r="E126" s="81" t="s">
        <v>1252</v>
      </c>
      <c r="F126" s="81">
        <v>118</v>
      </c>
      <c r="G126" s="81"/>
    </row>
    <row r="127" spans="1:7" x14ac:dyDescent="0.25">
      <c r="A127" s="177" t="str">
        <f t="shared" si="10"/>
        <v>Figura 4.58: Variação na quantidade de carga paga e correio transportados – mercado internacional, 2017/2016</v>
      </c>
      <c r="B127" s="225" t="str">
        <f t="shared" si="7"/>
        <v>Fig 4.58</v>
      </c>
      <c r="C127" s="81" t="str">
        <f t="shared" si="8"/>
        <v>Figura 4.58</v>
      </c>
      <c r="D127" s="225" t="str">
        <f t="shared" si="9"/>
        <v>Variação na quantidade de carga paga e correio transportados – mercado internacional, 2017/2016</v>
      </c>
      <c r="E127" s="81" t="s">
        <v>1253</v>
      </c>
      <c r="F127" s="81">
        <v>118</v>
      </c>
      <c r="G127" s="81"/>
    </row>
    <row r="128" spans="1:7" x14ac:dyDescent="0.25">
      <c r="A128" s="177" t="str">
        <f t="shared" si="10"/>
        <v>Figura 4.59: Participação das principais empresas na quantidade de carga paga e correio transportados – mercado internacional, 2017</v>
      </c>
      <c r="B128" s="225" t="str">
        <f t="shared" si="7"/>
        <v>Fig 4.59</v>
      </c>
      <c r="C128" s="81" t="str">
        <f t="shared" si="8"/>
        <v>Figura 4.59</v>
      </c>
      <c r="D128" s="225" t="str">
        <f t="shared" si="9"/>
        <v>Participação das principais empresas na quantidade de carga paga e correio transportados – mercado internacional, 2017</v>
      </c>
      <c r="E128" s="81" t="s">
        <v>1254</v>
      </c>
      <c r="F128" s="81">
        <v>119</v>
      </c>
      <c r="G128" s="81"/>
    </row>
    <row r="129" spans="1:7" x14ac:dyDescent="0.25">
      <c r="A129" s="177" t="str">
        <f t="shared" si="10"/>
        <v>Figura 4.60: Variação da quantidade de carga paga e correio transportados pelas principais empresas – mercado internacional, 2017/2016</v>
      </c>
      <c r="B129" s="225" t="str">
        <f t="shared" si="7"/>
        <v>Fig 4.60</v>
      </c>
      <c r="C129" s="81" t="str">
        <f t="shared" si="8"/>
        <v>Figura 4.60</v>
      </c>
      <c r="D129" s="225" t="str">
        <f t="shared" si="9"/>
        <v>Variação da quantidade de carga paga e correio transportados pelas principais empresas – mercado internacional, 2017/2016</v>
      </c>
      <c r="E129" s="81" t="s">
        <v>1255</v>
      </c>
      <c r="F129" s="81">
        <v>119</v>
      </c>
      <c r="G129" s="81"/>
    </row>
    <row r="130" spans="1:7" x14ac:dyDescent="0.25">
      <c r="A130" s="177" t="str">
        <f t="shared" si="10"/>
        <v>Figura 4.61: Quantidade de carga paga e correio transportados entre Brasil e demais países por continente – mercado internacional, 2017</v>
      </c>
      <c r="B130" s="225" t="str">
        <f t="shared" si="7"/>
        <v>Fig 4.61</v>
      </c>
      <c r="C130" s="81" t="str">
        <f t="shared" si="8"/>
        <v>Figura 4.61</v>
      </c>
      <c r="D130" s="225" t="str">
        <f t="shared" si="9"/>
        <v>Quantidade de carga paga e correio transportados entre Brasil e demais países por continente – mercado internacional, 2017</v>
      </c>
      <c r="E130" s="81" t="s">
        <v>1256</v>
      </c>
      <c r="F130" s="81">
        <v>120</v>
      </c>
      <c r="G130" s="81"/>
    </row>
    <row r="131" spans="1:7" x14ac:dyDescent="0.25">
      <c r="A131" s="177" t="str">
        <f t="shared" si="10"/>
        <v>Figura 4.62: Quantidade de carga paga e correio transportados nas 20 principais rotas internacionais com origem no Brasil, 2017</v>
      </c>
      <c r="B131" s="225" t="str">
        <f t="shared" si="7"/>
        <v>Fig 4.62</v>
      </c>
      <c r="C131" s="81" t="str">
        <f t="shared" si="8"/>
        <v>Figura 4.62</v>
      </c>
      <c r="D131" s="225" t="str">
        <f t="shared" si="9"/>
        <v>Quantidade de carga paga e correio transportados nas 20 principais rotas internacionais com origem no Brasil, 2017</v>
      </c>
      <c r="E131" s="81" t="s">
        <v>1257</v>
      </c>
      <c r="F131" s="81">
        <v>121</v>
      </c>
      <c r="G131" s="81"/>
    </row>
    <row r="132" spans="1:7" x14ac:dyDescent="0.25">
      <c r="A132" s="177" t="str">
        <f t="shared" si="10"/>
        <v>Figura 4.63: Quantidade de carga paga e correio transportados nas 20 principais rotas internacionais com destino no Brasil, 2017</v>
      </c>
      <c r="B132" s="225" t="str">
        <f t="shared" si="7"/>
        <v>Fig 4.63</v>
      </c>
      <c r="C132" s="81" t="str">
        <f t="shared" si="8"/>
        <v>Figura 4.63</v>
      </c>
      <c r="D132" s="225" t="str">
        <f t="shared" si="9"/>
        <v>Quantidade de carga paga e correio transportados nas 20 principais rotas internacionais com destino no Brasil, 2017</v>
      </c>
      <c r="E132" s="81" t="s">
        <v>1258</v>
      </c>
      <c r="F132" s="81">
        <v>122</v>
      </c>
      <c r="G132" s="81"/>
    </row>
    <row r="133" spans="1:7" x14ac:dyDescent="0.25">
      <c r="A133" s="177" t="str">
        <f t="shared" si="10"/>
        <v>Figura 4.64: Evolução da quantidade de passageiros interestaduais de longa distância transportados pelos modais aéreo e rodoviário, 2008 a 2017</v>
      </c>
      <c r="B133" s="225" t="str">
        <f t="shared" si="7"/>
        <v>Fig 4.64</v>
      </c>
      <c r="C133" s="81" t="str">
        <f t="shared" si="8"/>
        <v>Figura 4.64</v>
      </c>
      <c r="D133" s="225" t="str">
        <f t="shared" si="9"/>
        <v>Evolução da quantidade de passageiros interestaduais de longa distância transportados pelos modais aéreo e rodoviário, 2008 a 2017</v>
      </c>
      <c r="E133" s="81" t="s">
        <v>1259</v>
      </c>
      <c r="F133" s="81">
        <v>123</v>
      </c>
      <c r="G133" s="81"/>
    </row>
    <row r="134" spans="1:7" x14ac:dyDescent="0.25">
      <c r="A134" s="177" t="str">
        <f t="shared" si="10"/>
        <v>Figura 4.65: Participação dos modais aéreo e rodoviário no transporte interestadual de passageiros de longa distância, 2017</v>
      </c>
      <c r="B134" s="225" t="str">
        <f>LEFT(A134,3)&amp;" "&amp;MID(A134,8,FIND(":",A134)-8)</f>
        <v>Fig 4.65</v>
      </c>
      <c r="C134" s="81" t="str">
        <f>"Figura "&amp;MID(B134,FIND(" ",B134)+1,LEN(B134)-FIND(" ",B134))</f>
        <v>Figura 4.65</v>
      </c>
      <c r="D134" s="225" t="str">
        <f>RIGHT(A134,LEN(A134)-FIND(":",A134)-1)</f>
        <v>Participação dos modais aéreo e rodoviário no transporte interestadual de passageiros de longa distância, 2017</v>
      </c>
      <c r="E134" s="81" t="s">
        <v>1260</v>
      </c>
      <c r="F134" s="81">
        <v>123</v>
      </c>
      <c r="G134" s="81"/>
    </row>
    <row r="135" spans="1:7" x14ac:dyDescent="0.25">
      <c r="A135" s="177" t="str">
        <f t="shared" ref="A135:A152" si="11">E135</f>
        <v>Figura 4.66: Participação dos modais aéreo e rodoviário no transporte interestadual de passageiros de longa distância, 2008 e 2016</v>
      </c>
      <c r="B135" s="225" t="str">
        <f>LEFT(A135,3)&amp;" "&amp;MID(A135,8,FIND(":",A135)-8)</f>
        <v>Fig 4.66</v>
      </c>
      <c r="C135" s="81" t="str">
        <f>"Figura "&amp;MID(B135,FIND(" ",B135)+1,LEN(B135)-FIND(" ",B135))</f>
        <v>Figura 4.66</v>
      </c>
      <c r="D135" s="225" t="str">
        <f>RIGHT(A135,LEN(A135)-FIND(":",A135)-1)</f>
        <v>Participação dos modais aéreo e rodoviário no transporte interestadual de passageiros de longa distância, 2008 e 2016</v>
      </c>
      <c r="E135" s="81" t="s">
        <v>1261</v>
      </c>
      <c r="F135" s="81">
        <v>124</v>
      </c>
      <c r="G135" s="81"/>
    </row>
    <row r="136" spans="1:7" ht="18.75" x14ac:dyDescent="0.3">
      <c r="A136" s="111" t="s">
        <v>465</v>
      </c>
      <c r="B136" s="225"/>
      <c r="D136" s="225"/>
      <c r="G136" s="81"/>
    </row>
    <row r="137" spans="1:7" x14ac:dyDescent="0.25">
      <c r="A137" s="177" t="str">
        <f t="shared" si="11"/>
        <v>Figura 5.1: Evolução do aproveitamento em termos de RPK/ASK – mercados doméstico e internacional, 2008 a 2017</v>
      </c>
      <c r="B137" s="225" t="str">
        <f t="shared" ref="B137:B148" si="12">LEFT(A137,3)&amp;" "&amp;MID(A137,8,FIND(":",A137)-8)</f>
        <v>Fig 5.1</v>
      </c>
      <c r="C137" s="81" t="str">
        <f t="shared" ref="C137:C148" si="13">"Figura "&amp;MID(B137,FIND(" ",B137)+1,LEN(B137)-FIND(" ",B137))</f>
        <v>Figura 5.1</v>
      </c>
      <c r="D137" s="225" t="str">
        <f t="shared" ref="D137:D148" si="14">RIGHT(A137,LEN(A137)-FIND(":",A137)-1)</f>
        <v>Evolução do aproveitamento em termos de RPK/ASK – mercados doméstico e internacional, 2008 a 2017</v>
      </c>
      <c r="E137" s="81" t="s">
        <v>1262</v>
      </c>
      <c r="F137" s="81">
        <v>128</v>
      </c>
      <c r="G137" s="81"/>
    </row>
    <row r="138" spans="1:7" x14ac:dyDescent="0.25">
      <c r="A138" s="177" t="str">
        <f t="shared" si="11"/>
        <v>Figura 5.2: Variação do aproveitamento RPK/ASK com relação ao ano anterior – mercados doméstico e internacional, 2008 a 2017</v>
      </c>
      <c r="B138" s="225" t="str">
        <f t="shared" si="12"/>
        <v>Fig 5.2</v>
      </c>
      <c r="C138" s="81" t="str">
        <f t="shared" si="13"/>
        <v>Figura 5.2</v>
      </c>
      <c r="D138" s="225" t="str">
        <f t="shared" si="14"/>
        <v>Variação do aproveitamento RPK/ASK com relação ao ano anterior – mercados doméstico e internacional, 2008 a 2017</v>
      </c>
      <c r="E138" s="81" t="s">
        <v>1263</v>
      </c>
      <c r="F138" s="81">
        <v>128</v>
      </c>
      <c r="G138" s="81"/>
    </row>
    <row r="139" spans="1:7" x14ac:dyDescent="0.25">
      <c r="A139" s="177" t="str">
        <f t="shared" si="11"/>
        <v>Figura 5.3: Aproveitamento RPK/ASK mensal – mercados doméstico e internacional, 2017</v>
      </c>
      <c r="B139" s="225" t="str">
        <f t="shared" si="12"/>
        <v>Fig 5.3</v>
      </c>
      <c r="C139" s="81" t="str">
        <f t="shared" si="13"/>
        <v>Figura 5.3</v>
      </c>
      <c r="D139" s="225" t="str">
        <f t="shared" si="14"/>
        <v>Aproveitamento RPK/ASK mensal – mercados doméstico e internacional, 2017</v>
      </c>
      <c r="E139" s="81" t="s">
        <v>1264</v>
      </c>
      <c r="F139" s="81">
        <v>129</v>
      </c>
      <c r="G139" s="81"/>
    </row>
    <row r="140" spans="1:7" x14ac:dyDescent="0.25">
      <c r="A140" s="177" t="str">
        <f t="shared" si="11"/>
        <v>Figura 5.4: Variação do aproveitamento RPK/ASK com relação ao mesmo mês do ano anterior – mercados doméstico e internacional, 2017</v>
      </c>
      <c r="B140" s="225" t="str">
        <f t="shared" si="12"/>
        <v>Fig 5.4</v>
      </c>
      <c r="C140" s="81" t="str">
        <f t="shared" si="13"/>
        <v>Figura 5.4</v>
      </c>
      <c r="D140" s="225" t="str">
        <f t="shared" si="14"/>
        <v>Variação do aproveitamento RPK/ASK com relação ao mesmo mês do ano anterior – mercados doméstico e internacional, 2017</v>
      </c>
      <c r="E140" s="81" t="s">
        <v>1265</v>
      </c>
      <c r="F140" s="81">
        <v>129</v>
      </c>
      <c r="G140" s="81"/>
    </row>
    <row r="141" spans="1:7" x14ac:dyDescent="0.25">
      <c r="A141" s="177" t="str">
        <f t="shared" si="11"/>
        <v>Figura 5.5: Aproveitamento em termos de Horas Voadas por Aeronave-Dia Disponível por empresa – mercados doméstico e internacional, 2016 (esquerda) e 2017 (direita)</v>
      </c>
      <c r="B141" s="225" t="str">
        <f t="shared" si="12"/>
        <v>Fig 5.5</v>
      </c>
      <c r="C141" s="81" t="str">
        <f t="shared" si="13"/>
        <v>Figura 5.5</v>
      </c>
      <c r="D141" s="225" t="str">
        <f t="shared" si="14"/>
        <v>Aproveitamento em termos de Horas Voadas por Aeronave-Dia Disponível por empresa – mercados doméstico e internacional, 2016 (esquerda) e 2017 (direita)</v>
      </c>
      <c r="E141" s="81" t="s">
        <v>1266</v>
      </c>
      <c r="F141" s="81">
        <v>130</v>
      </c>
      <c r="G141" s="81"/>
    </row>
    <row r="142" spans="1:7" x14ac:dyDescent="0.25">
      <c r="A142" s="177" t="str">
        <f t="shared" si="11"/>
        <v>Figura 5.6: Aproveitamento em termos de Horas Voadas por Aeronave-Dia Disponível por configuração da aeronave – empresas brasileiras, 2016 e 2017</v>
      </c>
      <c r="B142" s="225" t="str">
        <f t="shared" si="12"/>
        <v>Fig 5.6</v>
      </c>
      <c r="C142" s="81" t="str">
        <f t="shared" si="13"/>
        <v>Figura 5.6</v>
      </c>
      <c r="D142" s="225" t="str">
        <f t="shared" si="14"/>
        <v>Aproveitamento em termos de Horas Voadas por Aeronave-Dia Disponível por configuração da aeronave – empresas brasileiras, 2016 e 2017</v>
      </c>
      <c r="E142" s="81" t="s">
        <v>1267</v>
      </c>
      <c r="F142" s="81">
        <v>130</v>
      </c>
      <c r="G142" s="81"/>
    </row>
    <row r="143" spans="1:7" x14ac:dyDescent="0.25">
      <c r="A143" s="177" t="str">
        <f t="shared" si="11"/>
        <v>Figura 5.7: Evolução do aproveitamento em termos de RPK/ASK – mercado doméstico, 2008 a 2017</v>
      </c>
      <c r="B143" s="225" t="str">
        <f t="shared" si="12"/>
        <v>Fig 5.7</v>
      </c>
      <c r="C143" s="81" t="str">
        <f t="shared" si="13"/>
        <v>Figura 5.7</v>
      </c>
      <c r="D143" s="225" t="str">
        <f t="shared" si="14"/>
        <v>Evolução do aproveitamento em termos de RPK/ASK – mercado doméstico, 2008 a 2017</v>
      </c>
      <c r="E143" s="81" t="s">
        <v>1268</v>
      </c>
      <c r="F143" s="81">
        <v>131</v>
      </c>
      <c r="G143" s="81"/>
    </row>
    <row r="144" spans="1:7" x14ac:dyDescent="0.25">
      <c r="A144" s="177" t="str">
        <f t="shared" si="11"/>
        <v>Figura 5.8: Variação do aproveitamento RPK/ASK com relação ao ano anterior – mercado doméstico, 2008 a 2017</v>
      </c>
      <c r="B144" s="225" t="str">
        <f t="shared" si="12"/>
        <v>Fig 5.8</v>
      </c>
      <c r="C144" s="81" t="str">
        <f t="shared" si="13"/>
        <v>Figura 5.8</v>
      </c>
      <c r="D144" s="225" t="str">
        <f t="shared" si="14"/>
        <v>Variação do aproveitamento RPK/ASK com relação ao ano anterior – mercado doméstico, 2008 a 2017</v>
      </c>
      <c r="E144" s="81" t="s">
        <v>1269</v>
      </c>
      <c r="F144" s="81">
        <v>131</v>
      </c>
      <c r="G144" s="81"/>
    </row>
    <row r="145" spans="1:7" x14ac:dyDescent="0.25">
      <c r="A145" s="177" t="str">
        <f t="shared" si="11"/>
        <v>Figura 5.9: Aproveitamento RPK/ASK mensal – mercado doméstico, 2017</v>
      </c>
      <c r="B145" s="225" t="str">
        <f t="shared" si="12"/>
        <v>Fig 5.9</v>
      </c>
      <c r="C145" s="81" t="str">
        <f t="shared" si="13"/>
        <v>Figura 5.9</v>
      </c>
      <c r="D145" s="225" t="str">
        <f t="shared" si="14"/>
        <v>Aproveitamento RPK/ASK mensal – mercado doméstico, 2017</v>
      </c>
      <c r="E145" s="81" t="s">
        <v>1270</v>
      </c>
      <c r="F145" s="81">
        <v>132</v>
      </c>
      <c r="G145" s="81"/>
    </row>
    <row r="146" spans="1:7" x14ac:dyDescent="0.25">
      <c r="A146" s="177" t="str">
        <f t="shared" si="11"/>
        <v>Figura 5.10: Variação do aproveitamento RPK/ASK com relação ao mesmo mês do ano anterior – mercado doméstico, 2017</v>
      </c>
      <c r="B146" s="225" t="str">
        <f t="shared" si="12"/>
        <v>Fig 5.10</v>
      </c>
      <c r="C146" s="81" t="str">
        <f t="shared" si="13"/>
        <v>Figura 5.10</v>
      </c>
      <c r="D146" s="225" t="str">
        <f t="shared" si="14"/>
        <v>Variação do aproveitamento RPK/ASK com relação ao mesmo mês do ano anterior – mercado doméstico, 2017</v>
      </c>
      <c r="E146" s="81" t="s">
        <v>1271</v>
      </c>
      <c r="F146" s="81">
        <v>132</v>
      </c>
      <c r="G146" s="81"/>
    </row>
    <row r="147" spans="1:7" x14ac:dyDescent="0.25">
      <c r="A147" s="177" t="str">
        <f t="shared" si="11"/>
        <v>Figura 5.11: Aproveitamento em termos de RPK/ASK, por empresa – mercado doméstico, 2016 (esquerda) e 2017 (direita)</v>
      </c>
      <c r="B147" s="225" t="str">
        <f t="shared" si="12"/>
        <v>Fig 5.11</v>
      </c>
      <c r="C147" s="81" t="str">
        <f t="shared" si="13"/>
        <v>Figura 5.11</v>
      </c>
      <c r="D147" s="225" t="str">
        <f t="shared" si="14"/>
        <v>Aproveitamento em termos de RPK/ASK, por empresa – mercado doméstico, 2016 (esquerda) e 2017 (direita)</v>
      </c>
      <c r="E147" s="81" t="s">
        <v>1272</v>
      </c>
      <c r="F147" s="81">
        <v>133</v>
      </c>
      <c r="G147" s="81"/>
    </row>
    <row r="148" spans="1:7" x14ac:dyDescent="0.25">
      <c r="A148" s="177" t="str">
        <f t="shared" si="11"/>
        <v>Figura 5.12: Evolução do aproveitamento em termos de RPK/ASK – mercado internacional, 2008 a 2017</v>
      </c>
      <c r="B148" s="225" t="str">
        <f t="shared" si="12"/>
        <v>Fig 5.12</v>
      </c>
      <c r="C148" s="81" t="str">
        <f t="shared" si="13"/>
        <v>Figura 5.12</v>
      </c>
      <c r="D148" s="225" t="str">
        <f t="shared" si="14"/>
        <v>Evolução do aproveitamento em termos de RPK/ASK – mercado internacional, 2008 a 2017</v>
      </c>
      <c r="E148" s="81" t="s">
        <v>1273</v>
      </c>
      <c r="F148" s="81">
        <v>134</v>
      </c>
      <c r="G148" s="81"/>
    </row>
    <row r="149" spans="1:7" x14ac:dyDescent="0.25">
      <c r="A149" s="177" t="str">
        <f t="shared" si="11"/>
        <v>Figura 5.13: Variação do aproveitamento RPK/ASK – mercado internacional, 2017</v>
      </c>
      <c r="B149" s="225" t="str">
        <f>LEFT(A149,3)&amp;" "&amp;MID(A149,8,FIND(":",A149)-8)</f>
        <v>Fig 5.13</v>
      </c>
      <c r="C149" s="81" t="str">
        <f>"Figura "&amp;MID(B149,FIND(" ",B149)+1,LEN(B149)-FIND(" ",B149))</f>
        <v>Figura 5.13</v>
      </c>
      <c r="D149" s="225" t="str">
        <f>RIGHT(A149,LEN(A149)-FIND(":",A149)-1)</f>
        <v>Variação do aproveitamento RPK/ASK – mercado internacional, 2017</v>
      </c>
      <c r="E149" s="81" t="s">
        <v>1274</v>
      </c>
      <c r="F149" s="81">
        <v>135</v>
      </c>
      <c r="G149" s="81"/>
    </row>
    <row r="150" spans="1:7" x14ac:dyDescent="0.25">
      <c r="A150" s="177" t="str">
        <f t="shared" si="11"/>
        <v>Figura 5.14: Aproveitamento RPK/ASK mensal – mercado internacional, 2017</v>
      </c>
      <c r="B150" s="225" t="str">
        <f>LEFT(A150,3)&amp;" "&amp;MID(A150,8,FIND(":",A150)-8)</f>
        <v>Fig 5.14</v>
      </c>
      <c r="C150" s="81" t="str">
        <f>"Figura "&amp;MID(B150,FIND(" ",B150)+1,LEN(B150)-FIND(" ",B150))</f>
        <v>Figura 5.14</v>
      </c>
      <c r="D150" s="225" t="str">
        <f>RIGHT(A150,LEN(A150)-FIND(":",A150)-1)</f>
        <v>Aproveitamento RPK/ASK mensal – mercado internacional, 2017</v>
      </c>
      <c r="E150" s="81" t="s">
        <v>1275</v>
      </c>
      <c r="F150" s="81">
        <v>135</v>
      </c>
      <c r="G150" s="81"/>
    </row>
    <row r="151" spans="1:7" x14ac:dyDescent="0.25">
      <c r="A151" s="177" t="str">
        <f t="shared" si="11"/>
        <v>Figura 5.15: Variação do aproveitamento RPK/ASK com relação ao mesmo mês do ano anterior – mercado internacional, 2017</v>
      </c>
      <c r="B151" s="225" t="str">
        <f>LEFT(A151,3)&amp;" "&amp;MID(A151,8,FIND(":",A151)-8)</f>
        <v>Fig 5.15</v>
      </c>
      <c r="C151" s="81" t="str">
        <f>"Figura "&amp;MID(B151,FIND(" ",B151)+1,LEN(B151)-FIND(" ",B151))</f>
        <v>Figura 5.15</v>
      </c>
      <c r="D151" s="225" t="str">
        <f>RIGHT(A151,LEN(A151)-FIND(":",A151)-1)</f>
        <v>Variação do aproveitamento RPK/ASK com relação ao mesmo mês do ano anterior – mercado internacional, 2017</v>
      </c>
      <c r="E151" s="81" t="s">
        <v>1276</v>
      </c>
      <c r="F151" s="81">
        <v>136</v>
      </c>
      <c r="G151" s="81"/>
    </row>
    <row r="152" spans="1:7" x14ac:dyDescent="0.25">
      <c r="A152" s="177" t="str">
        <f t="shared" si="11"/>
        <v>Figura 5.16: Aproveitamento em termos de RPK/ASK, por empresa – mercado internacional, 2016 (esquerda) e 2017 (direita)</v>
      </c>
      <c r="B152" s="225" t="str">
        <f>LEFT(A152,3)&amp;" "&amp;MID(A152,8,FIND(":",A152)-8)</f>
        <v>Fig 5.16</v>
      </c>
      <c r="C152" s="81" t="str">
        <f>"Figura "&amp;MID(B152,FIND(" ",B152)+1,LEN(B152)-FIND(" ",B152))</f>
        <v>Figura 5.16</v>
      </c>
      <c r="D152" s="225" t="str">
        <f>RIGHT(A152,LEN(A152)-FIND(":",A152)-1)</f>
        <v>Aproveitamento em termos de RPK/ASK, por empresa – mercado internacional, 2016 (esquerda) e 2017 (direita)</v>
      </c>
      <c r="E152" s="81" t="s">
        <v>1277</v>
      </c>
      <c r="F152" s="81">
        <v>136</v>
      </c>
      <c r="G152" s="81"/>
    </row>
    <row r="153" spans="1:7" ht="18.75" x14ac:dyDescent="0.3">
      <c r="A153" s="111" t="s">
        <v>467</v>
      </c>
      <c r="B153" s="225"/>
      <c r="D153" s="225"/>
      <c r="G153" s="81"/>
    </row>
    <row r="154" spans="1:7" x14ac:dyDescent="0.25">
      <c r="A154" s="177" t="str">
        <f>E154</f>
        <v>Figura 6.1: Evolução dos Percentuais de Atrasos e Cancelamentos – indústria, por ano, 2008 a 2017</v>
      </c>
      <c r="B154" s="225" t="str">
        <f t="shared" ref="B154:B169" si="15">LEFT(A154,3)&amp;" "&amp;MID(A154,8,FIND(":",A154)-8)</f>
        <v>Fig 6.1</v>
      </c>
      <c r="C154" s="81" t="str">
        <f t="shared" ref="C154:C169" si="16">"Figura "&amp;MID(B154,FIND(" ",B154)+1,LEN(B154)-FIND(" ",B154))</f>
        <v>Figura 6.1</v>
      </c>
      <c r="D154" s="225" t="str">
        <f t="shared" ref="D154:D169" si="17">RIGHT(A154,LEN(A154)-FIND(":",A154)-1)</f>
        <v>Evolução dos Percentuais de Atrasos e Cancelamentos – indústria, por ano, 2008 a 2017</v>
      </c>
      <c r="E154" s="81" t="s">
        <v>1278</v>
      </c>
      <c r="F154" s="81">
        <v>139</v>
      </c>
      <c r="G154" s="81"/>
    </row>
    <row r="155" spans="1:7" x14ac:dyDescent="0.25">
      <c r="A155" s="177" t="str">
        <f t="shared" ref="A155:A218" si="18">E155</f>
        <v>Figura 6.2: Variação dos Percentuais de Atrasos e Cancelamentos com relação ao ano anterior – indústria, 2008 a 2017</v>
      </c>
      <c r="B155" s="225" t="str">
        <f t="shared" si="15"/>
        <v>Fig 6.2</v>
      </c>
      <c r="C155" s="81" t="str">
        <f t="shared" si="16"/>
        <v>Figura 6.2</v>
      </c>
      <c r="D155" s="225" t="str">
        <f t="shared" si="17"/>
        <v>Variação dos Percentuais de Atrasos e Cancelamentos com relação ao ano anterior – indústria, 2008 a 2017</v>
      </c>
      <c r="E155" s="81" t="s">
        <v>1279</v>
      </c>
      <c r="F155" s="81">
        <v>140</v>
      </c>
      <c r="G155" s="81"/>
    </row>
    <row r="156" spans="1:7" x14ac:dyDescent="0.25">
      <c r="A156" s="177" t="str">
        <f t="shared" si="18"/>
        <v>Figura 6.3: Evolução dos Percentuais de Atrasos e Cancelamentos – indústria, por mês, 2017</v>
      </c>
      <c r="B156" s="225" t="str">
        <f t="shared" si="15"/>
        <v>Fig 6.3</v>
      </c>
      <c r="C156" s="81" t="str">
        <f t="shared" si="16"/>
        <v>Figura 6.3</v>
      </c>
      <c r="D156" s="225" t="str">
        <f t="shared" si="17"/>
        <v>Evolução dos Percentuais de Atrasos e Cancelamentos – indústria, por mês, 2017</v>
      </c>
      <c r="E156" s="81" t="s">
        <v>1280</v>
      </c>
      <c r="F156" s="81">
        <v>140</v>
      </c>
      <c r="G156" s="81"/>
    </row>
    <row r="157" spans="1:7" x14ac:dyDescent="0.25">
      <c r="A157" s="177" t="str">
        <f t="shared" si="18"/>
        <v>Figura 6.4: Variação dos Percentuais de Atrasos e Cancelamentos com relação ao mesmo mês do ano anterior, – indústria, 2017</v>
      </c>
      <c r="B157" s="225" t="str">
        <f t="shared" si="15"/>
        <v>Fig 6.4</v>
      </c>
      <c r="C157" s="81" t="str">
        <f t="shared" si="16"/>
        <v>Figura 6.4</v>
      </c>
      <c r="D157" s="225" t="str">
        <f t="shared" si="17"/>
        <v>Variação dos Percentuais de Atrasos e Cancelamentos com relação ao mesmo mês do ano anterior, – indústria, 2017</v>
      </c>
      <c r="E157" s="81" t="s">
        <v>1281</v>
      </c>
      <c r="F157" s="81">
        <v>141</v>
      </c>
      <c r="G157" s="81"/>
    </row>
    <row r="158" spans="1:7" x14ac:dyDescent="0.25">
      <c r="A158" s="177" t="str">
        <f t="shared" si="18"/>
        <v>Figura 6.5: Evolução dos Percentuais de Atrasos e Cancelamentos – mercado doméstico, por ano, 2008 a 2017</v>
      </c>
      <c r="B158" s="225" t="str">
        <f t="shared" si="15"/>
        <v>Fig 6.5</v>
      </c>
      <c r="C158" s="81" t="str">
        <f t="shared" si="16"/>
        <v>Figura 6.5</v>
      </c>
      <c r="D158" s="225" t="str">
        <f t="shared" si="17"/>
        <v>Evolução dos Percentuais de Atrasos e Cancelamentos – mercado doméstico, por ano, 2008 a 2017</v>
      </c>
      <c r="E158" s="81" t="s">
        <v>1282</v>
      </c>
      <c r="F158" s="81">
        <v>142</v>
      </c>
      <c r="G158" s="81"/>
    </row>
    <row r="159" spans="1:7" x14ac:dyDescent="0.25">
      <c r="A159" s="177" t="str">
        <f t="shared" si="18"/>
        <v>Figura 6.6: Variação dos Percentuais de Atrasos e Cancelamentos com relação ao ano anterior – mercado doméstico, 2008 a 2017</v>
      </c>
      <c r="B159" s="225" t="str">
        <f t="shared" si="15"/>
        <v>Fig 6.6</v>
      </c>
      <c r="C159" s="81" t="str">
        <f t="shared" si="16"/>
        <v>Figura 6.6</v>
      </c>
      <c r="D159" s="225" t="str">
        <f t="shared" si="17"/>
        <v>Variação dos Percentuais de Atrasos e Cancelamentos com relação ao ano anterior – mercado doméstico, 2008 a 2017</v>
      </c>
      <c r="E159" s="81" t="s">
        <v>1283</v>
      </c>
      <c r="F159" s="81">
        <v>143</v>
      </c>
      <c r="G159" s="81"/>
    </row>
    <row r="160" spans="1:7" x14ac:dyDescent="0.25">
      <c r="A160" s="177" t="str">
        <f t="shared" si="18"/>
        <v>Figura 6.7: Percentuais mensais de Atrasos e Cancelamentos – mercado doméstico, 2017</v>
      </c>
      <c r="B160" s="225" t="str">
        <f t="shared" si="15"/>
        <v>Fig 6.7</v>
      </c>
      <c r="C160" s="81" t="str">
        <f t="shared" si="16"/>
        <v>Figura 6.7</v>
      </c>
      <c r="D160" s="225" t="str">
        <f t="shared" si="17"/>
        <v>Percentuais mensais de Atrasos e Cancelamentos – mercado doméstico, 2017</v>
      </c>
      <c r="E160" s="81" t="s">
        <v>1284</v>
      </c>
      <c r="F160" s="81">
        <v>143</v>
      </c>
      <c r="G160" s="81"/>
    </row>
    <row r="161" spans="1:7" x14ac:dyDescent="0.25">
      <c r="A161" s="177" t="str">
        <f t="shared" si="18"/>
        <v>Figura 6.8: Variação dos Percentuais de Atrasos e Cancelamentos com relação ao mesmo mês do ano anterior – mercado doméstico, 2017</v>
      </c>
      <c r="B161" s="225" t="str">
        <f t="shared" si="15"/>
        <v>Fig 6.8</v>
      </c>
      <c r="C161" s="81" t="str">
        <f t="shared" si="16"/>
        <v>Figura 6.8</v>
      </c>
      <c r="D161" s="225" t="str">
        <f t="shared" si="17"/>
        <v>Variação dos Percentuais de Atrasos e Cancelamentos com relação ao mesmo mês do ano anterior – mercado doméstico, 2017</v>
      </c>
      <c r="E161" s="81" t="s">
        <v>1285</v>
      </c>
      <c r="F161" s="81">
        <v>144</v>
      </c>
      <c r="G161" s="81"/>
    </row>
    <row r="162" spans="1:7" x14ac:dyDescent="0.25">
      <c r="A162" s="177" t="str">
        <f t="shared" si="18"/>
        <v>Figura 6.9: Evolução dos Percentuais de Atrasos e Cancelamentos – mercado internacional, por ano, 2008 a 2017</v>
      </c>
      <c r="B162" s="225" t="str">
        <f t="shared" si="15"/>
        <v>Fig 6.9</v>
      </c>
      <c r="C162" s="81" t="str">
        <f t="shared" si="16"/>
        <v>Figura 6.9</v>
      </c>
      <c r="D162" s="225" t="str">
        <f t="shared" si="17"/>
        <v>Evolução dos Percentuais de Atrasos e Cancelamentos – mercado internacional, por ano, 2008 a 2017</v>
      </c>
      <c r="E162" s="81" t="s">
        <v>1286</v>
      </c>
      <c r="F162" s="81">
        <v>145</v>
      </c>
      <c r="G162" s="81"/>
    </row>
    <row r="163" spans="1:7" x14ac:dyDescent="0.25">
      <c r="A163" s="177" t="str">
        <f t="shared" si="18"/>
        <v>Figura 6.10: Variação dos Percentuais de Atrasos e Cancelamentos com relação ao ano anterior – mercado internacional, 2008 a 2017</v>
      </c>
      <c r="B163" s="225" t="str">
        <f t="shared" si="15"/>
        <v>Fig 6.10</v>
      </c>
      <c r="C163" s="81" t="str">
        <f t="shared" si="16"/>
        <v>Figura 6.10</v>
      </c>
      <c r="D163" s="225" t="str">
        <f t="shared" si="17"/>
        <v>Variação dos Percentuais de Atrasos e Cancelamentos com relação ao ano anterior – mercado internacional, 2008 a 2017</v>
      </c>
      <c r="E163" s="81" t="s">
        <v>1287</v>
      </c>
      <c r="F163" s="81">
        <v>146</v>
      </c>
      <c r="G163" s="81"/>
    </row>
    <row r="164" spans="1:7" x14ac:dyDescent="0.25">
      <c r="A164" s="177" t="str">
        <f t="shared" si="18"/>
        <v>Figura 6.11: Evolução dos Percentuais de Atrasos e Cancelamentos – indústria, por mês, 2017</v>
      </c>
      <c r="B164" s="225" t="str">
        <f t="shared" si="15"/>
        <v>Fig 6.11</v>
      </c>
      <c r="C164" s="81" t="str">
        <f t="shared" si="16"/>
        <v>Figura 6.11</v>
      </c>
      <c r="D164" s="225" t="str">
        <f t="shared" si="17"/>
        <v>Evolução dos Percentuais de Atrasos e Cancelamentos – indústria, por mês, 2017</v>
      </c>
      <c r="E164" s="81" t="s">
        <v>1288</v>
      </c>
      <c r="F164" s="81">
        <v>146</v>
      </c>
      <c r="G164" s="81"/>
    </row>
    <row r="165" spans="1:7" x14ac:dyDescent="0.25">
      <c r="A165" s="177" t="str">
        <f t="shared" si="18"/>
        <v>Figura 6.12: Variação dos Percentuais de Atrasos e Cancelamentos com relação ao mesmo mês do ano anterior, – indústria, 2017</v>
      </c>
      <c r="B165" s="225" t="str">
        <f t="shared" si="15"/>
        <v>Fig 6.12</v>
      </c>
      <c r="C165" s="81" t="str">
        <f t="shared" si="16"/>
        <v>Figura 6.12</v>
      </c>
      <c r="D165" s="225" t="str">
        <f t="shared" si="17"/>
        <v>Variação dos Percentuais de Atrasos e Cancelamentos com relação ao mesmo mês do ano anterior, – indústria, 2017</v>
      </c>
      <c r="E165" s="81" t="s">
        <v>1289</v>
      </c>
      <c r="F165" s="81">
        <v>147</v>
      </c>
      <c r="G165" s="81"/>
    </row>
    <row r="166" spans="1:7" x14ac:dyDescent="0.25">
      <c r="A166" s="177" t="str">
        <f t="shared" si="18"/>
        <v>Figura 6.13: Percentuais de Atrasos nas 20 principais rotas domésticas, 2017</v>
      </c>
      <c r="B166" s="225" t="str">
        <f t="shared" si="15"/>
        <v>Fig 6.13</v>
      </c>
      <c r="C166" s="81" t="str">
        <f t="shared" si="16"/>
        <v>Figura 6.13</v>
      </c>
      <c r="D166" s="225" t="str">
        <f t="shared" si="17"/>
        <v>Percentuais de Atrasos nas 20 principais rotas domésticas, 2017</v>
      </c>
      <c r="E166" s="81" t="s">
        <v>1290</v>
      </c>
      <c r="F166" s="81">
        <v>149</v>
      </c>
      <c r="G166" s="81"/>
    </row>
    <row r="167" spans="1:7" x14ac:dyDescent="0.25">
      <c r="A167" s="177" t="str">
        <f t="shared" si="18"/>
        <v>Figura 6.14: Percentuais de Cancelamentos nas 20 principais rotas domésticas, 2017</v>
      </c>
      <c r="B167" s="225" t="str">
        <f t="shared" si="15"/>
        <v>Fig 6.14</v>
      </c>
      <c r="C167" s="81" t="str">
        <f t="shared" si="16"/>
        <v>Figura 6.14</v>
      </c>
      <c r="D167" s="225" t="str">
        <f t="shared" si="17"/>
        <v>Percentuais de Cancelamentos nas 20 principais rotas domésticas, 2017</v>
      </c>
      <c r="E167" s="81" t="s">
        <v>1291</v>
      </c>
      <c r="F167" s="81">
        <v>150</v>
      </c>
      <c r="G167" s="81"/>
    </row>
    <row r="168" spans="1:7" x14ac:dyDescent="0.25">
      <c r="A168" s="177" t="str">
        <f t="shared" si="18"/>
        <v>Figura 6.15: Percentuais de Atrasos nas 20 principais rotas internacionais, 2017</v>
      </c>
      <c r="B168" s="225" t="str">
        <f t="shared" si="15"/>
        <v>Fig 6.15</v>
      </c>
      <c r="C168" s="81" t="str">
        <f t="shared" si="16"/>
        <v>Figura 6.15</v>
      </c>
      <c r="D168" s="225" t="str">
        <f t="shared" si="17"/>
        <v>Percentuais de Atrasos nas 20 principais rotas internacionais, 2017</v>
      </c>
      <c r="E168" s="81" t="s">
        <v>1292</v>
      </c>
      <c r="F168" s="81">
        <v>151</v>
      </c>
      <c r="G168" s="81"/>
    </row>
    <row r="169" spans="1:7" x14ac:dyDescent="0.25">
      <c r="A169" s="177" t="str">
        <f t="shared" si="18"/>
        <v>Figura 6.16: Percentuais de Cancelamentos nas 20 principais rotas internacionais, 2017</v>
      </c>
      <c r="B169" s="225" t="str">
        <f t="shared" si="15"/>
        <v>Fig 6.16</v>
      </c>
      <c r="C169" s="81" t="str">
        <f t="shared" si="16"/>
        <v>Figura 6.16</v>
      </c>
      <c r="D169" s="225" t="str">
        <f t="shared" si="17"/>
        <v>Percentuais de Cancelamentos nas 20 principais rotas internacionais, 2017</v>
      </c>
      <c r="E169" s="81" t="s">
        <v>1293</v>
      </c>
      <c r="F169" s="81">
        <v>152</v>
      </c>
      <c r="G169" s="81"/>
    </row>
    <row r="170" spans="1:7" ht="18.75" x14ac:dyDescent="0.3">
      <c r="A170" s="111" t="s">
        <v>468</v>
      </c>
      <c r="B170" s="225"/>
      <c r="D170" s="225"/>
      <c r="G170" s="81"/>
    </row>
    <row r="171" spans="1:7" x14ac:dyDescent="0.25">
      <c r="A171" s="177" t="str">
        <f t="shared" si="18"/>
        <v>Figura 7.1: Evolução da Tarifa Aérea Média Doméstica Real, 2008 a 2017</v>
      </c>
      <c r="B171" s="225" t="str">
        <f t="shared" ref="B171:B205" si="19">LEFT(A171,3)&amp;" "&amp;MID(A171,8,FIND(":",A171)-8)</f>
        <v>Fig 7.1</v>
      </c>
      <c r="C171" s="81" t="str">
        <f t="shared" ref="C171:C205" si="20">"Figura "&amp;MID(B171,FIND(" ",B171)+1,LEN(B171)-FIND(" ",B171))</f>
        <v>Figura 7.1</v>
      </c>
      <c r="D171" s="225" t="str">
        <f t="shared" ref="D171:D205" si="21">RIGHT(A171,LEN(A171)-FIND(":",A171)-1)</f>
        <v>Evolução da Tarifa Aérea Média Doméstica Real, 2008 a 2017</v>
      </c>
      <c r="E171" s="81" t="s">
        <v>1294</v>
      </c>
      <c r="F171" s="81">
        <v>156</v>
      </c>
      <c r="G171" s="81"/>
    </row>
    <row r="172" spans="1:7" x14ac:dyDescent="0.25">
      <c r="A172" s="177" t="str">
        <f t="shared" si="18"/>
        <v>Figura 7.2: Variação da Tarifa Aérea Média Doméstica Real com relação ao ano anterior, 2008 a 2017</v>
      </c>
      <c r="B172" s="225" t="str">
        <f t="shared" si="19"/>
        <v>Fig 7.2</v>
      </c>
      <c r="C172" s="81" t="str">
        <f t="shared" si="20"/>
        <v>Figura 7.2</v>
      </c>
      <c r="D172" s="225" t="str">
        <f t="shared" si="21"/>
        <v>Variação da Tarifa Aérea Média Doméstica Real com relação ao ano anterior, 2008 a 2017</v>
      </c>
      <c r="E172" s="81" t="s">
        <v>1295</v>
      </c>
      <c r="F172" s="81">
        <v>157</v>
      </c>
      <c r="G172" s="81"/>
    </row>
    <row r="173" spans="1:7" x14ac:dyDescent="0.25">
      <c r="A173" s="177" t="str">
        <f t="shared" si="18"/>
        <v>Figura 7.3: Tarifa Aérea Média Doméstica Real mensal, 2015 a 2017</v>
      </c>
      <c r="B173" s="225" t="str">
        <f t="shared" si="19"/>
        <v>Fig 7.3</v>
      </c>
      <c r="C173" s="81" t="str">
        <f t="shared" si="20"/>
        <v>Figura 7.3</v>
      </c>
      <c r="D173" s="225" t="str">
        <f t="shared" si="21"/>
        <v>Tarifa Aérea Média Doméstica Real mensal, 2015 a 2017</v>
      </c>
      <c r="E173" s="81" t="s">
        <v>1296</v>
      </c>
      <c r="F173" s="81">
        <v>157</v>
      </c>
      <c r="G173" s="81"/>
    </row>
    <row r="174" spans="1:7" x14ac:dyDescent="0.25">
      <c r="A174" s="177" t="str">
        <f t="shared" si="18"/>
        <v>Figura 7.4: Variação Tarifa Aérea Média Doméstica Real com relação ao mesmo mês no ano anterior, 2015 a 2017</v>
      </c>
      <c r="B174" s="225" t="str">
        <f t="shared" si="19"/>
        <v>Fig 7.4</v>
      </c>
      <c r="C174" s="81" t="str">
        <f t="shared" si="20"/>
        <v>Figura 7.4</v>
      </c>
      <c r="D174" s="225" t="str">
        <f t="shared" si="21"/>
        <v>Variação Tarifa Aérea Média Doméstica Real com relação ao mesmo mês no ano anterior, 2015 a 2017</v>
      </c>
      <c r="E174" s="81" t="s">
        <v>1297</v>
      </c>
      <c r="F174" s="81">
        <v>157</v>
      </c>
      <c r="G174" s="81"/>
    </row>
    <row r="175" spans="1:7" x14ac:dyDescent="0.25">
      <c r="A175" s="177" t="str">
        <f t="shared" si="18"/>
        <v>Figura 7.5: Tarifa Aérea Doméstica Real Trimestral, 2015 a 2017</v>
      </c>
      <c r="B175" s="225" t="str">
        <f t="shared" si="19"/>
        <v>Fig 7.5</v>
      </c>
      <c r="C175" s="81" t="str">
        <f t="shared" si="20"/>
        <v>Figura 7.5</v>
      </c>
      <c r="D175" s="225" t="str">
        <f t="shared" si="21"/>
        <v>Tarifa Aérea Doméstica Real Trimestral, 2015 a 2017</v>
      </c>
      <c r="E175" s="81" t="s">
        <v>1298</v>
      </c>
      <c r="F175" s="81">
        <v>158</v>
      </c>
      <c r="G175" s="81"/>
    </row>
    <row r="176" spans="1:7" x14ac:dyDescent="0.25">
      <c r="A176" s="177" t="str">
        <f t="shared" si="18"/>
        <v>Figura 7.6: Variação da Tarifa Aérea Doméstica Real Trimestral com relação ao mesmo trimestre do ano anterior, 2015 a 2017</v>
      </c>
      <c r="B176" s="225" t="str">
        <f t="shared" si="19"/>
        <v>Fig 7.6</v>
      </c>
      <c r="C176" s="81" t="str">
        <f t="shared" si="20"/>
        <v>Figura 7.6</v>
      </c>
      <c r="D176" s="225" t="str">
        <f t="shared" si="21"/>
        <v>Variação da Tarifa Aérea Doméstica Real Trimestral com relação ao mesmo trimestre do ano anterior, 2015 a 2017</v>
      </c>
      <c r="E176" s="81" t="s">
        <v>1299</v>
      </c>
      <c r="F176" s="81">
        <v>158</v>
      </c>
      <c r="G176" s="81"/>
    </row>
    <row r="177" spans="1:7" x14ac:dyDescent="0.25">
      <c r="A177" s="177" t="str">
        <f t="shared" si="18"/>
        <v>Figura 7.7: Distribuição percentual de assentos comercializados por intervalo de Tarifa Aérea Doméstica Real, 2008 e 2017</v>
      </c>
      <c r="B177" s="225" t="str">
        <f t="shared" si="19"/>
        <v>Fig 7.7</v>
      </c>
      <c r="C177" s="81" t="str">
        <f t="shared" si="20"/>
        <v>Figura 7.7</v>
      </c>
      <c r="D177" s="225" t="str">
        <f t="shared" si="21"/>
        <v>Distribuição percentual de assentos comercializados por intervalo de Tarifa Aérea Doméstica Real, 2008 e 2017</v>
      </c>
      <c r="E177" s="81" t="s">
        <v>1300</v>
      </c>
      <c r="F177" s="81">
        <v>160</v>
      </c>
      <c r="G177" s="81"/>
    </row>
    <row r="178" spans="1:7" x14ac:dyDescent="0.25">
      <c r="A178" s="177" t="str">
        <f t="shared" si="18"/>
        <v>Figura 7.8: Evolução da distância direta média, 2008 a 2017</v>
      </c>
      <c r="B178" s="225" t="str">
        <f t="shared" si="19"/>
        <v>Fig 7.8</v>
      </c>
      <c r="C178" s="81" t="str">
        <f t="shared" si="20"/>
        <v>Figura 7.8</v>
      </c>
      <c r="D178" s="225" t="str">
        <f t="shared" si="21"/>
        <v>Evolução da distância direta média, 2008 a 2017</v>
      </c>
      <c r="E178" s="81" t="s">
        <v>1301</v>
      </c>
      <c r="F178" s="81">
        <v>160</v>
      </c>
      <c r="G178" s="81"/>
    </row>
    <row r="179" spans="1:7" x14ac:dyDescent="0.25">
      <c r="A179" s="177" t="str">
        <f t="shared" si="18"/>
        <v>Figura 7.9: Evolução Do Yield Tarifa Aérea Médio Doméstico Real, 2008 a 2017</v>
      </c>
      <c r="B179" s="225" t="str">
        <f t="shared" si="19"/>
        <v>Fig 7.9</v>
      </c>
      <c r="C179" s="81" t="str">
        <f t="shared" si="20"/>
        <v>Figura 7.9</v>
      </c>
      <c r="D179" s="225" t="str">
        <f t="shared" si="21"/>
        <v>Evolução Do Yield Tarifa Aérea Médio Doméstico Real, 2008 a 2017</v>
      </c>
      <c r="E179" s="81" t="s">
        <v>1302</v>
      </c>
      <c r="F179" s="81">
        <v>161</v>
      </c>
      <c r="G179" s="81"/>
    </row>
    <row r="180" spans="1:7" x14ac:dyDescent="0.25">
      <c r="A180" s="177" t="str">
        <f t="shared" si="18"/>
        <v>Figura 7.10: Variação do Yield Tarifa Aérea Médio Doméstica Real com relação ao ano anterior, 2008 a 2017</v>
      </c>
      <c r="B180" s="225" t="str">
        <f t="shared" si="19"/>
        <v>Fig 7.10</v>
      </c>
      <c r="C180" s="81" t="str">
        <f t="shared" si="20"/>
        <v>Figura 7.10</v>
      </c>
      <c r="D180" s="225" t="str">
        <f t="shared" si="21"/>
        <v>Variação do Yield Tarifa Aérea Médio Doméstica Real com relação ao ano anterior, 2008 a 2017</v>
      </c>
      <c r="E180" s="81" t="s">
        <v>1303</v>
      </c>
      <c r="F180" s="81">
        <v>161</v>
      </c>
      <c r="G180" s="81"/>
    </row>
    <row r="181" spans="1:7" x14ac:dyDescent="0.25">
      <c r="A181" s="177" t="str">
        <f t="shared" si="18"/>
        <v>Figura 7.11: Yield Tarifa Aérea Médio Doméstico Real mensal, 2015 a 2017</v>
      </c>
      <c r="B181" s="225" t="str">
        <f t="shared" si="19"/>
        <v>Fig 7.11</v>
      </c>
      <c r="C181" s="81" t="str">
        <f t="shared" si="20"/>
        <v>Figura 7.11</v>
      </c>
      <c r="D181" s="225" t="str">
        <f t="shared" si="21"/>
        <v>Yield Tarifa Aérea Médio Doméstico Real mensal, 2015 a 2017</v>
      </c>
      <c r="E181" s="81" t="s">
        <v>1304</v>
      </c>
      <c r="F181" s="81">
        <v>162</v>
      </c>
      <c r="G181" s="81"/>
    </row>
    <row r="182" spans="1:7" x14ac:dyDescent="0.25">
      <c r="A182" s="177" t="str">
        <f t="shared" si="18"/>
        <v>Figura 7.12: Variação do Yield Tarifa Aérea Médio Doméstico Real com relação ao mesmo mês do ano anterior, 2015 a 2017</v>
      </c>
      <c r="B182" s="225" t="str">
        <f t="shared" si="19"/>
        <v>Fig 7.12</v>
      </c>
      <c r="C182" s="81" t="str">
        <f t="shared" si="20"/>
        <v>Figura 7.12</v>
      </c>
      <c r="D182" s="225" t="str">
        <f t="shared" si="21"/>
        <v>Variação do Yield Tarifa Aérea Médio Doméstico Real com relação ao mesmo mês do ano anterior, 2015 a 2017</v>
      </c>
      <c r="E182" s="81" t="s">
        <v>1305</v>
      </c>
      <c r="F182" s="81">
        <v>162</v>
      </c>
      <c r="G182" s="81"/>
    </row>
    <row r="183" spans="1:7" x14ac:dyDescent="0.25">
      <c r="A183" s="177" t="str">
        <f t="shared" si="18"/>
        <v>Figura 7.13: Yield Tarifa Aérea Doméstica Real médio trimestral, 2015 a 2017</v>
      </c>
      <c r="B183" s="225" t="str">
        <f t="shared" si="19"/>
        <v>Fig 7.13</v>
      </c>
      <c r="C183" s="81" t="str">
        <f t="shared" si="20"/>
        <v>Figura 7.13</v>
      </c>
      <c r="D183" s="225" t="str">
        <f t="shared" si="21"/>
        <v>Yield Tarifa Aérea Doméstica Real médio trimestral, 2015 a 2017</v>
      </c>
      <c r="E183" s="81" t="s">
        <v>1306</v>
      </c>
      <c r="F183" s="81">
        <v>163</v>
      </c>
      <c r="G183" s="81"/>
    </row>
    <row r="184" spans="1:7" x14ac:dyDescent="0.25">
      <c r="A184" s="177" t="str">
        <f t="shared" si="18"/>
        <v>Figura 7.14: Variação do Yield Tarifa Aérea Doméstico Real com relação ao mesmo trimestre do ano anterior, 2015 a 2017</v>
      </c>
      <c r="B184" s="225" t="str">
        <f t="shared" si="19"/>
        <v>Fig 7.14</v>
      </c>
      <c r="C184" s="81" t="str">
        <f t="shared" si="20"/>
        <v>Figura 7.14</v>
      </c>
      <c r="D184" s="225" t="str">
        <f t="shared" si="21"/>
        <v>Variação do Yield Tarifa Aérea Doméstico Real com relação ao mesmo trimestre do ano anterior, 2015 a 2017</v>
      </c>
      <c r="E184" s="81" t="s">
        <v>1307</v>
      </c>
      <c r="F184" s="81">
        <v>163</v>
      </c>
      <c r="G184" s="81"/>
    </row>
    <row r="185" spans="1:7" x14ac:dyDescent="0.25">
      <c r="A185" s="177" t="str">
        <f t="shared" si="18"/>
        <v>Figura 7.15: Distribuição percentual de assentos comercializados por intervalo de Yield Tarifa Aérea Doméstico Real, 2008 e 2017</v>
      </c>
      <c r="B185" s="225" t="str">
        <f t="shared" si="19"/>
        <v>Fig 7.15</v>
      </c>
      <c r="C185" s="81" t="str">
        <f t="shared" si="20"/>
        <v>Figura 7.15</v>
      </c>
      <c r="D185" s="225" t="str">
        <f t="shared" si="21"/>
        <v>Distribuição percentual de assentos comercializados por intervalo de Yield Tarifa Aérea Doméstico Real, 2008 e 2017</v>
      </c>
      <c r="E185" s="81" t="s">
        <v>1308</v>
      </c>
      <c r="F185" s="81">
        <v>164</v>
      </c>
      <c r="G185" s="81"/>
    </row>
    <row r="186" spans="1:7" x14ac:dyDescent="0.25">
      <c r="A186" s="177" t="str">
        <f t="shared" si="18"/>
        <v>Figura 7.16: Evolução da Tarifa Aérea Média Doméstica Real por empresa, 2015 a 2017</v>
      </c>
      <c r="B186" s="225" t="str">
        <f t="shared" si="19"/>
        <v>Fig 7.16</v>
      </c>
      <c r="C186" s="81" t="str">
        <f t="shared" si="20"/>
        <v>Figura 7.16</v>
      </c>
      <c r="D186" s="225" t="str">
        <f t="shared" si="21"/>
        <v>Evolução da Tarifa Aérea Média Doméstica Real por empresa, 2015 a 2017</v>
      </c>
      <c r="E186" s="81" t="s">
        <v>1309</v>
      </c>
      <c r="F186" s="81">
        <v>165</v>
      </c>
      <c r="G186" s="81"/>
    </row>
    <row r="187" spans="1:7" x14ac:dyDescent="0.25">
      <c r="A187" s="177" t="str">
        <f t="shared" si="18"/>
        <v>Figura 7.17: Variação da Tarifa Aérea Média Doméstica Real por empresa, 2015 a 2017</v>
      </c>
      <c r="B187" s="225" t="str">
        <f t="shared" si="19"/>
        <v>Fig 7.17</v>
      </c>
      <c r="C187" s="81" t="str">
        <f t="shared" si="20"/>
        <v>Figura 7.17</v>
      </c>
      <c r="D187" s="225" t="str">
        <f t="shared" si="21"/>
        <v>Variação da Tarifa Aérea Média Doméstica Real por empresa, 2015 a 2017</v>
      </c>
      <c r="E187" s="81" t="s">
        <v>1310</v>
      </c>
      <c r="F187" s="81">
        <v>165</v>
      </c>
      <c r="G187" s="81"/>
    </row>
    <row r="188" spans="1:7" x14ac:dyDescent="0.25">
      <c r="A188" s="177" t="str">
        <f t="shared" si="18"/>
        <v>Figura 7.18: Tarifa Aérea Média Doméstica Real média trimestral por empresa, 2015 a 2017</v>
      </c>
      <c r="B188" s="225" t="str">
        <f t="shared" si="19"/>
        <v>Fig 7.18</v>
      </c>
      <c r="C188" s="81" t="str">
        <f t="shared" si="20"/>
        <v>Figura 7.18</v>
      </c>
      <c r="D188" s="225" t="str">
        <f t="shared" si="21"/>
        <v>Tarifa Aérea Média Doméstica Real média trimestral por empresa, 2015 a 2017</v>
      </c>
      <c r="E188" s="81" t="s">
        <v>1311</v>
      </c>
      <c r="F188" s="81">
        <v>166</v>
      </c>
      <c r="G188" s="81"/>
    </row>
    <row r="189" spans="1:7" x14ac:dyDescent="0.25">
      <c r="A189" s="177" t="str">
        <f t="shared" si="18"/>
        <v>Figura 7.19: Variação da Tarifa Aérea Média Doméstica Real com relação ao mesmo trimestre do ano anterior por empresa, 2015 a 2017</v>
      </c>
      <c r="B189" s="225" t="str">
        <f t="shared" si="19"/>
        <v>Fig 7.19</v>
      </c>
      <c r="C189" s="81" t="str">
        <f t="shared" si="20"/>
        <v>Figura 7.19</v>
      </c>
      <c r="D189" s="225" t="str">
        <f t="shared" si="21"/>
        <v>Variação da Tarifa Aérea Média Doméstica Real com relação ao mesmo trimestre do ano anterior por empresa, 2015 a 2017</v>
      </c>
      <c r="E189" s="81" t="s">
        <v>1312</v>
      </c>
      <c r="F189" s="81">
        <v>166</v>
      </c>
      <c r="G189" s="81"/>
    </row>
    <row r="190" spans="1:7" x14ac:dyDescent="0.25">
      <c r="A190" s="177" t="str">
        <f t="shared" si="18"/>
        <v>Figura 7.20: Evolução do Yield Tarifa Aérea Médio Doméstico Real por empresa, 2015 a 2017</v>
      </c>
      <c r="B190" s="225" t="str">
        <f t="shared" si="19"/>
        <v>Fig 7.20</v>
      </c>
      <c r="C190" s="81" t="str">
        <f t="shared" si="20"/>
        <v>Figura 7.20</v>
      </c>
      <c r="D190" s="225" t="str">
        <f t="shared" si="21"/>
        <v>Evolução do Yield Tarifa Aérea Médio Doméstico Real por empresa, 2015 a 2017</v>
      </c>
      <c r="E190" s="81" t="s">
        <v>1619</v>
      </c>
      <c r="F190" s="81">
        <v>167</v>
      </c>
      <c r="G190" s="81"/>
    </row>
    <row r="191" spans="1:7" x14ac:dyDescent="0.25">
      <c r="A191" s="177" t="str">
        <f t="shared" si="18"/>
        <v>Figura 7.21: Variação do Yield Tarifa Aérea Médio Doméstico Real por empresa, 20015 a 2017</v>
      </c>
      <c r="B191" s="225" t="str">
        <f t="shared" si="19"/>
        <v>Fig 7.21</v>
      </c>
      <c r="C191" s="81" t="str">
        <f t="shared" si="20"/>
        <v>Figura 7.21</v>
      </c>
      <c r="D191" s="225" t="str">
        <f t="shared" si="21"/>
        <v>Variação do Yield Tarifa Aérea Médio Doméstico Real por empresa, 20015 a 2017</v>
      </c>
      <c r="E191" s="81" t="s">
        <v>1313</v>
      </c>
      <c r="F191" s="81">
        <v>167</v>
      </c>
      <c r="G191" s="81"/>
    </row>
    <row r="192" spans="1:7" x14ac:dyDescent="0.25">
      <c r="A192" s="177" t="str">
        <f t="shared" si="18"/>
        <v>Figura 7.22: Yield Tarifa Aérea Médio Doméstico Real trimestral por empresa, 2015 a 2017</v>
      </c>
      <c r="B192" s="225" t="str">
        <f t="shared" si="19"/>
        <v>Fig 7.22</v>
      </c>
      <c r="C192" s="81" t="str">
        <f t="shared" si="20"/>
        <v>Figura 7.22</v>
      </c>
      <c r="D192" s="225" t="str">
        <f t="shared" si="21"/>
        <v>Yield Tarifa Aérea Médio Doméstico Real trimestral por empresa, 2015 a 2017</v>
      </c>
      <c r="E192" s="81" t="s">
        <v>1314</v>
      </c>
      <c r="F192" s="81">
        <v>168</v>
      </c>
      <c r="G192" s="81"/>
    </row>
    <row r="193" spans="1:7" x14ac:dyDescent="0.25">
      <c r="A193" s="177" t="str">
        <f t="shared" si="18"/>
        <v>Figura 7.23: Yield Tarifa Aérea Médio Doméstico Real com relação ao mesmo trimestre do ano anterior por empresa, 2015 a 2017</v>
      </c>
      <c r="B193" s="225" t="str">
        <f t="shared" si="19"/>
        <v>Fig 7.23</v>
      </c>
      <c r="C193" s="81" t="str">
        <f t="shared" si="20"/>
        <v>Figura 7.23</v>
      </c>
      <c r="D193" s="225" t="str">
        <f t="shared" si="21"/>
        <v>Yield Tarifa Aérea Médio Doméstico Real com relação ao mesmo trimestre do ano anterior por empresa, 2015 a 2017</v>
      </c>
      <c r="E193" s="81" t="s">
        <v>1315</v>
      </c>
      <c r="F193" s="81">
        <v>168</v>
      </c>
      <c r="G193" s="81"/>
    </row>
    <row r="194" spans="1:7" x14ac:dyDescent="0.25">
      <c r="A194" s="177" t="str">
        <f t="shared" si="18"/>
        <v>Figura 7.24: Variação da distância direta média por empresa, 2015 a 2017</v>
      </c>
      <c r="B194" s="225" t="str">
        <f t="shared" si="19"/>
        <v>Fig 7.24</v>
      </c>
      <c r="C194" s="81" t="str">
        <f t="shared" si="20"/>
        <v>Figura 7.24</v>
      </c>
      <c r="D194" s="225" t="str">
        <f t="shared" si="21"/>
        <v>Variação da distância direta média por empresa, 2015 a 2017</v>
      </c>
      <c r="E194" s="81" t="s">
        <v>1316</v>
      </c>
      <c r="F194" s="81">
        <v>169</v>
      </c>
      <c r="G194" s="81"/>
    </row>
    <row r="195" spans="1:7" x14ac:dyDescent="0.25">
      <c r="A195" s="177" t="str">
        <f t="shared" si="18"/>
        <v>Figura 7.25: Tarifa Aérea Média Doméstica Real por UF, 2017</v>
      </c>
      <c r="B195" s="225" t="str">
        <f t="shared" si="19"/>
        <v>Fig 7.25</v>
      </c>
      <c r="C195" s="81" t="str">
        <f t="shared" si="20"/>
        <v>Figura 7.25</v>
      </c>
      <c r="D195" s="225" t="str">
        <f t="shared" si="21"/>
        <v>Tarifa Aérea Média Doméstica Real por UF, 2017</v>
      </c>
      <c r="E195" s="81" t="s">
        <v>1317</v>
      </c>
      <c r="F195" s="81">
        <v>171</v>
      </c>
      <c r="G195" s="81"/>
    </row>
    <row r="196" spans="1:7" x14ac:dyDescent="0.25">
      <c r="A196" s="177" t="str">
        <f t="shared" si="18"/>
        <v>Figura 7.26: Variação da Tarifa Aérea Média Doméstica Real por UF, 2017/2016</v>
      </c>
      <c r="B196" s="225" t="str">
        <f t="shared" si="19"/>
        <v>Fig 7.26</v>
      </c>
      <c r="C196" s="81" t="str">
        <f t="shared" si="20"/>
        <v>Figura 7.26</v>
      </c>
      <c r="D196" s="225" t="str">
        <f t="shared" si="21"/>
        <v>Variação da Tarifa Aérea Média Doméstica Real por UF, 2017/2016</v>
      </c>
      <c r="E196" s="81" t="s">
        <v>1318</v>
      </c>
      <c r="F196" s="81">
        <v>172</v>
      </c>
      <c r="G196" s="81"/>
    </row>
    <row r="197" spans="1:7" x14ac:dyDescent="0.25">
      <c r="A197" s="177" t="str">
        <f t="shared" si="18"/>
        <v>Figura 7.27: Variação da Tarifa Aérea Média Doméstica Real por UF, 2017/2011</v>
      </c>
      <c r="B197" s="225" t="str">
        <f t="shared" si="19"/>
        <v>Fig 7.27</v>
      </c>
      <c r="C197" s="81" t="str">
        <f t="shared" si="20"/>
        <v>Figura 7.27</v>
      </c>
      <c r="D197" s="225" t="str">
        <f t="shared" si="21"/>
        <v>Variação da Tarifa Aérea Média Doméstica Real por UF, 2017/2011</v>
      </c>
      <c r="E197" s="81" t="s">
        <v>1319</v>
      </c>
      <c r="F197" s="81">
        <v>173</v>
      </c>
      <c r="G197" s="81"/>
    </row>
    <row r="198" spans="1:7" x14ac:dyDescent="0.25">
      <c r="A198" s="177" t="str">
        <f t="shared" si="18"/>
        <v>Figura 7.28: Percentual de assentos comercializados a tarifas inferiores a R$ 100,00 por UF, 2017</v>
      </c>
      <c r="B198" s="225" t="str">
        <f t="shared" si="19"/>
        <v>Fig 7.28</v>
      </c>
      <c r="C198" s="81" t="str">
        <f t="shared" si="20"/>
        <v>Figura 7.28</v>
      </c>
      <c r="D198" s="225" t="str">
        <f t="shared" si="21"/>
        <v>Percentual de assentos comercializados a tarifas inferiores a R$ 100,00 por UF, 2017</v>
      </c>
      <c r="E198" s="81" t="s">
        <v>1320</v>
      </c>
      <c r="F198" s="81">
        <v>174</v>
      </c>
      <c r="G198" s="81"/>
    </row>
    <row r="199" spans="1:7" x14ac:dyDescent="0.25">
      <c r="A199" s="177" t="str">
        <f t="shared" si="18"/>
        <v>Figura 7.29: Percentual de assentos comercializados a tarifas inferiores a R$ 300,00 por UF, 2017</v>
      </c>
      <c r="B199" s="225" t="str">
        <f>LEFT(A199,3)&amp;" "&amp;MID(A199,8,FIND(":",A199)-8)</f>
        <v>Fig 7.29</v>
      </c>
      <c r="C199" s="81" t="str">
        <f>"Figura "&amp;MID(B199,FIND(" ",B199)+1,LEN(B199)-FIND(" ",B199))</f>
        <v>Figura 7.29</v>
      </c>
      <c r="D199" s="225" t="str">
        <f>RIGHT(A199,LEN(A199)-FIND(":",A199)-1)</f>
        <v>Percentual de assentos comercializados a tarifas inferiores a R$ 300,00 por UF, 2017</v>
      </c>
      <c r="E199" s="81" t="s">
        <v>1321</v>
      </c>
      <c r="F199" s="81">
        <v>175</v>
      </c>
      <c r="G199" s="81"/>
    </row>
    <row r="200" spans="1:7" x14ac:dyDescent="0.25">
      <c r="A200" s="177" t="str">
        <f t="shared" si="18"/>
        <v>Figura 7.30: Distância direta média por UF em quilômetros, 2017</v>
      </c>
      <c r="B200" s="225" t="str">
        <f>LEFT(A200,3)&amp;" "&amp;MID(A200,8,FIND(":",A200)-8)</f>
        <v>Fig 7.30</v>
      </c>
      <c r="C200" s="81" t="str">
        <f>"Figura "&amp;MID(B200,FIND(" ",B200)+1,LEN(B200)-FIND(" ",B200))</f>
        <v>Figura 7.30</v>
      </c>
      <c r="D200" s="225" t="str">
        <f>RIGHT(A200,LEN(A200)-FIND(":",A200)-1)</f>
        <v>Distância direta média por UF em quilômetros, 2017</v>
      </c>
      <c r="E200" s="81" t="s">
        <v>1322</v>
      </c>
      <c r="F200" s="81">
        <v>176</v>
      </c>
      <c r="G200" s="81"/>
    </row>
    <row r="201" spans="1:7" x14ac:dyDescent="0.25">
      <c r="A201" s="177" t="str">
        <f t="shared" si="18"/>
        <v>Figura 7.31: Yield Tarifa Aérea Médio Doméstico Real por UF, 2017</v>
      </c>
      <c r="B201" s="225" t="str">
        <f>LEFT(A201,3)&amp;" "&amp;MID(A201,8,FIND(":",A201)-8)</f>
        <v>Fig 7.31</v>
      </c>
      <c r="C201" s="81" t="str">
        <f>"Figura "&amp;MID(B201,FIND(" ",B201)+1,LEN(B201)-FIND(" ",B201))</f>
        <v>Figura 7.31</v>
      </c>
      <c r="D201" s="225" t="str">
        <f>RIGHT(A201,LEN(A201)-FIND(":",A201)-1)</f>
        <v>Yield Tarifa Aérea Médio Doméstico Real por UF, 2017</v>
      </c>
      <c r="E201" s="81" t="s">
        <v>1323</v>
      </c>
      <c r="F201" s="81">
        <v>177</v>
      </c>
      <c r="G201" s="81"/>
    </row>
    <row r="202" spans="1:7" x14ac:dyDescent="0.25">
      <c r="A202" s="177" t="str">
        <f t="shared" si="18"/>
        <v>Figura 7.32: Variação do Yield Tarifa Aérea Médio Doméstico Real por UF 2017/2016</v>
      </c>
      <c r="B202" s="225" t="str">
        <f t="shared" si="19"/>
        <v>Fig 7.32</v>
      </c>
      <c r="C202" s="81" t="str">
        <f t="shared" si="20"/>
        <v>Figura 7.32</v>
      </c>
      <c r="D202" s="225" t="str">
        <f t="shared" si="21"/>
        <v>Variação do Yield Tarifa Aérea Médio Doméstico Real por UF 2017/2016</v>
      </c>
      <c r="E202" s="81" t="s">
        <v>1324</v>
      </c>
      <c r="F202" s="81">
        <v>178</v>
      </c>
      <c r="G202" s="81"/>
    </row>
    <row r="203" spans="1:7" x14ac:dyDescent="0.25">
      <c r="A203" s="177" t="str">
        <f t="shared" si="18"/>
        <v>Figura 7.33: Variação do Yield Tarifa Aérea Médio Doméstico Real por UF 2017/2011</v>
      </c>
      <c r="B203" s="225" t="str">
        <f t="shared" si="19"/>
        <v>Fig 7.33</v>
      </c>
      <c r="C203" s="81" t="str">
        <f t="shared" si="20"/>
        <v>Figura 7.33</v>
      </c>
      <c r="D203" s="225" t="str">
        <f t="shared" si="21"/>
        <v>Variação do Yield Tarifa Aérea Médio Doméstico Real por UF 2017/2011</v>
      </c>
      <c r="E203" s="81" t="s">
        <v>1325</v>
      </c>
      <c r="F203" s="81">
        <v>179</v>
      </c>
      <c r="G203" s="81"/>
    </row>
    <row r="204" spans="1:7" x14ac:dyDescent="0.25">
      <c r="A204" s="177" t="str">
        <f t="shared" si="18"/>
        <v>Figura 7.34: Percentual de assentos comercializados com Yield inferior a R$ 0,10 por UF em 2017</v>
      </c>
      <c r="B204" s="225" t="str">
        <f t="shared" si="19"/>
        <v>Fig 7.34</v>
      </c>
      <c r="C204" s="81" t="str">
        <f t="shared" si="20"/>
        <v>Figura 7.34</v>
      </c>
      <c r="D204" s="225" t="str">
        <f t="shared" si="21"/>
        <v>Percentual de assentos comercializados com Yield inferior a R$ 0,10 por UF em 2017</v>
      </c>
      <c r="E204" s="81" t="s">
        <v>1627</v>
      </c>
      <c r="F204" s="81">
        <v>180</v>
      </c>
      <c r="G204" s="81"/>
    </row>
    <row r="205" spans="1:7" x14ac:dyDescent="0.25">
      <c r="A205" s="177" t="str">
        <f t="shared" si="18"/>
        <v>Figura 7.35: Percentual de assentos comercializados com Yield inferior a R$ 0,30 por UF em 2017</v>
      </c>
      <c r="B205" s="225" t="str">
        <f t="shared" si="19"/>
        <v>Fig 7.35</v>
      </c>
      <c r="C205" s="81" t="str">
        <f t="shared" si="20"/>
        <v>Figura 7.35</v>
      </c>
      <c r="D205" s="225" t="str">
        <f t="shared" si="21"/>
        <v>Percentual de assentos comercializados com Yield inferior a R$ 0,30 por UF em 2017</v>
      </c>
      <c r="E205" s="81" t="s">
        <v>1628</v>
      </c>
      <c r="F205" s="81">
        <v>181</v>
      </c>
      <c r="G205" s="81"/>
    </row>
    <row r="206" spans="1:7" ht="18.75" x14ac:dyDescent="0.3">
      <c r="A206" s="111" t="s">
        <v>469</v>
      </c>
      <c r="B206" s="225"/>
      <c r="D206" s="225"/>
      <c r="G206" s="81"/>
    </row>
    <row r="207" spans="1:7" x14ac:dyDescent="0.25">
      <c r="A207" s="177" t="str">
        <f t="shared" si="18"/>
        <v>Figura 8.1: Receita de Serviços Aéreos Públicos (R$ 1.000,00) da indústria, 2009 a 2017</v>
      </c>
      <c r="B207" s="225" t="str">
        <f t="shared" ref="B207:B251" si="22">LEFT(A207,3)&amp;" "&amp;MID(A207,8,FIND(":",A207)-8)</f>
        <v>Fig 8.1</v>
      </c>
      <c r="C207" s="81" t="str">
        <f t="shared" ref="C207:C251" si="23">"Figura "&amp;MID(B207,FIND(" ",B207)+1,LEN(B207)-FIND(" ",B207))</f>
        <v>Figura 8.1</v>
      </c>
      <c r="D207" s="225" t="str">
        <f t="shared" ref="D207:D251" si="24">RIGHT(A207,LEN(A207)-FIND(":",A207)-1)</f>
        <v>Receita de Serviços Aéreos Públicos (R$ 1.000,00) da indústria, 2009 a 2017</v>
      </c>
      <c r="E207" s="81" t="s">
        <v>1326</v>
      </c>
      <c r="F207" s="81">
        <v>184</v>
      </c>
      <c r="G207" s="81"/>
    </row>
    <row r="208" spans="1:7" x14ac:dyDescent="0.25">
      <c r="A208" s="177" t="str">
        <f t="shared" si="18"/>
        <v>Figura 8.2: Variação da Receita de Serviços aéreos Públicos da indústria com relação ao ano anterior, 2010 a 2017</v>
      </c>
      <c r="B208" s="225" t="str">
        <f t="shared" si="22"/>
        <v>Fig 8.2</v>
      </c>
      <c r="C208" s="81" t="str">
        <f t="shared" si="23"/>
        <v>Figura 8.2</v>
      </c>
      <c r="D208" s="225" t="str">
        <f t="shared" si="24"/>
        <v>Variação da Receita de Serviços aéreos Públicos da indústria com relação ao ano anterior, 2010 a 2017</v>
      </c>
      <c r="E208" s="81" t="s">
        <v>1327</v>
      </c>
      <c r="F208" s="81">
        <v>185</v>
      </c>
      <c r="G208" s="81"/>
    </row>
    <row r="209" spans="1:7" x14ac:dyDescent="0.25">
      <c r="A209" s="177" t="str">
        <f t="shared" si="18"/>
        <v>Figura 8.3: Composição das receitas de serviços aéreos públicos da indústria, 2017</v>
      </c>
      <c r="B209" s="225" t="str">
        <f t="shared" si="22"/>
        <v>Fig 8.3</v>
      </c>
      <c r="C209" s="81" t="str">
        <f t="shared" si="23"/>
        <v>Figura 8.3</v>
      </c>
      <c r="D209" s="225" t="str">
        <f t="shared" si="24"/>
        <v>Composição das receitas de serviços aéreos públicos da indústria, 2017</v>
      </c>
      <c r="E209" s="81" t="s">
        <v>1328</v>
      </c>
      <c r="F209" s="81">
        <v>185</v>
      </c>
      <c r="G209" s="81"/>
    </row>
    <row r="210" spans="1:7" x14ac:dyDescent="0.25">
      <c r="A210" s="177" t="str">
        <f t="shared" si="18"/>
        <v>Figura 8.4: Evolução da composição da Receita de Voo por tipo de receita, 2009 a 2017</v>
      </c>
      <c r="B210" s="225" t="str">
        <f t="shared" si="22"/>
        <v>Fig 8.4</v>
      </c>
      <c r="C210" s="81" t="str">
        <f t="shared" si="23"/>
        <v>Figura 8.4</v>
      </c>
      <c r="D210" s="225" t="str">
        <f t="shared" si="24"/>
        <v>Evolução da composição da Receita de Voo por tipo de receita, 2009 a 2017</v>
      </c>
      <c r="E210" s="81" t="s">
        <v>1329</v>
      </c>
      <c r="F210" s="81">
        <v>186</v>
      </c>
      <c r="G210" s="81"/>
    </row>
    <row r="211" spans="1:7" x14ac:dyDescent="0.25">
      <c r="A211" s="177" t="str">
        <f t="shared" si="18"/>
        <v>Figura 8.5: Receita de Serviços Aéreos Públicos (R$ 1.000,00) por empresa, 2014 a 2017</v>
      </c>
      <c r="B211" s="225" t="str">
        <f t="shared" si="22"/>
        <v>Fig 8.5</v>
      </c>
      <c r="C211" s="81" t="str">
        <f t="shared" si="23"/>
        <v>Figura 8.5</v>
      </c>
      <c r="D211" s="225" t="str">
        <f t="shared" si="24"/>
        <v>Receita de Serviços Aéreos Públicos (R$ 1.000,00) por empresa, 2014 a 2017</v>
      </c>
      <c r="E211" s="81" t="s">
        <v>1330</v>
      </c>
      <c r="F211" s="81">
        <v>186</v>
      </c>
      <c r="G211" s="81"/>
    </row>
    <row r="212" spans="1:7" x14ac:dyDescent="0.25">
      <c r="A212" s="177" t="str">
        <f t="shared" si="18"/>
        <v>Figura 8.6: Variação da Receita de Serviços Aéreos Públicos (%) por empresa, 2014 a 2017</v>
      </c>
      <c r="B212" s="225" t="str">
        <f t="shared" si="22"/>
        <v>Fig 8.6</v>
      </c>
      <c r="C212" s="81" t="str">
        <f t="shared" si="23"/>
        <v>Figura 8.6</v>
      </c>
      <c r="D212" s="225" t="str">
        <f t="shared" si="24"/>
        <v>Variação da Receita de Serviços Aéreos Públicos (%) por empresa, 2014 a 2017</v>
      </c>
      <c r="E212" s="81" t="s">
        <v>1331</v>
      </c>
      <c r="F212" s="81">
        <v>187</v>
      </c>
      <c r="G212" s="81"/>
    </row>
    <row r="213" spans="1:7" x14ac:dyDescent="0.25">
      <c r="A213" s="177" t="str">
        <f t="shared" si="18"/>
        <v>Figura 8.7: Receita com Carga e Mala Postal (R$ 1.000,00) da indústria, 2009 a 2017</v>
      </c>
      <c r="B213" s="225" t="str">
        <f t="shared" si="22"/>
        <v>Fig 8.7</v>
      </c>
      <c r="C213" s="81" t="str">
        <f t="shared" si="23"/>
        <v>Figura 8.7</v>
      </c>
      <c r="D213" s="225" t="str">
        <f t="shared" si="24"/>
        <v>Receita com Carga e Mala Postal (R$ 1.000,00) da indústria, 2009 a 2017</v>
      </c>
      <c r="E213" s="81" t="s">
        <v>1332</v>
      </c>
      <c r="F213" s="81">
        <v>187</v>
      </c>
      <c r="G213" s="81"/>
    </row>
    <row r="214" spans="1:7" x14ac:dyDescent="0.25">
      <c r="A214" s="177" t="str">
        <f t="shared" si="18"/>
        <v>Figura 8.8: Receita com Carga e Mala Postal (R$ 1.000,00) por empresa, 2014 a 2017</v>
      </c>
      <c r="B214" s="225" t="str">
        <f t="shared" si="22"/>
        <v>Fig 8.8</v>
      </c>
      <c r="C214" s="81" t="str">
        <f t="shared" si="23"/>
        <v>Figura 8.8</v>
      </c>
      <c r="D214" s="225" t="str">
        <f t="shared" si="24"/>
        <v>Receita com Carga e Mala Postal (R$ 1.000,00) por empresa, 2014 a 2017</v>
      </c>
      <c r="E214" s="81" t="s">
        <v>1333</v>
      </c>
      <c r="F214" s="81">
        <v>188</v>
      </c>
      <c r="G214" s="81"/>
    </row>
    <row r="215" spans="1:7" x14ac:dyDescent="0.25">
      <c r="A215" s="177" t="str">
        <f t="shared" si="18"/>
        <v>Figura 8.9: Custos e Despesas de voo da indústria, 2009 a 2017</v>
      </c>
      <c r="B215" s="225" t="str">
        <f t="shared" si="22"/>
        <v>Fig 8.9</v>
      </c>
      <c r="C215" s="81" t="str">
        <f t="shared" si="23"/>
        <v>Figura 8.9</v>
      </c>
      <c r="D215" s="225" t="str">
        <f t="shared" si="24"/>
        <v>Custos e Despesas de voo da indústria, 2009 a 2017</v>
      </c>
      <c r="E215" s="81" t="s">
        <v>1646</v>
      </c>
      <c r="F215" s="81">
        <v>189</v>
      </c>
      <c r="G215" s="81"/>
    </row>
    <row r="216" spans="1:7" x14ac:dyDescent="0.25">
      <c r="A216" s="177" t="str">
        <f t="shared" si="18"/>
        <v>Figura 8.10: Variação dos custos e despesas de voo da indústria, 2010 a 2017</v>
      </c>
      <c r="B216" s="225" t="str">
        <f t="shared" si="22"/>
        <v>Fig 8.10</v>
      </c>
      <c r="C216" s="81" t="str">
        <f t="shared" si="23"/>
        <v>Figura 8.10</v>
      </c>
      <c r="D216" s="225" t="str">
        <f t="shared" si="24"/>
        <v>Variação dos custos e despesas de voo da indústria, 2010 a 2017</v>
      </c>
      <c r="E216" s="81" t="s">
        <v>1334</v>
      </c>
      <c r="F216" s="81">
        <v>190</v>
      </c>
      <c r="G216" s="81"/>
    </row>
    <row r="217" spans="1:7" x14ac:dyDescent="0.25">
      <c r="A217" s="177" t="str">
        <f t="shared" si="18"/>
        <v>Figura 8.11: Composição dos custos e das despesas de voo da indústria, 2017</v>
      </c>
      <c r="B217" s="225" t="str">
        <f t="shared" si="22"/>
        <v>Fig 8.11</v>
      </c>
      <c r="C217" s="81" t="str">
        <f t="shared" si="23"/>
        <v>Figura 8.11</v>
      </c>
      <c r="D217" s="225" t="str">
        <f t="shared" si="24"/>
        <v>Composição dos custos e das despesas de voo da indústria, 2017</v>
      </c>
      <c r="E217" s="81" t="s">
        <v>1335</v>
      </c>
      <c r="F217" s="81">
        <v>190</v>
      </c>
      <c r="G217" s="81"/>
    </row>
    <row r="218" spans="1:7" x14ac:dyDescent="0.25">
      <c r="A218" s="177" t="str">
        <f t="shared" si="18"/>
        <v>Figura 8.12: Evolução da composição das despesas e dos custos de voo – por tipo, 2016 a 2017</v>
      </c>
      <c r="B218" s="225" t="str">
        <f t="shared" si="22"/>
        <v>Fig 8.12</v>
      </c>
      <c r="C218" s="81" t="str">
        <f t="shared" si="23"/>
        <v>Figura 8.12</v>
      </c>
      <c r="D218" s="225" t="str">
        <f t="shared" si="24"/>
        <v>Evolução da composição das despesas e dos custos de voo – por tipo, 2016 a 2017</v>
      </c>
      <c r="E218" s="81" t="s">
        <v>1336</v>
      </c>
      <c r="F218" s="81">
        <v>191</v>
      </c>
      <c r="G218" s="81"/>
    </row>
    <row r="219" spans="1:7" x14ac:dyDescent="0.25">
      <c r="A219" s="177" t="str">
        <f t="shared" ref="A219:A251" si="25">E219</f>
        <v>Figura 8.13: Evolução das despesas e dos custos de voo da indústria – por tipo, 2009 a 2014</v>
      </c>
      <c r="B219" s="225" t="str">
        <f t="shared" si="22"/>
        <v>Fig 8.13</v>
      </c>
      <c r="C219" s="81" t="str">
        <f t="shared" si="23"/>
        <v>Figura 8.13</v>
      </c>
      <c r="D219" s="225" t="str">
        <f t="shared" si="24"/>
        <v>Evolução das despesas e dos custos de voo da indústria – por tipo, 2009 a 2014</v>
      </c>
      <c r="E219" s="81" t="s">
        <v>850</v>
      </c>
      <c r="F219" s="81">
        <v>191</v>
      </c>
      <c r="G219" s="81"/>
    </row>
    <row r="220" spans="1:7" x14ac:dyDescent="0.25">
      <c r="A220" s="177" t="str">
        <f t="shared" si="25"/>
        <v>Figura 8.14: Evolução da composição das despesas e dos custos de voo – por tipo, 2009 a 2014</v>
      </c>
      <c r="B220" s="225" t="str">
        <f t="shared" si="22"/>
        <v>Fig 8.14</v>
      </c>
      <c r="C220" s="81" t="str">
        <f t="shared" si="23"/>
        <v>Figura 8.14</v>
      </c>
      <c r="D220" s="225" t="str">
        <f t="shared" si="24"/>
        <v>Evolução da composição das despesas e dos custos de voo – por tipo, 2009 a 2014</v>
      </c>
      <c r="E220" s="81" t="s">
        <v>851</v>
      </c>
      <c r="F220" s="81">
        <v>192</v>
      </c>
      <c r="G220" s="81"/>
    </row>
    <row r="221" spans="1:7" x14ac:dyDescent="0.25">
      <c r="A221" s="177" t="str">
        <f t="shared" si="25"/>
        <v>Figura 8.15: Evolução dos custos e despesas de voo por empresa, 2014 a 2017</v>
      </c>
      <c r="B221" s="225" t="str">
        <f t="shared" si="22"/>
        <v>Fig 8.15</v>
      </c>
      <c r="C221" s="81" t="str">
        <f t="shared" si="23"/>
        <v>Figura 8.15</v>
      </c>
      <c r="D221" s="225" t="str">
        <f t="shared" si="24"/>
        <v>Evolução dos custos e despesas de voo por empresa, 2014 a 2017</v>
      </c>
      <c r="E221" s="81" t="s">
        <v>1337</v>
      </c>
      <c r="F221" s="81">
        <v>192</v>
      </c>
      <c r="G221" s="81"/>
    </row>
    <row r="222" spans="1:7" x14ac:dyDescent="0.25">
      <c r="A222" s="177" t="str">
        <f t="shared" si="25"/>
        <v>Figura 8.16: Resultado Financeiro (R$ 1.000,00) da indústria, 2009 a 2017</v>
      </c>
      <c r="B222" s="225" t="str">
        <f t="shared" si="22"/>
        <v>Fig 8.16</v>
      </c>
      <c r="C222" s="81" t="str">
        <f t="shared" si="23"/>
        <v>Figura 8.16</v>
      </c>
      <c r="D222" s="225" t="str">
        <f t="shared" si="24"/>
        <v>Resultado Financeiro (R$ 1.000,00) da indústria, 2009 a 2017</v>
      </c>
      <c r="E222" s="81" t="s">
        <v>1338</v>
      </c>
      <c r="F222" s="81">
        <v>193</v>
      </c>
      <c r="G222" s="81"/>
    </row>
    <row r="223" spans="1:7" x14ac:dyDescent="0.25">
      <c r="A223" s="177" t="str">
        <f t="shared" si="25"/>
        <v>Figura 8.17: Resultado Financeiro (R$ 1.000,00) por empresa, 2014 a 2017</v>
      </c>
      <c r="B223" s="225" t="str">
        <f t="shared" si="22"/>
        <v>Fig 8.17</v>
      </c>
      <c r="C223" s="81" t="str">
        <f t="shared" si="23"/>
        <v>Figura 8.17</v>
      </c>
      <c r="D223" s="225" t="str">
        <f t="shared" si="24"/>
        <v>Resultado Financeiro (R$ 1.000,00) por empresa, 2014 a 2017</v>
      </c>
      <c r="E223" s="81" t="s">
        <v>1339</v>
      </c>
      <c r="F223" s="81">
        <v>193</v>
      </c>
      <c r="G223" s="81"/>
    </row>
    <row r="224" spans="1:7" x14ac:dyDescent="0.25">
      <c r="A224" s="177" t="str">
        <f t="shared" si="25"/>
        <v>Figura 8.18: Resultado Líquido da indústria (R$ 1.000,00), 2009 a 2017</v>
      </c>
      <c r="B224" s="225" t="str">
        <f t="shared" si="22"/>
        <v>Fig 8.18</v>
      </c>
      <c r="C224" s="81" t="str">
        <f t="shared" si="23"/>
        <v>Figura 8.18</v>
      </c>
      <c r="D224" s="225" t="str">
        <f t="shared" si="24"/>
        <v>Resultado Líquido da indústria (R$ 1.000,00), 2009 a 2017</v>
      </c>
      <c r="E224" s="81" t="s">
        <v>1340</v>
      </c>
      <c r="F224" s="81">
        <v>194</v>
      </c>
    </row>
    <row r="225" spans="1:6" x14ac:dyDescent="0.25">
      <c r="A225" s="177" t="str">
        <f t="shared" si="25"/>
        <v>Figura 8.19: Resultado Líquido (R$ 1.000,00), 2014 a 2017</v>
      </c>
      <c r="B225" s="225" t="str">
        <f t="shared" si="22"/>
        <v>Fig 8.19</v>
      </c>
      <c r="C225" s="81" t="str">
        <f t="shared" si="23"/>
        <v>Figura 8.19</v>
      </c>
      <c r="D225" s="225" t="str">
        <f t="shared" si="24"/>
        <v>Resultado Líquido (R$ 1.000,00), 2014 a 2017</v>
      </c>
      <c r="E225" s="81" t="s">
        <v>1341</v>
      </c>
      <c r="F225" s="81">
        <v>195</v>
      </c>
    </row>
    <row r="226" spans="1:6" x14ac:dyDescent="0.25">
      <c r="A226" s="177" t="str">
        <f t="shared" si="25"/>
        <v>Figura 8.20: Caixa e equivalentes da Indústria no início e final do período, 2017</v>
      </c>
      <c r="B226" s="225" t="str">
        <f t="shared" si="22"/>
        <v>Fig 8.20</v>
      </c>
      <c r="C226" s="81" t="str">
        <f t="shared" si="23"/>
        <v>Figura 8.20</v>
      </c>
      <c r="D226" s="225" t="str">
        <f t="shared" si="24"/>
        <v>Caixa e equivalentes da Indústria no início e final do período, 2017</v>
      </c>
      <c r="E226" s="81" t="s">
        <v>1342</v>
      </c>
      <c r="F226" s="81">
        <v>196</v>
      </c>
    </row>
    <row r="227" spans="1:6" x14ac:dyDescent="0.25">
      <c r="A227" s="177" t="str">
        <f t="shared" si="25"/>
        <v>Figura 8.21: Caixa líquido gerado/consumido da Indústria, 2017</v>
      </c>
      <c r="B227" s="225" t="str">
        <f t="shared" si="22"/>
        <v>Fig 8.21</v>
      </c>
      <c r="C227" s="81" t="str">
        <f t="shared" si="23"/>
        <v>Figura 8.21</v>
      </c>
      <c r="D227" s="225" t="str">
        <f t="shared" si="24"/>
        <v>Caixa líquido gerado/consumido da Indústria, 2017</v>
      </c>
      <c r="E227" s="81" t="s">
        <v>1343</v>
      </c>
      <c r="F227" s="81">
        <v>196</v>
      </c>
    </row>
    <row r="228" spans="1:6" x14ac:dyDescent="0.25">
      <c r="A228" s="177" t="str">
        <f t="shared" si="25"/>
        <v>Figura 8.22: Caixa e equivalentes no início e final do período por empresa (R$ 1.000.000,00), 2017</v>
      </c>
      <c r="B228" s="225" t="str">
        <f t="shared" si="22"/>
        <v>Fig 8.22</v>
      </c>
      <c r="C228" s="81" t="str">
        <f t="shared" si="23"/>
        <v>Figura 8.22</v>
      </c>
      <c r="D228" s="225" t="str">
        <f t="shared" si="24"/>
        <v>Caixa e equivalentes no início e final do período por empresa (R$ 1.000.000,00), 2017</v>
      </c>
      <c r="E228" s="81" t="s">
        <v>1344</v>
      </c>
      <c r="F228" s="81">
        <v>197</v>
      </c>
    </row>
    <row r="229" spans="1:6" x14ac:dyDescent="0.25">
      <c r="A229" s="177" t="str">
        <f t="shared" si="25"/>
        <v>Figura 8.23: Caixa líquido gerado/consumido por empresa (R$ 1.000.000,00), 2017</v>
      </c>
      <c r="B229" s="225" t="str">
        <f t="shared" si="22"/>
        <v>Fig 8.23</v>
      </c>
      <c r="C229" s="81" t="str">
        <f t="shared" si="23"/>
        <v>Figura 8.23</v>
      </c>
      <c r="D229" s="225" t="str">
        <f t="shared" si="24"/>
        <v>Caixa líquido gerado/consumido por empresa (R$ 1.000.000,00), 2017</v>
      </c>
      <c r="E229" s="81" t="s">
        <v>1345</v>
      </c>
      <c r="F229" s="81">
        <v>197</v>
      </c>
    </row>
    <row r="230" spans="1:6" x14ac:dyDescent="0.25">
      <c r="A230" s="177" t="str">
        <f t="shared" si="25"/>
        <v>Figura 8.24: Margem Bruta da indústria, 2009 a 2017</v>
      </c>
      <c r="B230" s="225" t="str">
        <f t="shared" si="22"/>
        <v>Fig 8.24</v>
      </c>
      <c r="C230" s="81" t="str">
        <f t="shared" si="23"/>
        <v>Figura 8.24</v>
      </c>
      <c r="D230" s="225" t="str">
        <f t="shared" si="24"/>
        <v>Margem Bruta da indústria, 2009 a 2017</v>
      </c>
      <c r="E230" s="81" t="s">
        <v>1346</v>
      </c>
      <c r="F230" s="81">
        <v>198</v>
      </c>
    </row>
    <row r="231" spans="1:6" x14ac:dyDescent="0.25">
      <c r="A231" s="177" t="str">
        <f t="shared" si="25"/>
        <v>Figura 8.25: Margem Bruta por empresa, 2014 a 2017</v>
      </c>
      <c r="B231" s="225" t="str">
        <f t="shared" si="22"/>
        <v>Fig 8.25</v>
      </c>
      <c r="C231" s="81" t="str">
        <f t="shared" si="23"/>
        <v>Figura 8.25</v>
      </c>
      <c r="D231" s="225" t="str">
        <f t="shared" si="24"/>
        <v>Margem Bruta por empresa, 2014 a 2017</v>
      </c>
      <c r="E231" s="81" t="s">
        <v>1347</v>
      </c>
      <c r="F231" s="81">
        <v>199</v>
      </c>
    </row>
    <row r="232" spans="1:6" x14ac:dyDescent="0.25">
      <c r="A232" s="177" t="str">
        <f t="shared" si="25"/>
        <v>Figura 8.26: EBIT (R$ 1.000,00) da indústria, 2009 a 2017</v>
      </c>
      <c r="B232" s="225" t="str">
        <f t="shared" si="22"/>
        <v>Fig 8.26</v>
      </c>
      <c r="C232" s="81" t="str">
        <f t="shared" si="23"/>
        <v>Figura 8.26</v>
      </c>
      <c r="D232" s="225" t="str">
        <f t="shared" si="24"/>
        <v>EBIT (R$ 1.000,00) da indústria, 2009 a 2017</v>
      </c>
      <c r="E232" s="81" t="s">
        <v>1348</v>
      </c>
      <c r="F232" s="81">
        <v>200</v>
      </c>
    </row>
    <row r="233" spans="1:6" x14ac:dyDescent="0.25">
      <c r="A233" s="177" t="str">
        <f t="shared" si="25"/>
        <v>Figura 8.27: EBIT (R$ 1.000,00) por empresa, 2014 a 2017</v>
      </c>
      <c r="B233" s="225" t="str">
        <f t="shared" si="22"/>
        <v>Fig 8.27</v>
      </c>
      <c r="C233" s="81" t="str">
        <f t="shared" si="23"/>
        <v>Figura 8.27</v>
      </c>
      <c r="D233" s="225" t="str">
        <f t="shared" si="24"/>
        <v>EBIT (R$ 1.000,00) por empresa, 2014 a 2017</v>
      </c>
      <c r="E233" s="81" t="s">
        <v>1349</v>
      </c>
      <c r="F233" s="81">
        <v>201</v>
      </c>
    </row>
    <row r="234" spans="1:6" x14ac:dyDescent="0.25">
      <c r="A234" s="177" t="str">
        <f t="shared" si="25"/>
        <v>Figura 8.28: Margem EBIT da indústria, 2009 a 2017</v>
      </c>
      <c r="B234" s="225" t="str">
        <f t="shared" si="22"/>
        <v>Fig 8.28</v>
      </c>
      <c r="C234" s="81" t="str">
        <f t="shared" si="23"/>
        <v>Figura 8.28</v>
      </c>
      <c r="D234" s="225" t="str">
        <f t="shared" si="24"/>
        <v>Margem EBIT da indústria, 2009 a 2017</v>
      </c>
      <c r="E234" s="81" t="s">
        <v>1350</v>
      </c>
      <c r="F234" s="81">
        <v>202</v>
      </c>
    </row>
    <row r="235" spans="1:6" x14ac:dyDescent="0.25">
      <c r="A235" s="177" t="str">
        <f t="shared" si="25"/>
        <v>Figura 8.29: Margem EBIT por empresa, 2014 a 2017</v>
      </c>
      <c r="B235" s="225" t="str">
        <f t="shared" si="22"/>
        <v>Fig 8.29</v>
      </c>
      <c r="C235" s="81" t="str">
        <f t="shared" si="23"/>
        <v>Figura 8.29</v>
      </c>
      <c r="D235" s="225" t="str">
        <f t="shared" si="24"/>
        <v>Margem EBIT por empresa, 2014 a 2017</v>
      </c>
      <c r="E235" s="81" t="s">
        <v>1351</v>
      </c>
      <c r="F235" s="81">
        <v>203</v>
      </c>
    </row>
    <row r="236" spans="1:6" x14ac:dyDescent="0.25">
      <c r="A236" s="177" t="str">
        <f t="shared" si="25"/>
        <v>Figura 8.30: Margem Líquida da indústria, 2009 a 2017</v>
      </c>
      <c r="B236" s="225" t="str">
        <f t="shared" si="22"/>
        <v>Fig 8.30</v>
      </c>
      <c r="C236" s="81" t="str">
        <f t="shared" si="23"/>
        <v>Figura 8.30</v>
      </c>
      <c r="D236" s="225" t="str">
        <f t="shared" si="24"/>
        <v>Margem Líquida da indústria, 2009 a 2017</v>
      </c>
      <c r="E236" s="81" t="s">
        <v>1352</v>
      </c>
      <c r="F236" s="81">
        <v>204</v>
      </c>
    </row>
    <row r="237" spans="1:6" x14ac:dyDescent="0.25">
      <c r="A237" s="177" t="str">
        <f t="shared" si="25"/>
        <v>Figura 8.31: Margem Líquida por empresa, 2014 a 2017</v>
      </c>
      <c r="B237" s="225" t="str">
        <f t="shared" si="22"/>
        <v>Fig 8.31</v>
      </c>
      <c r="C237" s="81" t="str">
        <f t="shared" si="23"/>
        <v>Figura 8.31</v>
      </c>
      <c r="D237" s="225" t="str">
        <f t="shared" si="24"/>
        <v>Margem Líquida por empresa, 2014 a 2017</v>
      </c>
      <c r="E237" s="81" t="s">
        <v>1353</v>
      </c>
      <c r="F237" s="81">
        <v>205</v>
      </c>
    </row>
    <row r="238" spans="1:6" x14ac:dyDescent="0.25">
      <c r="A238" s="177" t="str">
        <f t="shared" si="25"/>
        <v>Figura 8.32: RASK (R$/ASK) da indústria, 2009 a 2017</v>
      </c>
      <c r="B238" s="225" t="str">
        <f t="shared" si="22"/>
        <v>Fig 8.32</v>
      </c>
      <c r="C238" s="81" t="str">
        <f t="shared" si="23"/>
        <v>Figura 8.32</v>
      </c>
      <c r="D238" s="225" t="str">
        <f t="shared" si="24"/>
        <v>RASK (R$/ASK) da indústria, 2009 a 2017</v>
      </c>
      <c r="E238" s="81" t="s">
        <v>1354</v>
      </c>
      <c r="F238" s="81">
        <v>207</v>
      </c>
    </row>
    <row r="239" spans="1:6" x14ac:dyDescent="0.25">
      <c r="A239" s="177" t="str">
        <f t="shared" si="25"/>
        <v>Figura 8.33: RASK (R$/ASK) por empresa, 2014 a 2017</v>
      </c>
      <c r="B239" s="225" t="str">
        <f t="shared" si="22"/>
        <v>Fig 8.33</v>
      </c>
      <c r="C239" s="81" t="str">
        <f t="shared" si="23"/>
        <v>Figura 8.33</v>
      </c>
      <c r="D239" s="225" t="str">
        <f t="shared" si="24"/>
        <v>RASK (R$/ASK) por empresa, 2014 a 2017</v>
      </c>
      <c r="E239" s="81" t="s">
        <v>1355</v>
      </c>
      <c r="F239" s="81">
        <v>207</v>
      </c>
    </row>
    <row r="240" spans="1:6" x14ac:dyDescent="0.25">
      <c r="A240" s="177" t="str">
        <f t="shared" si="25"/>
        <v>Figura 8.34: CASK (R$/ASK) da indústria, 2009 a 2017</v>
      </c>
      <c r="B240" s="225" t="str">
        <f t="shared" si="22"/>
        <v>Fig 8.34</v>
      </c>
      <c r="C240" s="81" t="str">
        <f t="shared" si="23"/>
        <v>Figura 8.34</v>
      </c>
      <c r="D240" s="225" t="str">
        <f t="shared" si="24"/>
        <v>CASK (R$/ASK) da indústria, 2009 a 2017</v>
      </c>
      <c r="E240" s="81" t="s">
        <v>1356</v>
      </c>
      <c r="F240" s="81">
        <v>208</v>
      </c>
    </row>
    <row r="241" spans="1:6" x14ac:dyDescent="0.25">
      <c r="A241" s="177" t="str">
        <f t="shared" si="25"/>
        <v>Figura 8.35: CASK (R$/ASK) por empresa, 2014 a 2017</v>
      </c>
      <c r="B241" s="225" t="str">
        <f t="shared" si="22"/>
        <v>Fig 8.35</v>
      </c>
      <c r="C241" s="81" t="str">
        <f t="shared" si="23"/>
        <v>Figura 8.35</v>
      </c>
      <c r="D241" s="225" t="str">
        <f t="shared" si="24"/>
        <v>CASK (R$/ASK) por empresa, 2014 a 2017</v>
      </c>
      <c r="E241" s="81" t="s">
        <v>1357</v>
      </c>
      <c r="F241" s="81">
        <v>208</v>
      </c>
    </row>
    <row r="242" spans="1:6" x14ac:dyDescent="0.25">
      <c r="A242" s="177" t="str">
        <f t="shared" si="25"/>
        <v>Figura 8.36: RASK Passagem Aérea (R$/ASK) da indústria, 2009 a 2017</v>
      </c>
      <c r="B242" s="225" t="str">
        <f t="shared" si="22"/>
        <v>Fig 8.36</v>
      </c>
      <c r="C242" s="81" t="str">
        <f t="shared" si="23"/>
        <v>Figura 8.36</v>
      </c>
      <c r="D242" s="225" t="str">
        <f t="shared" si="24"/>
        <v>RASK Passagem Aérea (R$/ASK) da indústria, 2009 a 2017</v>
      </c>
      <c r="E242" s="81" t="s">
        <v>1358</v>
      </c>
      <c r="F242" s="81">
        <v>209</v>
      </c>
    </row>
    <row r="243" spans="1:6" x14ac:dyDescent="0.25">
      <c r="A243" s="177" t="str">
        <f t="shared" si="25"/>
        <v>Figura 8.37: RASK Passagem Aérea (R$/ASK) por empresa, 2014 a 2017</v>
      </c>
      <c r="B243" s="225" t="str">
        <f t="shared" si="22"/>
        <v>Fig 8.37</v>
      </c>
      <c r="C243" s="81" t="str">
        <f t="shared" si="23"/>
        <v>Figura 8.37</v>
      </c>
      <c r="D243" s="225" t="str">
        <f t="shared" si="24"/>
        <v>RASK Passagem Aérea (R$/ASK) por empresa, 2014 a 2017</v>
      </c>
      <c r="E243" s="81" t="s">
        <v>1359</v>
      </c>
      <c r="F243" s="81">
        <v>209</v>
      </c>
    </row>
    <row r="244" spans="1:6" x14ac:dyDescent="0.25">
      <c r="A244" s="177" t="str">
        <f t="shared" si="25"/>
        <v>Figura 8.38: RASK/CASK da indústria, 2009 a 2017</v>
      </c>
      <c r="B244" s="225" t="str">
        <f t="shared" si="22"/>
        <v>Fig 8.38</v>
      </c>
      <c r="C244" s="81" t="str">
        <f t="shared" si="23"/>
        <v>Figura 8.38</v>
      </c>
      <c r="D244" s="225" t="str">
        <f t="shared" si="24"/>
        <v>RASK/CASK da indústria, 2009 a 2017</v>
      </c>
      <c r="E244" s="81" t="s">
        <v>1360</v>
      </c>
      <c r="F244" s="81">
        <v>210</v>
      </c>
    </row>
    <row r="245" spans="1:6" x14ac:dyDescent="0.25">
      <c r="A245" s="177" t="str">
        <f t="shared" si="25"/>
        <v>Figura 8.39: RASK/CASK por empresa, 2014 a 2017</v>
      </c>
      <c r="B245" s="225" t="str">
        <f t="shared" si="22"/>
        <v>Fig 8.39</v>
      </c>
      <c r="C245" s="81" t="str">
        <f t="shared" si="23"/>
        <v>Figura 8.39</v>
      </c>
      <c r="D245" s="225" t="str">
        <f t="shared" si="24"/>
        <v>RASK/CASK por empresa, 2014 a 2017</v>
      </c>
      <c r="E245" s="81" t="s">
        <v>1361</v>
      </c>
      <c r="F245" s="81">
        <v>210</v>
      </c>
    </row>
    <row r="246" spans="1:6" x14ac:dyDescent="0.25">
      <c r="A246" s="177" t="str">
        <f t="shared" si="25"/>
        <v>Figura 8.40: RATK (R$/ATK) da indústria, 2009 a 2017</v>
      </c>
      <c r="B246" s="225" t="str">
        <f t="shared" si="22"/>
        <v>Fig 8.40</v>
      </c>
      <c r="C246" s="81" t="str">
        <f t="shared" si="23"/>
        <v>Figura 8.40</v>
      </c>
      <c r="D246" s="225" t="str">
        <f t="shared" si="24"/>
        <v>RATK (R$/ATK) da indústria, 2009 a 2017</v>
      </c>
      <c r="E246" s="81" t="s">
        <v>1362</v>
      </c>
      <c r="F246" s="81">
        <v>211</v>
      </c>
    </row>
    <row r="247" spans="1:6" x14ac:dyDescent="0.25">
      <c r="A247" s="177" t="str">
        <f t="shared" si="25"/>
        <v>Figura 8.41: RATK (R$/ATK) por empresa, 2014 a 2017</v>
      </c>
      <c r="B247" s="225" t="str">
        <f t="shared" si="22"/>
        <v>Fig 8.41</v>
      </c>
      <c r="C247" s="81" t="str">
        <f t="shared" si="23"/>
        <v>Figura 8.41</v>
      </c>
      <c r="D247" s="225" t="str">
        <f t="shared" si="24"/>
        <v>RATK (R$/ATK) por empresa, 2014 a 2017</v>
      </c>
      <c r="E247" s="81" t="s">
        <v>1363</v>
      </c>
      <c r="F247" s="81">
        <v>212</v>
      </c>
    </row>
    <row r="248" spans="1:6" x14ac:dyDescent="0.25">
      <c r="A248" s="177" t="str">
        <f t="shared" si="25"/>
        <v>Figura 8.42: CATK (R$/ATK) da indústria, 2009 a 2017</v>
      </c>
      <c r="B248" s="225" t="str">
        <f t="shared" si="22"/>
        <v>Fig 8.42</v>
      </c>
      <c r="C248" s="81" t="str">
        <f t="shared" si="23"/>
        <v>Figura 8.42</v>
      </c>
      <c r="D248" s="225" t="str">
        <f t="shared" si="24"/>
        <v>CATK (R$/ATK) da indústria, 2009 a 2017</v>
      </c>
      <c r="E248" s="81" t="s">
        <v>1364</v>
      </c>
      <c r="F248" s="81">
        <v>213</v>
      </c>
    </row>
    <row r="249" spans="1:6" x14ac:dyDescent="0.25">
      <c r="A249" s="177" t="str">
        <f t="shared" si="25"/>
        <v>Figura 8.43: CATK (R$/ATK) por empresa, 2014 a 2017</v>
      </c>
      <c r="B249" s="225" t="str">
        <f t="shared" si="22"/>
        <v>Fig 8.43</v>
      </c>
      <c r="C249" s="81" t="str">
        <f t="shared" si="23"/>
        <v>Figura 8.43</v>
      </c>
      <c r="D249" s="225" t="str">
        <f t="shared" si="24"/>
        <v>CATK (R$/ATK) por empresa, 2014 a 2017</v>
      </c>
      <c r="E249" s="81" t="s">
        <v>1365</v>
      </c>
      <c r="F249" s="81">
        <v>213</v>
      </c>
    </row>
    <row r="250" spans="1:6" x14ac:dyDescent="0.25">
      <c r="A250" s="177" t="str">
        <f t="shared" si="25"/>
        <v>Figura 8.44: RATK/CATK da indústria, 2009 a 2017</v>
      </c>
      <c r="B250" s="225" t="str">
        <f t="shared" si="22"/>
        <v>Fig 8.44</v>
      </c>
      <c r="C250" s="81" t="str">
        <f t="shared" si="23"/>
        <v>Figura 8.44</v>
      </c>
      <c r="D250" s="225" t="str">
        <f t="shared" si="24"/>
        <v>RATK/CATK da indústria, 2009 a 2017</v>
      </c>
      <c r="E250" s="81" t="s">
        <v>1366</v>
      </c>
      <c r="F250" s="81">
        <v>214</v>
      </c>
    </row>
    <row r="251" spans="1:6" x14ac:dyDescent="0.25">
      <c r="A251" s="177" t="str">
        <f t="shared" si="25"/>
        <v>Figura 8.45: RATK/CATK por empresa, 2014 a 2017</v>
      </c>
      <c r="B251" s="225" t="str">
        <f t="shared" si="22"/>
        <v>Fig 8.45</v>
      </c>
      <c r="C251" s="81" t="str">
        <f t="shared" si="23"/>
        <v>Figura 8.45</v>
      </c>
      <c r="D251" s="225" t="str">
        <f t="shared" si="24"/>
        <v>RATK/CATK por empresa, 2014 a 2017</v>
      </c>
      <c r="E251" s="81" t="s">
        <v>1367</v>
      </c>
      <c r="F251" s="81">
        <v>214</v>
      </c>
    </row>
    <row r="252" spans="1:6" x14ac:dyDescent="0.25">
      <c r="A252" s="177"/>
      <c r="B252" s="225"/>
      <c r="D252" s="225"/>
      <c r="E252" s="81" t="s">
        <v>881</v>
      </c>
      <c r="F252" s="81">
        <v>211</v>
      </c>
    </row>
    <row r="253" spans="1:6" x14ac:dyDescent="0.25">
      <c r="A253" s="177"/>
      <c r="B253" s="225"/>
      <c r="D253" s="225"/>
      <c r="E253" s="81" t="s">
        <v>882</v>
      </c>
      <c r="F253" s="81">
        <v>212</v>
      </c>
    </row>
    <row r="254" spans="1:6" x14ac:dyDescent="0.25">
      <c r="A254" s="177"/>
      <c r="B254" s="225"/>
      <c r="D254" s="225"/>
      <c r="E254" s="81" t="s">
        <v>882</v>
      </c>
      <c r="F254" s="81">
        <v>212</v>
      </c>
    </row>
    <row r="255" spans="1:6" x14ac:dyDescent="0.25">
      <c r="B255" s="225"/>
      <c r="D255" s="225"/>
    </row>
    <row r="256" spans="1:6" x14ac:dyDescent="0.25">
      <c r="B256" s="225"/>
      <c r="D256" s="225"/>
    </row>
    <row r="258" spans="5:6" x14ac:dyDescent="0.25">
      <c r="E258" s="81" t="s">
        <v>706</v>
      </c>
      <c r="F258" s="81">
        <v>87</v>
      </c>
    </row>
    <row r="259" spans="5:6" x14ac:dyDescent="0.25">
      <c r="E259" s="81" t="s">
        <v>707</v>
      </c>
      <c r="F259" s="81">
        <v>87</v>
      </c>
    </row>
    <row r="260" spans="5:6" x14ac:dyDescent="0.25">
      <c r="E260" s="81" t="s">
        <v>708</v>
      </c>
      <c r="F260" s="81">
        <v>88</v>
      </c>
    </row>
    <row r="261" spans="5:6" x14ac:dyDescent="0.25">
      <c r="E261" s="81" t="s">
        <v>709</v>
      </c>
      <c r="F261" s="81">
        <v>89</v>
      </c>
    </row>
    <row r="262" spans="5:6" x14ac:dyDescent="0.25">
      <c r="E262" s="81" t="s">
        <v>818</v>
      </c>
      <c r="F262" s="81">
        <v>89</v>
      </c>
    </row>
    <row r="263" spans="5:6" x14ac:dyDescent="0.25">
      <c r="E263" s="81" t="s">
        <v>710</v>
      </c>
      <c r="F263" s="81">
        <v>90</v>
      </c>
    </row>
    <row r="264" spans="5:6" x14ac:dyDescent="0.25">
      <c r="E264" s="81" t="s">
        <v>711</v>
      </c>
      <c r="F264" s="81">
        <v>91</v>
      </c>
    </row>
    <row r="265" spans="5:6" x14ac:dyDescent="0.25">
      <c r="E265" s="81" t="s">
        <v>712</v>
      </c>
      <c r="F265" s="81">
        <v>92</v>
      </c>
    </row>
    <row r="266" spans="5:6" x14ac:dyDescent="0.25">
      <c r="E266" s="81" t="s">
        <v>713</v>
      </c>
      <c r="F266" s="81">
        <v>93</v>
      </c>
    </row>
    <row r="267" spans="5:6" x14ac:dyDescent="0.25">
      <c r="E267" s="81" t="s">
        <v>714</v>
      </c>
      <c r="F267" s="81">
        <v>94</v>
      </c>
    </row>
    <row r="268" spans="5:6" x14ac:dyDescent="0.25">
      <c r="E268" s="81" t="s">
        <v>715</v>
      </c>
      <c r="F268" s="81">
        <v>95</v>
      </c>
    </row>
    <row r="269" spans="5:6" x14ac:dyDescent="0.25">
      <c r="E269" s="81" t="s">
        <v>716</v>
      </c>
      <c r="F269" s="81">
        <v>96</v>
      </c>
    </row>
    <row r="270" spans="5:6" x14ac:dyDescent="0.25">
      <c r="E270" s="81" t="s">
        <v>717</v>
      </c>
      <c r="F270" s="81">
        <v>97</v>
      </c>
    </row>
    <row r="271" spans="5:6" x14ac:dyDescent="0.25">
      <c r="E271" s="81" t="s">
        <v>787</v>
      </c>
      <c r="F271" s="81">
        <v>98</v>
      </c>
    </row>
    <row r="272" spans="5:6" x14ac:dyDescent="0.25">
      <c r="E272" s="81" t="s">
        <v>760</v>
      </c>
      <c r="F272" s="81">
        <v>99</v>
      </c>
    </row>
    <row r="273" spans="5:6" x14ac:dyDescent="0.25">
      <c r="E273" s="81" t="s">
        <v>761</v>
      </c>
      <c r="F273" s="81">
        <v>99</v>
      </c>
    </row>
    <row r="274" spans="5:6" x14ac:dyDescent="0.25">
      <c r="E274" s="81" t="s">
        <v>718</v>
      </c>
      <c r="F274" s="81">
        <v>100</v>
      </c>
    </row>
    <row r="275" spans="5:6" x14ac:dyDescent="0.25">
      <c r="E275" s="81" t="s">
        <v>762</v>
      </c>
      <c r="F275" s="81">
        <v>100</v>
      </c>
    </row>
    <row r="276" spans="5:6" x14ac:dyDescent="0.25">
      <c r="E276" s="81" t="s">
        <v>819</v>
      </c>
      <c r="F276" s="81">
        <v>101</v>
      </c>
    </row>
    <row r="277" spans="5:6" x14ac:dyDescent="0.25">
      <c r="E277" s="81" t="s">
        <v>719</v>
      </c>
      <c r="F277" s="81">
        <v>101</v>
      </c>
    </row>
    <row r="278" spans="5:6" x14ac:dyDescent="0.25">
      <c r="E278" s="81" t="s">
        <v>820</v>
      </c>
      <c r="F278" s="81">
        <v>102</v>
      </c>
    </row>
    <row r="279" spans="5:6" x14ac:dyDescent="0.25">
      <c r="E279" s="81" t="s">
        <v>821</v>
      </c>
      <c r="F279" s="81">
        <v>102</v>
      </c>
    </row>
    <row r="280" spans="5:6" x14ac:dyDescent="0.25">
      <c r="E280" s="81" t="s">
        <v>822</v>
      </c>
      <c r="F280" s="81">
        <v>103</v>
      </c>
    </row>
    <row r="281" spans="5:6" x14ac:dyDescent="0.25">
      <c r="E281" s="81" t="s">
        <v>823</v>
      </c>
      <c r="F281" s="81">
        <v>103</v>
      </c>
    </row>
    <row r="282" spans="5:6" x14ac:dyDescent="0.25">
      <c r="E282" s="81" t="s">
        <v>824</v>
      </c>
      <c r="F282" s="81">
        <v>104</v>
      </c>
    </row>
    <row r="283" spans="5:6" x14ac:dyDescent="0.25">
      <c r="E283" s="81" t="s">
        <v>825</v>
      </c>
      <c r="F283" s="81">
        <v>105</v>
      </c>
    </row>
    <row r="284" spans="5:6" x14ac:dyDescent="0.25">
      <c r="E284" s="81" t="s">
        <v>763</v>
      </c>
      <c r="F284" s="81">
        <v>108</v>
      </c>
    </row>
    <row r="285" spans="5:6" x14ac:dyDescent="0.25">
      <c r="E285" s="81" t="s">
        <v>764</v>
      </c>
      <c r="F285" s="81">
        <v>108</v>
      </c>
    </row>
    <row r="286" spans="5:6" x14ac:dyDescent="0.25">
      <c r="E286" s="81" t="s">
        <v>720</v>
      </c>
      <c r="F286" s="81">
        <v>109</v>
      </c>
    </row>
    <row r="287" spans="5:6" x14ac:dyDescent="0.25">
      <c r="E287" s="81" t="s">
        <v>765</v>
      </c>
      <c r="F287" s="81">
        <v>109</v>
      </c>
    </row>
    <row r="288" spans="5:6" x14ac:dyDescent="0.25">
      <c r="E288" s="81" t="s">
        <v>766</v>
      </c>
      <c r="F288" s="81">
        <v>110</v>
      </c>
    </row>
    <row r="289" spans="5:6" x14ac:dyDescent="0.25">
      <c r="E289" s="81" t="s">
        <v>788</v>
      </c>
      <c r="F289" s="81">
        <v>110</v>
      </c>
    </row>
    <row r="290" spans="5:6" x14ac:dyDescent="0.25">
      <c r="E290" s="81" t="s">
        <v>721</v>
      </c>
      <c r="F290" s="81">
        <v>111</v>
      </c>
    </row>
    <row r="291" spans="5:6" x14ac:dyDescent="0.25">
      <c r="E291" s="81" t="s">
        <v>789</v>
      </c>
      <c r="F291" s="81">
        <v>111</v>
      </c>
    </row>
    <row r="292" spans="5:6" x14ac:dyDescent="0.25">
      <c r="E292" s="81" t="s">
        <v>790</v>
      </c>
      <c r="F292" s="81">
        <v>112</v>
      </c>
    </row>
    <row r="293" spans="5:6" x14ac:dyDescent="0.25">
      <c r="E293" s="81" t="s">
        <v>791</v>
      </c>
      <c r="F293" s="81">
        <v>113</v>
      </c>
    </row>
    <row r="294" spans="5:6" x14ac:dyDescent="0.25">
      <c r="E294" s="81" t="s">
        <v>767</v>
      </c>
      <c r="F294" s="81">
        <v>114</v>
      </c>
    </row>
    <row r="295" spans="5:6" x14ac:dyDescent="0.25">
      <c r="E295" s="81" t="s">
        <v>768</v>
      </c>
      <c r="F295" s="81">
        <v>114</v>
      </c>
    </row>
    <row r="296" spans="5:6" x14ac:dyDescent="0.25">
      <c r="E296" s="81" t="s">
        <v>769</v>
      </c>
      <c r="F296" s="81">
        <v>115</v>
      </c>
    </row>
    <row r="297" spans="5:6" x14ac:dyDescent="0.25">
      <c r="E297" s="81" t="s">
        <v>770</v>
      </c>
      <c r="F297" s="81">
        <v>115</v>
      </c>
    </row>
    <row r="298" spans="5:6" x14ac:dyDescent="0.25">
      <c r="E298" s="81" t="s">
        <v>792</v>
      </c>
      <c r="F298" s="81">
        <v>115</v>
      </c>
    </row>
    <row r="299" spans="5:6" x14ac:dyDescent="0.25">
      <c r="E299" s="81" t="s">
        <v>722</v>
      </c>
      <c r="F299" s="81">
        <v>116</v>
      </c>
    </row>
    <row r="300" spans="5:6" x14ac:dyDescent="0.25">
      <c r="E300" s="81" t="s">
        <v>793</v>
      </c>
      <c r="F300" s="81">
        <v>116</v>
      </c>
    </row>
    <row r="301" spans="5:6" x14ac:dyDescent="0.25">
      <c r="E301" s="81" t="s">
        <v>826</v>
      </c>
      <c r="F301" s="81">
        <v>117</v>
      </c>
    </row>
    <row r="302" spans="5:6" x14ac:dyDescent="0.25">
      <c r="E302" s="81" t="s">
        <v>827</v>
      </c>
      <c r="F302" s="81">
        <v>117</v>
      </c>
    </row>
    <row r="303" spans="5:6" x14ac:dyDescent="0.25">
      <c r="E303" s="81" t="s">
        <v>828</v>
      </c>
      <c r="F303" s="81">
        <v>118</v>
      </c>
    </row>
    <row r="304" spans="5:6" x14ac:dyDescent="0.25">
      <c r="E304" s="81" t="s">
        <v>829</v>
      </c>
      <c r="F304" s="81">
        <v>118</v>
      </c>
    </row>
    <row r="305" spans="5:6" x14ac:dyDescent="0.25">
      <c r="E305" s="81" t="s">
        <v>830</v>
      </c>
      <c r="F305" s="81">
        <v>119</v>
      </c>
    </row>
    <row r="306" spans="5:6" x14ac:dyDescent="0.25">
      <c r="E306" s="81" t="s">
        <v>831</v>
      </c>
      <c r="F306" s="81">
        <v>119</v>
      </c>
    </row>
    <row r="307" spans="5:6" x14ac:dyDescent="0.25">
      <c r="E307" s="81" t="s">
        <v>832</v>
      </c>
      <c r="F307" s="81">
        <v>120</v>
      </c>
    </row>
    <row r="308" spans="5:6" x14ac:dyDescent="0.25">
      <c r="E308" s="81" t="s">
        <v>833</v>
      </c>
      <c r="F308" s="81">
        <v>121</v>
      </c>
    </row>
    <row r="309" spans="5:6" x14ac:dyDescent="0.25">
      <c r="E309" s="81" t="s">
        <v>834</v>
      </c>
      <c r="F309" s="81">
        <v>122</v>
      </c>
    </row>
    <row r="310" spans="5:6" x14ac:dyDescent="0.25">
      <c r="E310" s="81" t="s">
        <v>835</v>
      </c>
      <c r="F310" s="81">
        <v>123</v>
      </c>
    </row>
    <row r="311" spans="5:6" x14ac:dyDescent="0.25">
      <c r="E311" s="81" t="s">
        <v>723</v>
      </c>
      <c r="F311" s="81">
        <v>123</v>
      </c>
    </row>
    <row r="312" spans="5:6" x14ac:dyDescent="0.25">
      <c r="E312" s="81" t="s">
        <v>794</v>
      </c>
      <c r="F312" s="81">
        <v>124</v>
      </c>
    </row>
    <row r="313" spans="5:6" x14ac:dyDescent="0.25">
      <c r="E313" s="81" t="s">
        <v>771</v>
      </c>
      <c r="F313" s="81">
        <v>128</v>
      </c>
    </row>
    <row r="314" spans="5:6" x14ac:dyDescent="0.25">
      <c r="E314" s="81" t="s">
        <v>772</v>
      </c>
      <c r="F314" s="81">
        <v>128</v>
      </c>
    </row>
    <row r="315" spans="5:6" x14ac:dyDescent="0.25">
      <c r="E315" s="81" t="s">
        <v>724</v>
      </c>
      <c r="F315" s="81">
        <v>129</v>
      </c>
    </row>
    <row r="316" spans="5:6" x14ac:dyDescent="0.25">
      <c r="E316" s="81" t="s">
        <v>795</v>
      </c>
      <c r="F316" s="81">
        <v>129</v>
      </c>
    </row>
    <row r="317" spans="5:6" x14ac:dyDescent="0.25">
      <c r="E317" s="81" t="s">
        <v>796</v>
      </c>
      <c r="F317" s="81">
        <v>130</v>
      </c>
    </row>
    <row r="318" spans="5:6" x14ac:dyDescent="0.25">
      <c r="E318" s="81" t="s">
        <v>773</v>
      </c>
      <c r="F318" s="81">
        <v>131</v>
      </c>
    </row>
    <row r="319" spans="5:6" x14ac:dyDescent="0.25">
      <c r="E319" s="81" t="s">
        <v>774</v>
      </c>
      <c r="F319" s="81">
        <v>131</v>
      </c>
    </row>
    <row r="320" spans="5:6" x14ac:dyDescent="0.25">
      <c r="E320" s="81" t="s">
        <v>725</v>
      </c>
      <c r="F320" s="81">
        <v>132</v>
      </c>
    </row>
    <row r="321" spans="5:6" x14ac:dyDescent="0.25">
      <c r="E321" s="81" t="s">
        <v>797</v>
      </c>
      <c r="F321" s="81">
        <v>132</v>
      </c>
    </row>
    <row r="322" spans="5:6" x14ac:dyDescent="0.25">
      <c r="E322" s="81" t="s">
        <v>775</v>
      </c>
      <c r="F322" s="81">
        <v>133</v>
      </c>
    </row>
    <row r="323" spans="5:6" x14ac:dyDescent="0.25">
      <c r="E323" s="81" t="s">
        <v>726</v>
      </c>
      <c r="F323" s="81">
        <v>134</v>
      </c>
    </row>
    <row r="324" spans="5:6" x14ac:dyDescent="0.25">
      <c r="E324" s="81" t="s">
        <v>798</v>
      </c>
      <c r="F324" s="81">
        <v>134</v>
      </c>
    </row>
    <row r="325" spans="5:6" x14ac:dyDescent="0.25">
      <c r="E325" s="81" t="s">
        <v>776</v>
      </c>
      <c r="F325" s="81">
        <v>137</v>
      </c>
    </row>
    <row r="326" spans="5:6" x14ac:dyDescent="0.25">
      <c r="E326" s="81" t="s">
        <v>777</v>
      </c>
      <c r="F326" s="81">
        <v>138</v>
      </c>
    </row>
    <row r="327" spans="5:6" x14ac:dyDescent="0.25">
      <c r="E327" s="81" t="s">
        <v>727</v>
      </c>
      <c r="F327" s="81">
        <v>138</v>
      </c>
    </row>
    <row r="328" spans="5:6" x14ac:dyDescent="0.25">
      <c r="E328" s="81" t="s">
        <v>836</v>
      </c>
      <c r="F328" s="81">
        <v>139</v>
      </c>
    </row>
    <row r="329" spans="5:6" x14ac:dyDescent="0.25">
      <c r="E329" s="81" t="s">
        <v>837</v>
      </c>
      <c r="F329" s="81">
        <v>140</v>
      </c>
    </row>
    <row r="330" spans="5:6" x14ac:dyDescent="0.25">
      <c r="E330" s="81" t="s">
        <v>838</v>
      </c>
      <c r="F330" s="81">
        <v>141</v>
      </c>
    </row>
    <row r="331" spans="5:6" x14ac:dyDescent="0.25">
      <c r="E331" s="81" t="s">
        <v>839</v>
      </c>
      <c r="F331" s="81">
        <v>141</v>
      </c>
    </row>
    <row r="332" spans="5:6" x14ac:dyDescent="0.25">
      <c r="E332" s="81" t="s">
        <v>840</v>
      </c>
      <c r="F332" s="81">
        <v>142</v>
      </c>
    </row>
    <row r="333" spans="5:6" x14ac:dyDescent="0.25">
      <c r="E333" s="81" t="s">
        <v>778</v>
      </c>
      <c r="F333" s="81">
        <v>143</v>
      </c>
    </row>
    <row r="334" spans="5:6" x14ac:dyDescent="0.25">
      <c r="E334" s="81" t="s">
        <v>779</v>
      </c>
      <c r="F334" s="81">
        <v>144</v>
      </c>
    </row>
    <row r="335" spans="5:6" x14ac:dyDescent="0.25">
      <c r="E335" s="81" t="s">
        <v>728</v>
      </c>
      <c r="F335" s="81">
        <v>144</v>
      </c>
    </row>
    <row r="336" spans="5:6" x14ac:dyDescent="0.25">
      <c r="E336" s="81" t="s">
        <v>841</v>
      </c>
      <c r="F336" s="81">
        <v>145</v>
      </c>
    </row>
    <row r="337" spans="5:6" x14ac:dyDescent="0.25">
      <c r="E337" s="81" t="s">
        <v>729</v>
      </c>
      <c r="F337" s="81">
        <v>147</v>
      </c>
    </row>
    <row r="338" spans="5:6" x14ac:dyDescent="0.25">
      <c r="E338" s="81" t="s">
        <v>730</v>
      </c>
      <c r="F338" s="81">
        <v>148</v>
      </c>
    </row>
    <row r="339" spans="5:6" x14ac:dyDescent="0.25">
      <c r="E339" s="81" t="s">
        <v>731</v>
      </c>
      <c r="F339" s="81">
        <v>149</v>
      </c>
    </row>
    <row r="340" spans="5:6" x14ac:dyDescent="0.25">
      <c r="E340" s="81" t="s">
        <v>732</v>
      </c>
      <c r="F340" s="81">
        <v>150</v>
      </c>
    </row>
    <row r="341" spans="5:6" x14ac:dyDescent="0.25">
      <c r="E341" s="81" t="s">
        <v>780</v>
      </c>
      <c r="F341" s="81">
        <v>156</v>
      </c>
    </row>
    <row r="342" spans="5:6" x14ac:dyDescent="0.25">
      <c r="E342" s="81" t="s">
        <v>781</v>
      </c>
      <c r="F342" s="81">
        <v>156</v>
      </c>
    </row>
    <row r="343" spans="5:6" x14ac:dyDescent="0.25">
      <c r="E343" s="81" t="s">
        <v>842</v>
      </c>
      <c r="F343" s="81">
        <v>157</v>
      </c>
    </row>
    <row r="344" spans="5:6" x14ac:dyDescent="0.25">
      <c r="E344" s="81" t="s">
        <v>843</v>
      </c>
      <c r="F344" s="81">
        <v>157</v>
      </c>
    </row>
    <row r="345" spans="5:6" x14ac:dyDescent="0.25">
      <c r="E345" s="81" t="s">
        <v>782</v>
      </c>
      <c r="F345" s="81">
        <v>157</v>
      </c>
    </row>
    <row r="346" spans="5:6" x14ac:dyDescent="0.25">
      <c r="E346" s="81" t="s">
        <v>733</v>
      </c>
      <c r="F346" s="81">
        <v>159</v>
      </c>
    </row>
    <row r="347" spans="5:6" x14ac:dyDescent="0.25">
      <c r="E347" s="81" t="s">
        <v>734</v>
      </c>
      <c r="F347" s="81">
        <v>159</v>
      </c>
    </row>
    <row r="348" spans="5:6" x14ac:dyDescent="0.25">
      <c r="E348" s="81" t="s">
        <v>799</v>
      </c>
      <c r="F348" s="81">
        <v>160</v>
      </c>
    </row>
    <row r="349" spans="5:6" x14ac:dyDescent="0.25">
      <c r="E349" s="81" t="s">
        <v>735</v>
      </c>
      <c r="F349" s="81">
        <v>160</v>
      </c>
    </row>
    <row r="350" spans="5:6" x14ac:dyDescent="0.25">
      <c r="E350" s="81" t="s">
        <v>736</v>
      </c>
      <c r="F350" s="81">
        <v>161</v>
      </c>
    </row>
    <row r="351" spans="5:6" x14ac:dyDescent="0.25">
      <c r="E351" s="81" t="s">
        <v>737</v>
      </c>
      <c r="F351" s="81">
        <v>161</v>
      </c>
    </row>
    <row r="352" spans="5:6" x14ac:dyDescent="0.25">
      <c r="E352" s="81" t="s">
        <v>738</v>
      </c>
      <c r="F352" s="81">
        <v>162</v>
      </c>
    </row>
    <row r="353" spans="5:6" x14ac:dyDescent="0.25">
      <c r="E353" s="81" t="s">
        <v>739</v>
      </c>
      <c r="F353" s="81">
        <v>163</v>
      </c>
    </row>
    <row r="354" spans="5:6" x14ac:dyDescent="0.25">
      <c r="E354" s="81" t="s">
        <v>740</v>
      </c>
      <c r="F354" s="81">
        <v>164</v>
      </c>
    </row>
    <row r="355" spans="5:6" x14ac:dyDescent="0.25">
      <c r="E355" s="81" t="s">
        <v>800</v>
      </c>
      <c r="F355" s="81">
        <v>165</v>
      </c>
    </row>
    <row r="356" spans="5:6" x14ac:dyDescent="0.25">
      <c r="E356" s="81" t="s">
        <v>741</v>
      </c>
      <c r="F356" s="81">
        <v>166</v>
      </c>
    </row>
    <row r="357" spans="5:6" x14ac:dyDescent="0.25">
      <c r="E357" s="81" t="s">
        <v>742</v>
      </c>
      <c r="F357" s="81">
        <v>167</v>
      </c>
    </row>
    <row r="358" spans="5:6" x14ac:dyDescent="0.25">
      <c r="E358" s="81" t="s">
        <v>743</v>
      </c>
      <c r="F358" s="81">
        <v>168</v>
      </c>
    </row>
    <row r="359" spans="5:6" x14ac:dyDescent="0.25">
      <c r="E359" s="81" t="s">
        <v>783</v>
      </c>
      <c r="F359" s="81">
        <v>170</v>
      </c>
    </row>
    <row r="360" spans="5:6" x14ac:dyDescent="0.25">
      <c r="E360" s="81" t="s">
        <v>784</v>
      </c>
      <c r="F360" s="81">
        <v>170</v>
      </c>
    </row>
    <row r="361" spans="5:6" x14ac:dyDescent="0.25">
      <c r="E361" s="81" t="s">
        <v>844</v>
      </c>
      <c r="F361" s="81">
        <v>171</v>
      </c>
    </row>
    <row r="362" spans="5:6" x14ac:dyDescent="0.25">
      <c r="E362" s="81" t="s">
        <v>845</v>
      </c>
      <c r="F362" s="81">
        <v>171</v>
      </c>
    </row>
    <row r="363" spans="5:6" x14ac:dyDescent="0.25">
      <c r="E363" s="81" t="s">
        <v>744</v>
      </c>
      <c r="F363" s="81">
        <v>172</v>
      </c>
    </row>
    <row r="364" spans="5:6" x14ac:dyDescent="0.25">
      <c r="E364" s="81" t="s">
        <v>801</v>
      </c>
      <c r="F364" s="81">
        <v>172</v>
      </c>
    </row>
    <row r="365" spans="5:6" x14ac:dyDescent="0.25">
      <c r="E365" s="81" t="s">
        <v>745</v>
      </c>
      <c r="F365" s="81">
        <v>173</v>
      </c>
    </row>
    <row r="366" spans="5:6" x14ac:dyDescent="0.25">
      <c r="E366" s="81" t="s">
        <v>746</v>
      </c>
      <c r="F366" s="81">
        <v>173</v>
      </c>
    </row>
    <row r="367" spans="5:6" x14ac:dyDescent="0.25">
      <c r="E367" s="81" t="s">
        <v>747</v>
      </c>
      <c r="F367" s="81">
        <v>174</v>
      </c>
    </row>
    <row r="368" spans="5:6" x14ac:dyDescent="0.25">
      <c r="E368" s="81" t="s">
        <v>748</v>
      </c>
      <c r="F368" s="81">
        <v>175</v>
      </c>
    </row>
    <row r="369" spans="5:6" x14ac:dyDescent="0.25">
      <c r="E369" s="81" t="s">
        <v>802</v>
      </c>
      <c r="F369" s="81">
        <v>176</v>
      </c>
    </row>
    <row r="370" spans="5:6" x14ac:dyDescent="0.25">
      <c r="E370" s="81" t="s">
        <v>749</v>
      </c>
      <c r="F370" s="81">
        <v>177</v>
      </c>
    </row>
    <row r="371" spans="5:6" x14ac:dyDescent="0.25">
      <c r="E371" s="81" t="s">
        <v>750</v>
      </c>
      <c r="F371" s="81">
        <v>178</v>
      </c>
    </row>
    <row r="372" spans="5:6" x14ac:dyDescent="0.25">
      <c r="E372" s="81" t="s">
        <v>751</v>
      </c>
      <c r="F372" s="81">
        <v>179</v>
      </c>
    </row>
    <row r="373" spans="5:6" x14ac:dyDescent="0.25">
      <c r="E373" s="81" t="s">
        <v>752</v>
      </c>
      <c r="F373" s="81">
        <v>182</v>
      </c>
    </row>
    <row r="374" spans="5:6" x14ac:dyDescent="0.25">
      <c r="E374" s="81" t="s">
        <v>753</v>
      </c>
      <c r="F374" s="81">
        <v>183</v>
      </c>
    </row>
    <row r="375" spans="5:6" x14ac:dyDescent="0.25">
      <c r="E375" s="81" t="s">
        <v>754</v>
      </c>
      <c r="F375" s="81">
        <v>183</v>
      </c>
    </row>
    <row r="376" spans="5:6" x14ac:dyDescent="0.25">
      <c r="E376" s="81" t="s">
        <v>755</v>
      </c>
      <c r="F376" s="81">
        <v>184</v>
      </c>
    </row>
    <row r="377" spans="5:6" x14ac:dyDescent="0.25">
      <c r="E377" s="81" t="s">
        <v>846</v>
      </c>
      <c r="F377" s="81">
        <v>184</v>
      </c>
    </row>
    <row r="378" spans="5:6" x14ac:dyDescent="0.25">
      <c r="E378" s="81" t="s">
        <v>847</v>
      </c>
      <c r="F378" s="81">
        <v>185</v>
      </c>
    </row>
    <row r="379" spans="5:6" x14ac:dyDescent="0.25">
      <c r="E379" s="81" t="s">
        <v>756</v>
      </c>
      <c r="F379" s="81">
        <v>185</v>
      </c>
    </row>
    <row r="380" spans="5:6" x14ac:dyDescent="0.25">
      <c r="E380" s="81" t="s">
        <v>848</v>
      </c>
      <c r="F380" s="81">
        <v>186</v>
      </c>
    </row>
    <row r="381" spans="5:6" x14ac:dyDescent="0.25">
      <c r="E381" s="81" t="s">
        <v>757</v>
      </c>
      <c r="F381" s="81">
        <v>187</v>
      </c>
    </row>
    <row r="382" spans="5:6" x14ac:dyDescent="0.25">
      <c r="E382" s="81" t="s">
        <v>758</v>
      </c>
      <c r="F382" s="81">
        <v>188</v>
      </c>
    </row>
    <row r="383" spans="5:6" x14ac:dyDescent="0.25">
      <c r="E383" s="81" t="s">
        <v>759</v>
      </c>
      <c r="F383" s="81">
        <v>188</v>
      </c>
    </row>
    <row r="384" spans="5:6" x14ac:dyDescent="0.25">
      <c r="E384" s="81" t="s">
        <v>849</v>
      </c>
      <c r="F384" s="81">
        <v>189</v>
      </c>
    </row>
    <row r="385" spans="5:6" x14ac:dyDescent="0.25">
      <c r="E385" s="81" t="s">
        <v>850</v>
      </c>
      <c r="F385" s="81">
        <v>189</v>
      </c>
    </row>
    <row r="386" spans="5:6" x14ac:dyDescent="0.25">
      <c r="E386" s="81" t="s">
        <v>851</v>
      </c>
      <c r="F386" s="81">
        <v>190</v>
      </c>
    </row>
    <row r="387" spans="5:6" x14ac:dyDescent="0.25">
      <c r="E387" s="81" t="s">
        <v>852</v>
      </c>
      <c r="F387" s="81">
        <v>190</v>
      </c>
    </row>
    <row r="388" spans="5:6" x14ac:dyDescent="0.25">
      <c r="E388" s="81" t="s">
        <v>853</v>
      </c>
      <c r="F388" s="81">
        <v>191</v>
      </c>
    </row>
    <row r="389" spans="5:6" x14ac:dyDescent="0.25">
      <c r="E389" s="81" t="s">
        <v>854</v>
      </c>
      <c r="F389" s="81">
        <v>191</v>
      </c>
    </row>
    <row r="390" spans="5:6" x14ac:dyDescent="0.25">
      <c r="E390" s="81" t="s">
        <v>855</v>
      </c>
      <c r="F390" s="81">
        <v>192</v>
      </c>
    </row>
    <row r="391" spans="5:6" x14ac:dyDescent="0.25">
      <c r="E391" s="81" t="s">
        <v>856</v>
      </c>
      <c r="F391" s="81">
        <v>193</v>
      </c>
    </row>
    <row r="392" spans="5:6" x14ac:dyDescent="0.25">
      <c r="E392" s="81" t="s">
        <v>857</v>
      </c>
      <c r="F392" s="81">
        <v>194</v>
      </c>
    </row>
    <row r="393" spans="5:6" x14ac:dyDescent="0.25">
      <c r="E393" s="81" t="s">
        <v>858</v>
      </c>
      <c r="F393" s="81">
        <v>194</v>
      </c>
    </row>
    <row r="394" spans="5:6" x14ac:dyDescent="0.25">
      <c r="E394" s="81" t="s">
        <v>859</v>
      </c>
      <c r="F394" s="81">
        <v>195</v>
      </c>
    </row>
    <row r="395" spans="5:6" x14ac:dyDescent="0.25">
      <c r="E395" s="81" t="s">
        <v>860</v>
      </c>
      <c r="F395" s="81">
        <v>195</v>
      </c>
    </row>
    <row r="396" spans="5:6" x14ac:dyDescent="0.25">
      <c r="E396" s="81" t="s">
        <v>861</v>
      </c>
      <c r="F396" s="81">
        <v>196</v>
      </c>
    </row>
    <row r="397" spans="5:6" x14ac:dyDescent="0.25">
      <c r="E397" s="81" t="s">
        <v>862</v>
      </c>
      <c r="F397" s="81">
        <v>197</v>
      </c>
    </row>
    <row r="398" spans="5:6" x14ac:dyDescent="0.25">
      <c r="E398" s="81" t="s">
        <v>863</v>
      </c>
      <c r="F398" s="81">
        <v>198</v>
      </c>
    </row>
    <row r="399" spans="5:6" x14ac:dyDescent="0.25">
      <c r="E399" s="81" t="s">
        <v>864</v>
      </c>
      <c r="F399" s="81">
        <v>199</v>
      </c>
    </row>
    <row r="400" spans="5:6" x14ac:dyDescent="0.25">
      <c r="E400" s="81" t="s">
        <v>865</v>
      </c>
      <c r="F400" s="81">
        <v>200</v>
      </c>
    </row>
    <row r="401" spans="5:6" x14ac:dyDescent="0.25">
      <c r="E401" s="81" t="s">
        <v>866</v>
      </c>
      <c r="F401" s="81">
        <v>201</v>
      </c>
    </row>
    <row r="402" spans="5:6" x14ac:dyDescent="0.25">
      <c r="E402" s="81" t="s">
        <v>867</v>
      </c>
      <c r="F402" s="81">
        <v>202</v>
      </c>
    </row>
    <row r="403" spans="5:6" x14ac:dyDescent="0.25">
      <c r="E403" s="81" t="s">
        <v>868</v>
      </c>
      <c r="F403" s="81">
        <v>203</v>
      </c>
    </row>
    <row r="404" spans="5:6" x14ac:dyDescent="0.25">
      <c r="E404" s="81" t="s">
        <v>869</v>
      </c>
      <c r="F404" s="81">
        <v>205</v>
      </c>
    </row>
    <row r="405" spans="5:6" x14ac:dyDescent="0.25">
      <c r="E405" s="81" t="s">
        <v>870</v>
      </c>
      <c r="F405" s="81">
        <v>205</v>
      </c>
    </row>
    <row r="406" spans="5:6" x14ac:dyDescent="0.25">
      <c r="E406" s="81" t="s">
        <v>871</v>
      </c>
      <c r="F406" s="81">
        <v>205</v>
      </c>
    </row>
    <row r="407" spans="5:6" x14ac:dyDescent="0.25">
      <c r="E407" s="81" t="s">
        <v>872</v>
      </c>
      <c r="F407" s="81">
        <v>206</v>
      </c>
    </row>
    <row r="408" spans="5:6" x14ac:dyDescent="0.25">
      <c r="E408" s="81" t="s">
        <v>873</v>
      </c>
      <c r="F408" s="81">
        <v>207</v>
      </c>
    </row>
    <row r="409" spans="5:6" x14ac:dyDescent="0.25">
      <c r="E409" s="81" t="s">
        <v>874</v>
      </c>
      <c r="F409" s="81">
        <v>207</v>
      </c>
    </row>
    <row r="410" spans="5:6" x14ac:dyDescent="0.25">
      <c r="E410" s="81" t="s">
        <v>875</v>
      </c>
      <c r="F410" s="81">
        <v>208</v>
      </c>
    </row>
    <row r="411" spans="5:6" x14ac:dyDescent="0.25">
      <c r="E411" s="81" t="s">
        <v>876</v>
      </c>
      <c r="F411" s="81">
        <v>208</v>
      </c>
    </row>
    <row r="412" spans="5:6" x14ac:dyDescent="0.25">
      <c r="E412" s="81" t="s">
        <v>877</v>
      </c>
      <c r="F412" s="81">
        <v>209</v>
      </c>
    </row>
    <row r="413" spans="5:6" x14ac:dyDescent="0.25">
      <c r="E413" s="81" t="s">
        <v>878</v>
      </c>
      <c r="F413" s="81">
        <v>210</v>
      </c>
    </row>
    <row r="414" spans="5:6" x14ac:dyDescent="0.25">
      <c r="E414" s="81" t="s">
        <v>879</v>
      </c>
      <c r="F414" s="81">
        <v>211</v>
      </c>
    </row>
    <row r="415" spans="5:6" x14ac:dyDescent="0.25">
      <c r="E415" s="81" t="s">
        <v>880</v>
      </c>
      <c r="F415" s="81">
        <v>211</v>
      </c>
    </row>
    <row r="416" spans="5:6" x14ac:dyDescent="0.25">
      <c r="E416" s="81" t="s">
        <v>881</v>
      </c>
      <c r="F416" s="81">
        <v>212</v>
      </c>
    </row>
    <row r="417" spans="5:6" x14ac:dyDescent="0.25">
      <c r="E417" s="81" t="s">
        <v>882</v>
      </c>
      <c r="F417" s="81">
        <v>212</v>
      </c>
    </row>
  </sheetData>
  <hyperlinks>
    <hyperlink ref="A172" location="'Fig 7.2'!A1" display="'Fig 7.2'!A1"/>
    <hyperlink ref="A173" location="'Fig 7.3'!A1" display="'Fig 7.3'!A1"/>
    <hyperlink ref="A174" location="'Fig 7.4'!A1" display="'Fig 7.4'!A1"/>
    <hyperlink ref="A175" location="'Fig 7.5'!A1" display="'Fig 7.5'!A1"/>
    <hyperlink ref="A176" location="'Fig 7.6'!A1" display="'Fig 7.6'!A1"/>
    <hyperlink ref="A177" location="'Fig 7.7'!A1" display="'Fig 7.7'!A1"/>
    <hyperlink ref="A178" location="'Fig 7.8'!A1" display="'Fig 7.8'!A1"/>
    <hyperlink ref="A179" location="'Fig 7.9'!A1" display="'Fig 7.9'!A1"/>
    <hyperlink ref="A180" location="'Fig 7.10'!A1" display="'Fig 7.10'!A1"/>
    <hyperlink ref="A181" location="'Fig 7.11'!A1" display="'Fig 7.11'!A1"/>
    <hyperlink ref="A182" location="'Fig 7.12'!A1" display="'Fig 7.12'!A1"/>
    <hyperlink ref="A183" location="'Fig 7.13'!A1" display="'Fig 7.13'!A1"/>
    <hyperlink ref="A184" location="'Fig 7.14'!A1" display="'Fig 7.14'!A1"/>
    <hyperlink ref="A185" location="'Fig 7.15'!A1" display="'Fig 7.15'!A1"/>
    <hyperlink ref="A186" location="'Fig 7.16'!A1" display="'Fig 7.16'!A1"/>
    <hyperlink ref="A187" location="'Fig 7.17'!A1" display="'Fig 7.17'!A1"/>
    <hyperlink ref="A188" location="'Fig 7.18'!A1" display="'Fig 7.18'!A1"/>
    <hyperlink ref="A189" location="'Fig 7.19'!A1" display="'Fig 7.19'!A1"/>
    <hyperlink ref="A190" location="'Fig 7.20'!A1" display="'Fig 7.20'!A1"/>
    <hyperlink ref="A191" location="'Fig 7.21'!A1" display="'Fig 7.21'!A1"/>
    <hyperlink ref="A192" location="'Fig 7.22'!A1" display="'Fig 7.22'!A1"/>
    <hyperlink ref="A193" location="'Fig 7.23'!A1" display="'Fig 7.23'!A1"/>
    <hyperlink ref="A194" location="'Fig 7.24'!A1" display="'Fig 7.24'!A1"/>
    <hyperlink ref="A195" location="'Fig 7.25'!A1" display="'Fig 7.25'!A1"/>
    <hyperlink ref="A196" location="'Fig 7.26'!A1" display="'Fig 7.26'!A1"/>
    <hyperlink ref="A197" location="'Fig 7.27'!A1" display="'Fig 7.27'!A1"/>
    <hyperlink ref="A198" location="'Fig 7.28'!A1" display="'Fig 7.28'!A1"/>
    <hyperlink ref="A202" location="'Fig 7.32'!A1" display="'Fig 7.32'!A1"/>
    <hyperlink ref="A203" location="'Fig 7.33'!A1" display="'Fig 7.33'!A1"/>
    <hyperlink ref="A204" location="'Fig 7.34'!A1" display="'Fig 7.34'!A1"/>
    <hyperlink ref="A205" location="'Fig 7.35'!A1" display="'Fig 7.35'!A1"/>
    <hyperlink ref="E252" location="_Toc485910837" display="_Toc485910837"/>
    <hyperlink ref="E253" location="_Toc485910838" display="_Toc485910838"/>
    <hyperlink ref="A4:A7" location="'Fig 2.1'!A1" display="'Fig 2.1'!A1"/>
    <hyperlink ref="A9:A18" location="'Fig 2.1'!A1" display="'Fig 2.1'!A1"/>
    <hyperlink ref="A20:A68" location="'Fig 2.1'!A1" display="'Fig 2.1'!A1"/>
    <hyperlink ref="A70:A135" location="'Fig 2.1'!A1" display="'Fig 2.1'!A1"/>
    <hyperlink ref="A137:A152" location="'Fig 2.1'!A1" display="'Fig 2.1'!A1"/>
    <hyperlink ref="A4" location="'Fig 1.1'!A1" display="'Fig 1.1'!A1"/>
    <hyperlink ref="A5" location="'Fig 1.2'!A1" display="'Fig 1.2'!A1"/>
    <hyperlink ref="A6" location="'Fig 1.3'!A1" display="'Fig 1.3'!A1"/>
    <hyperlink ref="A7" location="'Fig 1.4'!A1" display="'Fig 1.4'!A1"/>
    <hyperlink ref="A9" location="'Fig 2.1'!A1" display="'Fig 2.1'!A1"/>
    <hyperlink ref="A10" location="'Fig 2.2'!A1" display="'Fig 2.2'!A1"/>
    <hyperlink ref="A11" location="'Fig 2.3'!A1" display="'Fig 2.3'!A1"/>
    <hyperlink ref="A12" location="'Fig 2.4'!A1" display="'Fig 2.4'!A1"/>
    <hyperlink ref="A13" location="'Fig 2.5'!A1" display="'Fig 2.5'!A1"/>
    <hyperlink ref="A14" location="'Fig 2.6'!A1" display="'Fig 2.6'!A1"/>
    <hyperlink ref="A15" location="'Fig 2.7'!A1" display="'Fig 2.7'!A1"/>
    <hyperlink ref="A16" location="'Tab 2.1'!A1" display="'Tab 2.1'!A1"/>
    <hyperlink ref="A17" location="'Tab 2.2'!A1" display="'Tab 2.2'!A1"/>
    <hyperlink ref="A18" location="'Tab 2.3'!A1" display="'Tab 2.3'!A1"/>
    <hyperlink ref="A20" location="'Fig 3.1'!A1" display="'Fig 3.1'!A1"/>
    <hyperlink ref="A21" location="'Fig 3.2'!A1" display="'Fig 3.2'!A1"/>
    <hyperlink ref="A22" location="'Fig 3.3'!A1" display="'Fig 3.3'!A1"/>
    <hyperlink ref="A23" location="'Fig 3.4'!A1" display="'Fig 3.4'!A1"/>
    <hyperlink ref="A24" location="'Fig 3.5'!A1" display="'Fig 3.5'!A1"/>
    <hyperlink ref="A25" location="'Fig 3.6'!A1" display="'Fig 3.6'!A1"/>
    <hyperlink ref="A26" location="'Fig 3.7'!A1" display="'Fig 3.7'!A1"/>
    <hyperlink ref="A27" location="'Fig 3.8'!A1" display="'Fig 3.8'!A1"/>
    <hyperlink ref="A28" location="'Fig 3.9'!A1" display="'Fig 3.9'!A1"/>
    <hyperlink ref="A29" location="'Fig 3.10'!A1" display="'Fig 3.10'!A1"/>
    <hyperlink ref="A30" location="'Fig 3.11'!A1" display="'Fig 3.11'!A1"/>
    <hyperlink ref="A31" location="'Fig 3.12'!A1" display="'Fig 3.12'!A1"/>
    <hyperlink ref="A32" location="'Fig 3.13'!A1" display="'Fig 3.13'!A1"/>
    <hyperlink ref="A33" location="'Fig 3.14'!A1" display="'Fig 3.14'!A1"/>
    <hyperlink ref="A34" location="'Fig 3.15'!A1" display="'Fig 3.15'!A1"/>
    <hyperlink ref="A35" location="'Fig 3.16'!A1" display="'Fig 3.16'!A1"/>
    <hyperlink ref="A36" location="'Fig 3.17'!A1" display="'Fig 3.17'!A1"/>
    <hyperlink ref="A37" location="'Fig 3.18'!A1" display="'Fig 3.18'!A1"/>
    <hyperlink ref="A38" location="'Fig 3.19'!A1" display="'Fig 3.19'!A1"/>
    <hyperlink ref="A39" location="'Fig 3.20'!A1" display="'Fig 3.20'!A1"/>
    <hyperlink ref="A40" location="'Fig 3.21'!A1" display="'Fig 3.21'!A1"/>
    <hyperlink ref="A41" location="'Fig 3.22'!A1" display="'Fig 3.22'!A1"/>
    <hyperlink ref="A42" location="'Fig 3.23'!A1" display="'Fig 3.23'!A1"/>
    <hyperlink ref="A43" location="'Fig 3.24'!A1" display="'Fig 3.24'!A1"/>
    <hyperlink ref="A44" location="'Fig 3.25'!A1" display="'Fig 3.25'!A1"/>
    <hyperlink ref="A45" location="'Fig 3.26'!A1" display="'Fig 3.26'!A1"/>
    <hyperlink ref="A46" location="'Fig 3.27'!A1" display="'Fig 3.27'!A1"/>
    <hyperlink ref="A47" location="'Fig 3.28'!A1" display="'Fig 3.28'!A1"/>
    <hyperlink ref="A48" location="'Fig 3.29'!A1" display="'Fig 3.29'!A1"/>
    <hyperlink ref="A49" location="'Fig 3.30'!A1" display="'Fig 3.30'!A1"/>
    <hyperlink ref="A50" location="'Fig 3.31'!A1" display="'Fig 3.31'!A1"/>
    <hyperlink ref="A51" location="'Fig 3.32'!A1" display="'Fig 3.32'!A1"/>
    <hyperlink ref="A52" location="'Fig 3.33'!A1" display="'Fig 3.33'!A1"/>
    <hyperlink ref="A53" location="'Fig 3.34'!A1" display="'Fig 3.34'!A1"/>
    <hyperlink ref="A54" location="'Fig 3.35'!A1" display="'Fig 3.35'!A1"/>
    <hyperlink ref="A55" location="'Fig 3.36'!A1" display="'Fig 3.36'!A1"/>
    <hyperlink ref="A56" location="'Fig 3.37'!A1" display="'Fig 3.37'!A1"/>
    <hyperlink ref="A57" location="'Fig 3.38'!A1" display="'Fig 3.38'!A1"/>
    <hyperlink ref="A58" location="'Fig 3.39'!A1" display="'Fig 3.39'!A1"/>
    <hyperlink ref="A59" location="'Fig 3.40'!A1" display="'Fig 3.40'!A1"/>
    <hyperlink ref="A60" location="'Fig 3.41'!A1" display="'Fig 3.41'!A1"/>
    <hyperlink ref="A61" location="'Fig 3.42'!A1" display="'Fig 3.42'!A1"/>
    <hyperlink ref="A62" location="'Fig 3.43'!A1" display="'Fig 3.43'!A1"/>
    <hyperlink ref="A63" location="'Fig 3.44'!A1" display="'Fig 3.44'!A1"/>
    <hyperlink ref="A64" location="'Fig 3.45'!A1" display="'Fig 3.45'!A1"/>
    <hyperlink ref="A65" location="'Fig 3.46'!A1" display="'Fig 3.46'!A1"/>
    <hyperlink ref="A66" location="'Fig 3.47'!A1" display="'Fig 3.47'!A1"/>
    <hyperlink ref="A67" location="'Fig 3.48'!A1" display="'Fig 3.48'!A1"/>
    <hyperlink ref="A68" location="'Fig 3.49'!A1" display="'Fig 3.49'!A1"/>
    <hyperlink ref="A70" location="'Fig 4.1'!A1" display="'Fig 4.1'!A1"/>
    <hyperlink ref="A71" location="'Fig 4.2'!A1" display="'Fig 4.2'!A1"/>
    <hyperlink ref="A72" location="'Fig 4.3'!A1" display="'Fig 4.3'!A1"/>
    <hyperlink ref="A73" location="'Fig 4.4'!A1" display="'Fig 4.4'!A1"/>
    <hyperlink ref="A74" location="'Fig 4.5'!A1" display="'Fig 4.5'!A1"/>
    <hyperlink ref="A75" location="'Fig 4.6'!A1" display="'Fig 4.6'!A1"/>
    <hyperlink ref="A76" location="'Fig 4.7'!A1" display="'Fig 4.7'!A1"/>
    <hyperlink ref="A77" location="'Fig 4.8'!A1" display="'Fig 4.8'!A1"/>
    <hyperlink ref="A78" location="'Fig 4.9'!A1" display="'Fig 4.9'!A1"/>
    <hyperlink ref="A79" location="'Fig 4.10'!A1" display="'Fig 4.10'!A1"/>
    <hyperlink ref="A80" location="'Fig 4.11'!A1" display="'Fig 4.11'!A1"/>
    <hyperlink ref="A81" location="'Fig 4.12'!A1" display="'Fig 4.12'!A1"/>
    <hyperlink ref="A82" location="'Fig 4.13'!A1" display="'Fig 4.13'!A1"/>
    <hyperlink ref="A83" location="'Fig 4.14'!A1" display="'Fig 4.14'!A1"/>
    <hyperlink ref="A84" location="'Fig 4.15'!A1" display="'Fig 4.15'!A1"/>
    <hyperlink ref="A85" location="'Fig 4.16'!A1" display="'Fig 4.16'!A1"/>
    <hyperlink ref="A86" location="'Fig 4.17'!A1" display="'Fig 4.17'!A1"/>
    <hyperlink ref="A87" location="'Fig 4.18'!A1" display="'Fig 4.18'!A1"/>
    <hyperlink ref="A88" location="'Fig 4.19'!A1" display="'Fig 4.19'!A1"/>
    <hyperlink ref="A89" location="'Fig 4.20'!A1" display="'Fig 4.20'!A1"/>
    <hyperlink ref="A90" location="'Fig 4.21'!A1" display="'Fig 4.21'!A1"/>
    <hyperlink ref="A91" location="'Fig 4.22'!A1" display="'Fig 4.22'!A1"/>
    <hyperlink ref="A92" location="'Fig 4.23'!A1" display="'Fig 4.23'!A1"/>
    <hyperlink ref="A93" location="'Fig 4.24'!A1" display="'Fig 4.24'!A1"/>
    <hyperlink ref="A94" location="'Fig 4.25'!A1" display="'Fig 4.25'!A1"/>
    <hyperlink ref="A95" location="'Fig 4.26'!A1" display="'Fig 4.26'!A1"/>
    <hyperlink ref="A96" location="'Fig 4.27'!A1" display="'Fig 4.27'!A1"/>
    <hyperlink ref="A97" location="'Fig 4.28'!A1" display="'Fig 4.28'!A1"/>
    <hyperlink ref="A98" location="'Fig 4.29'!A1" display="'Fig 4.29'!A1"/>
    <hyperlink ref="A99" location="'Fig 4.30'!A1" display="'Fig 4.30'!A1"/>
    <hyperlink ref="A100" location="'Fig 4.31'!A1" display="'Fig 4.31'!A1"/>
    <hyperlink ref="A101" location="'Fig 4.32'!A1" display="'Fig 4.32'!A1"/>
    <hyperlink ref="A102" location="'Fig 4.33'!A1" display="'Fig 4.33'!A1"/>
    <hyperlink ref="A103" location="'Fig 4.34'!A1" display="'Fig 4.34'!A1"/>
    <hyperlink ref="A104" location="'Fig 4.35'!A1" display="'Fig 4.35'!A1"/>
    <hyperlink ref="A105" location="'Fig 4.36'!A1" display="'Fig 4.36'!A1"/>
    <hyperlink ref="A106" location="'Fig 4.37'!A1" display="'Fig 4.37'!A1"/>
    <hyperlink ref="A107" location="'Fig 4.38'!A1" display="'Fig 4.38'!A1"/>
    <hyperlink ref="A108" location="'Fig 4.39'!A1" display="'Fig 4.39'!A1"/>
    <hyperlink ref="A109" location="'Fig 4.40'!A1" display="'Fig 4.40'!A1"/>
    <hyperlink ref="A110" location="'Fig 4.41'!A1" display="'Fig 4.41'!A1"/>
    <hyperlink ref="A111" location="'Fig 4.42'!A1" display="'Fig 4.42'!A1"/>
    <hyperlink ref="A112" location="'Fig 4.43'!A1" display="'Fig 4.43'!A1"/>
    <hyperlink ref="A113" location="'Fig 4.44'!A1" display="'Fig 4.44'!A1"/>
    <hyperlink ref="A114" location="'Fig 4.45'!A1" display="'Fig 4.45'!A1"/>
    <hyperlink ref="A115" location="'Fig 4.46'!A1" display="'Fig 4.46'!A1"/>
    <hyperlink ref="A116" location="'Fig 4.47'!A1" display="'Fig 4.47'!A1"/>
    <hyperlink ref="A117" location="'Fig 4.48'!A1" display="'Fig 4.48'!A1"/>
    <hyperlink ref="A118" location="'Fig 4.49'!A1" display="'Fig 4.49'!A1"/>
    <hyperlink ref="A119" location="'Fig 4.50'!A1" display="'Fig 4.50'!A1"/>
    <hyperlink ref="A120" location="'Fig 4.51'!A1" display="'Fig 4.51'!A1"/>
    <hyperlink ref="A121" location="'Fig 4.52'!A1" display="'Fig 4.52'!A1"/>
    <hyperlink ref="A122" location="'Fig 4.53'!A1" display="'Fig 4.53'!A1"/>
    <hyperlink ref="A123" location="'Fig 4.54'!A1" display="'Fig 4.54'!A1"/>
    <hyperlink ref="A124" location="'Fig 4.55'!A1" display="'Fig 4.55'!A1"/>
    <hyperlink ref="A125" location="'Fig 4.56'!A1" display="'Fig 4.56'!A1"/>
    <hyperlink ref="A126" location="'Fig 4.57'!A1" display="'Fig 4.57'!A1"/>
    <hyperlink ref="A127" location="'Fig 4.58'!A1" display="'Fig 4.58'!A1"/>
    <hyperlink ref="A128" location="'Fig 4.59'!A1" display="'Fig 4.59'!A1"/>
    <hyperlink ref="A129" location="'Fig 4.60'!A1" display="'Fig 4.60'!A1"/>
    <hyperlink ref="A130" location="'Fig 4.61'!A1" display="'Fig 4.61'!A1"/>
    <hyperlink ref="A131" location="'Fig 4.62'!A1" display="'Fig 4.62'!A1"/>
    <hyperlink ref="A132" location="'Fig 4.63'!A1" display="'Fig 4.63'!A1"/>
    <hyperlink ref="A133" location="'Fig 4.64'!A1" display="'Fig 4.64'!A1"/>
    <hyperlink ref="A134" location="'Fig 4.65'!A1" display="'Fig 4.65'!A1"/>
    <hyperlink ref="A135" location="'Fig 4.66'!A1" display="'Fig 4.66'!A1"/>
    <hyperlink ref="A137" location="'Fig 5.1'!A1" display="'Fig 5.1'!A1"/>
    <hyperlink ref="A138" location="'Fig 5.2'!A1" display="'Fig 5.2'!A1"/>
    <hyperlink ref="A139" location="'Fig 5.3'!A1" display="'Fig 5.3'!A1"/>
    <hyperlink ref="A140" location="'Fig 5.4'!A1" display="'Fig 5.4'!A1"/>
    <hyperlink ref="A141" location="'Fig 5.5'!A1" display="'Fig 5.5'!A1"/>
    <hyperlink ref="A142" location="'Fig 5.6'!A1" display="'Fig 5.6'!A1"/>
    <hyperlink ref="A143" location="'Fig 5.7'!A1" display="'Fig 5.7'!A1"/>
    <hyperlink ref="A144" location="'Fig 5.8'!A1" display="'Fig 5.8'!A1"/>
    <hyperlink ref="A145" location="'Fig 5.9'!A1" display="'Fig 5.9'!A1"/>
    <hyperlink ref="A146" location="'Fig 5.10'!A1" display="'Fig 5.10'!A1"/>
    <hyperlink ref="A147" location="'Fig 5.11'!A1" display="'Fig 5.11'!A1"/>
    <hyperlink ref="A148" location="'Fig 5.12'!A1" display="'Fig 5.12'!A1"/>
    <hyperlink ref="A149" location="'Fig 5.13'!A1" display="'Fig 5.13'!A1"/>
    <hyperlink ref="A150" location="'Fig 5.14'!A1" display="'Fig 5.14'!A1"/>
    <hyperlink ref="A151" location="'Fig 5.15'!A1" display="'Fig 5.15'!A1"/>
    <hyperlink ref="A152" location="'Fig 5.16'!A1" display="'Fig 5.16'!A1"/>
    <hyperlink ref="A154" location="'Fig 6.1'!A1" display="'Fig 6.1'!A1"/>
    <hyperlink ref="A155" location="'Fig 6.2'!A1" display="'Fig 6.2'!A1"/>
    <hyperlink ref="A156" location="'Fig 6.3'!A1" display="'Fig 6.3'!A1"/>
    <hyperlink ref="A157" location="'Fig 6.4'!A1" display="'Fig 6.4'!A1"/>
    <hyperlink ref="A158" location="'Fig 6.5'!A1" display="'Fig 6.5'!A1"/>
    <hyperlink ref="A159" location="'Fig 6.6'!A1" display="'Fig 6.6'!A1"/>
    <hyperlink ref="A160" location="'Fig 6.7'!A1" display="'Fig 6.7'!A1"/>
    <hyperlink ref="A161" location="'Fig 6.8'!A1" display="'Fig 6.8'!A1"/>
    <hyperlink ref="A162" location="'Fig 6.9'!A1" display="'Fig 6.9'!A1"/>
    <hyperlink ref="A163" location="'Fig 6.10'!A1" display="'Fig 6.10'!A1"/>
    <hyperlink ref="A164" location="'Fig 6.11'!A1" display="'Fig 6.11'!A1"/>
    <hyperlink ref="A165" location="'Fig 6.12'!A1" display="'Fig 6.12'!A1"/>
    <hyperlink ref="A166" location="'Fig 6.13'!A1" display="'Fig 6.13'!A1"/>
    <hyperlink ref="A167" location="'Fig 6.14'!A1" display="'Fig 6.14'!A1"/>
    <hyperlink ref="A168" location="'Fig 6.15'!A1" display="'Fig 6.15'!A1"/>
    <hyperlink ref="A169" location="'Fig 6.16'!A1" display="'Fig 6.16'!A1"/>
    <hyperlink ref="A171" location="'Fig 7.1'!A1" display="'Fig 7.1'!A1"/>
    <hyperlink ref="A207" location="'Fig 8.1'!A1" display="'Fig 8.1'!A1"/>
    <hyperlink ref="A208" location="'Fig 8.2'!A1" display="'Fig 8.2'!A1"/>
    <hyperlink ref="A209" location="'Fig 8.3'!A1" display="'Fig 8.3'!A1"/>
    <hyperlink ref="A210" location="'Fig 8.4'!A1" display="'Fig 8.4'!A1"/>
    <hyperlink ref="A211" location="'Fig 8.5'!A1" display="'Fig 8.5'!A1"/>
    <hyperlink ref="A212" location="'Fig 8.6'!A1" display="'Fig 8.6'!A1"/>
    <hyperlink ref="A213" location="'Fig 8.7'!A1" display="'Fig 8.7'!A1"/>
    <hyperlink ref="A214" location="'Fig 8.8'!A1" display="'Fig 8.8'!A1"/>
    <hyperlink ref="A215" location="'Fig 8.9'!A1" display="'Fig 8.9'!A1"/>
    <hyperlink ref="A216" location="'Fig 8.10'!A1" display="'Fig 8.10'!A1"/>
    <hyperlink ref="A217" location="'Fig 8.11'!A1" display="'Fig 8.11'!A1"/>
    <hyperlink ref="A218" location="'Fig 8.12'!A1" display="'Fig 8.12'!A1"/>
    <hyperlink ref="A219" location="'Fig 8.13'!A1" display="'Fig 8.13'!A1"/>
    <hyperlink ref="A220" location="'Fig 8.14'!A1" display="'Fig 8.14'!A1"/>
    <hyperlink ref="A221" location="'Fig 8.15'!A1" display="'Fig 8.15'!A1"/>
    <hyperlink ref="A222" location="'Fig 8.16'!A1" display="'Fig 8.16'!A1"/>
    <hyperlink ref="A223" location="'Fig 8.17'!A1" display="'Fig 8.17'!A1"/>
    <hyperlink ref="A224" location="'Fig 8.18'!A1" display="'Fig 8.18'!A1"/>
    <hyperlink ref="A225" location="'Fig 8.19'!A1" display="'Fig 8.19'!A1"/>
    <hyperlink ref="A226" location="'Fig 8.20'!A1" display="'Fig 8.20'!A1"/>
    <hyperlink ref="A227" location="'Fig 8.21'!A1" display="'Fig 8.21'!A1"/>
    <hyperlink ref="A228" location="'Fig 8.22'!A1" display="'Fig 8.22'!A1"/>
    <hyperlink ref="A229" location="'Fig 8.23'!A1" display="'Fig 8.23'!A1"/>
    <hyperlink ref="A230" location="'Fig 8.24'!A1" display="'Fig 8.24'!A1"/>
    <hyperlink ref="A231" location="'Fig 8.25'!A1" display="'Fig 8.25'!A1"/>
    <hyperlink ref="A232" location="'Fig 8.26'!A1" display="'Fig 8.26'!A1"/>
    <hyperlink ref="A233" location="'Fig 8.27'!A1" display="'Fig 8.27'!A1"/>
    <hyperlink ref="A234" location="'Fig 8.28'!A1" display="'Fig 8.28'!A1"/>
    <hyperlink ref="A235" location="'Fig 8.29'!A1" display="'Fig 8.29'!A1"/>
    <hyperlink ref="A236" location="'Fig 8.30'!A1" display="'Fig 8.30'!A1"/>
    <hyperlink ref="A237" location="'Fig 8.31'!A1" display="'Fig 8.31'!A1"/>
    <hyperlink ref="A238" location="'Fig 8.32'!A1" display="'Fig 8.32'!A1"/>
    <hyperlink ref="A239" location="'Fig 8.33'!A1" display="'Fig 8.33'!A1"/>
    <hyperlink ref="A240" location="'Fig 8.34'!A1" display="'Fig 8.34'!A1"/>
    <hyperlink ref="A241" location="'Fig 8.35'!A1" display="'Fig 8.35'!A1"/>
    <hyperlink ref="A242" location="'Fig 8.36'!A1" display="'Fig 8.36'!A1"/>
    <hyperlink ref="A243" location="'Fig 8.37'!A1" display="'Fig 8.37'!A1"/>
    <hyperlink ref="A244" location="'Fig 8.38'!A1" display="'Fig 8.38'!A1"/>
    <hyperlink ref="A245" location="'Fig 8.39'!A1" display="'Fig 8.39'!A1"/>
    <hyperlink ref="A246" location="'Fig 8.40'!A1" display="'Fig 8.40'!A1"/>
    <hyperlink ref="A247" location="'Fig 8.41'!A1" display="'Fig 8.41'!A1"/>
    <hyperlink ref="A248" location="'Fig 8.42'!A1" display="'Fig 8.42'!A1"/>
    <hyperlink ref="A249" location="'Fig 8.43'!A1" display="'Fig 8.43'!A1"/>
    <hyperlink ref="A250" location="'Fig 8.44'!A1" display="'Fig 8.44'!A1"/>
    <hyperlink ref="A251" location="'Fig 8.45'!A1" display="'Fig 8.45'!A1"/>
    <hyperlink ref="A199" location="'Fig 7.29'!A1" display="'Fig 7.29'!A1"/>
    <hyperlink ref="A200" location="'Fig 7.30'!A1" display="'Fig 7.30'!A1"/>
    <hyperlink ref="A201" location="'Fig 7.31'!A1" display="'Fig 7.31'!A1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/>
  <dimension ref="A1:O36"/>
  <sheetViews>
    <sheetView showGridLines="0" workbookViewId="0"/>
  </sheetViews>
  <sheetFormatPr defaultRowHeight="15" x14ac:dyDescent="0.25"/>
  <cols>
    <col min="1" max="1" width="29.42578125" customWidth="1"/>
    <col min="2" max="2" width="17.5703125" customWidth="1"/>
    <col min="3" max="3" width="19.140625" bestFit="1" customWidth="1"/>
    <col min="4" max="4" width="36.42578125" bestFit="1" customWidth="1"/>
  </cols>
  <sheetData>
    <row r="1" spans="1:8" x14ac:dyDescent="0.25">
      <c r="C1" s="81"/>
      <c r="D1" s="81"/>
      <c r="E1" s="81"/>
      <c r="F1" s="81"/>
      <c r="G1" s="81" t="s">
        <v>260</v>
      </c>
      <c r="H1" s="81" t="s">
        <v>1371</v>
      </c>
    </row>
    <row r="3" spans="1:8" x14ac:dyDescent="0.25">
      <c r="A3" s="331" t="str">
        <f>"Tabela Referente à "&amp;G1</f>
        <v>Tabela Referente à Figura 1.1</v>
      </c>
      <c r="B3" s="331"/>
    </row>
    <row r="4" spans="1:8" x14ac:dyDescent="0.25">
      <c r="A4" s="332" t="str">
        <f>H1</f>
        <v>Variação do PIB brasileiro, de 2008 a 2017</v>
      </c>
      <c r="B4" s="332"/>
    </row>
    <row r="5" spans="1:8" x14ac:dyDescent="0.25">
      <c r="A5" s="1" t="s">
        <v>20</v>
      </c>
      <c r="B5" s="1" t="s">
        <v>21</v>
      </c>
      <c r="C5" s="118"/>
    </row>
    <row r="6" spans="1:8" x14ac:dyDescent="0.25">
      <c r="A6" s="17">
        <f t="shared" ref="A6:A13" si="0">A7-1</f>
        <v>2008</v>
      </c>
      <c r="B6" s="10">
        <v>5.0941953699519482E-2</v>
      </c>
      <c r="C6" s="118"/>
    </row>
    <row r="7" spans="1:8" x14ac:dyDescent="0.25">
      <c r="A7" s="18">
        <f t="shared" si="0"/>
        <v>2009</v>
      </c>
      <c r="B7" s="11">
        <v>-1.2581203171927458E-3</v>
      </c>
      <c r="C7" s="252"/>
    </row>
    <row r="8" spans="1:8" x14ac:dyDescent="0.25">
      <c r="A8" s="17">
        <f t="shared" si="0"/>
        <v>2010</v>
      </c>
      <c r="B8" s="10">
        <v>7.5282256690781146E-2</v>
      </c>
      <c r="C8" s="252">
        <v>1</v>
      </c>
    </row>
    <row r="9" spans="1:8" x14ac:dyDescent="0.25">
      <c r="A9" s="18">
        <f t="shared" si="0"/>
        <v>2011</v>
      </c>
      <c r="B9" s="11">
        <v>3.9744230794473534E-2</v>
      </c>
      <c r="C9" s="252">
        <f t="shared" ref="C9:C17" si="1">(B7+1)*C8</f>
        <v>0.99874187968280725</v>
      </c>
    </row>
    <row r="10" spans="1:8" x14ac:dyDescent="0.25">
      <c r="A10" s="17">
        <f t="shared" si="0"/>
        <v>2012</v>
      </c>
      <c r="B10" s="10">
        <v>1.9211759850944032E-2</v>
      </c>
      <c r="C10" s="252">
        <f t="shared" si="1"/>
        <v>1.0739294222369216</v>
      </c>
    </row>
    <row r="11" spans="1:8" x14ac:dyDescent="0.25">
      <c r="A11" s="18">
        <f t="shared" si="0"/>
        <v>2013</v>
      </c>
      <c r="B11" s="11">
        <v>3.0048226702886982E-2</v>
      </c>
      <c r="C11" s="252">
        <f t="shared" si="1"/>
        <v>1.1166119210512815</v>
      </c>
    </row>
    <row r="12" spans="1:8" x14ac:dyDescent="0.25">
      <c r="A12" s="17">
        <f t="shared" si="0"/>
        <v>2014</v>
      </c>
      <c r="B12" s="10">
        <v>5.0395574027344292E-3</v>
      </c>
      <c r="C12" s="252">
        <f t="shared" si="1"/>
        <v>1.1380640011252199</v>
      </c>
    </row>
    <row r="13" spans="1:8" x14ac:dyDescent="0.25">
      <c r="A13" s="18">
        <f t="shared" si="0"/>
        <v>2015</v>
      </c>
      <c r="B13" s="11">
        <v>-3.5457633934727784E-2</v>
      </c>
      <c r="C13" s="252">
        <f t="shared" si="1"/>
        <v>1.1722608062334252</v>
      </c>
    </row>
    <row r="14" spans="1:8" x14ac:dyDescent="0.25">
      <c r="A14" s="17">
        <f>A15-1</f>
        <v>2016</v>
      </c>
      <c r="B14" s="10">
        <v>-3.4627157205371462E-2</v>
      </c>
      <c r="C14" s="252">
        <f t="shared" si="1"/>
        <v>1.1781684818574143</v>
      </c>
    </row>
    <row r="15" spans="1:8" x14ac:dyDescent="0.25">
      <c r="A15" s="18">
        <v>2017</v>
      </c>
      <c r="B15" s="11">
        <v>9.8543643016733018E-3</v>
      </c>
      <c r="C15" s="252">
        <f t="shared" si="1"/>
        <v>1.13639341511428</v>
      </c>
    </row>
    <row r="16" spans="1:8" x14ac:dyDescent="0.25">
      <c r="A16" s="16"/>
      <c r="B16" s="9"/>
      <c r="C16" s="252">
        <f t="shared" si="1"/>
        <v>1.0970433416819689</v>
      </c>
    </row>
    <row r="17" spans="1:15" x14ac:dyDescent="0.25">
      <c r="A17" t="s">
        <v>1106</v>
      </c>
      <c r="C17" s="252">
        <f t="shared" si="1"/>
        <v>1.1078540064256281</v>
      </c>
    </row>
    <row r="18" spans="1:15" x14ac:dyDescent="0.25">
      <c r="C18" s="118">
        <f>C17^(1/COUNTA(B7:B15))-1</f>
        <v>1.1445539817726891E-2</v>
      </c>
    </row>
    <row r="19" spans="1:15" x14ac:dyDescent="0.25">
      <c r="C19" s="252">
        <f>0.077/C18</f>
        <v>6.7275114346937261</v>
      </c>
    </row>
    <row r="20" spans="1:15" x14ac:dyDescent="0.25">
      <c r="C20" s="147"/>
      <c r="O20" t="s">
        <v>703</v>
      </c>
    </row>
    <row r="21" spans="1:15" x14ac:dyDescent="0.25">
      <c r="C21" s="81"/>
    </row>
    <row r="24" spans="1:15" x14ac:dyDescent="0.25">
      <c r="C24" s="273"/>
      <c r="D24" s="273"/>
    </row>
    <row r="25" spans="1:15" x14ac:dyDescent="0.25">
      <c r="B25" s="273"/>
      <c r="C25" s="273"/>
      <c r="D25" s="273"/>
    </row>
    <row r="26" spans="1:15" x14ac:dyDescent="0.25">
      <c r="B26" s="273"/>
      <c r="C26" s="273"/>
      <c r="D26" s="273"/>
    </row>
    <row r="27" spans="1:15" x14ac:dyDescent="0.25">
      <c r="B27" s="273"/>
      <c r="C27" s="273"/>
      <c r="D27" s="273"/>
    </row>
    <row r="28" spans="1:15" x14ac:dyDescent="0.25">
      <c r="B28" s="273"/>
      <c r="C28" s="273"/>
      <c r="D28" s="273"/>
    </row>
    <row r="29" spans="1:15" x14ac:dyDescent="0.25">
      <c r="B29" s="273"/>
      <c r="C29" s="273"/>
      <c r="D29" s="273"/>
    </row>
    <row r="30" spans="1:15" x14ac:dyDescent="0.25">
      <c r="B30" s="273"/>
      <c r="C30" s="273"/>
      <c r="D30" s="273"/>
    </row>
    <row r="31" spans="1:15" x14ac:dyDescent="0.25">
      <c r="B31" s="273"/>
      <c r="C31" s="273"/>
      <c r="D31" s="273"/>
    </row>
    <row r="32" spans="1:15" x14ac:dyDescent="0.25">
      <c r="B32" s="273"/>
      <c r="C32" s="273"/>
      <c r="D32" s="273"/>
    </row>
    <row r="33" spans="2:4" x14ac:dyDescent="0.25">
      <c r="B33" s="273"/>
      <c r="C33" s="273"/>
      <c r="D33" s="273"/>
    </row>
    <row r="34" spans="2:4" x14ac:dyDescent="0.25">
      <c r="B34" s="273"/>
      <c r="C34" s="273"/>
      <c r="D34" s="273"/>
    </row>
    <row r="35" spans="2:4" x14ac:dyDescent="0.25">
      <c r="B35" s="273"/>
      <c r="C35" s="273"/>
      <c r="D35" s="273"/>
    </row>
    <row r="36" spans="2:4" x14ac:dyDescent="0.25">
      <c r="B36" s="273"/>
      <c r="C36" s="273"/>
      <c r="D36" s="273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/>
  <dimension ref="A1:H21"/>
  <sheetViews>
    <sheetView showGridLines="0" workbookViewId="0"/>
  </sheetViews>
  <sheetFormatPr defaultRowHeight="15" x14ac:dyDescent="0.25"/>
  <cols>
    <col min="1" max="1" width="29.42578125" customWidth="1"/>
    <col min="2" max="2" width="22" bestFit="1" customWidth="1"/>
    <col min="3" max="3" width="12.5703125" bestFit="1" customWidth="1"/>
  </cols>
  <sheetData>
    <row r="1" spans="1:8" x14ac:dyDescent="0.25">
      <c r="C1" s="81"/>
      <c r="D1" s="81"/>
      <c r="E1" s="81"/>
      <c r="F1" s="81"/>
      <c r="G1" s="112" t="s">
        <v>531</v>
      </c>
      <c r="H1" s="81" t="s">
        <v>1372</v>
      </c>
    </row>
    <row r="3" spans="1:8" x14ac:dyDescent="0.25">
      <c r="A3" s="331" t="str">
        <f>"Tabela Referente à "&amp;G1</f>
        <v>Tabela Referente à Figura 1.2</v>
      </c>
      <c r="B3" s="331"/>
    </row>
    <row r="4" spans="1:8" x14ac:dyDescent="0.25">
      <c r="A4" s="332" t="str">
        <f>H1</f>
        <v>Evolução da população brasileira, 2008 a 2017</v>
      </c>
      <c r="B4" s="332"/>
    </row>
    <row r="5" spans="1:8" x14ac:dyDescent="0.25">
      <c r="A5" s="1" t="s">
        <v>20</v>
      </c>
      <c r="B5" s="21" t="s">
        <v>137</v>
      </c>
    </row>
    <row r="6" spans="1:8" x14ac:dyDescent="0.25">
      <c r="A6" s="18">
        <v>2007</v>
      </c>
      <c r="B6" s="8">
        <v>189445</v>
      </c>
      <c r="C6" s="152"/>
      <c r="D6" s="81"/>
    </row>
    <row r="7" spans="1:8" x14ac:dyDescent="0.25">
      <c r="A7" s="17">
        <f t="shared" ref="A7:A14" si="0">A8-1</f>
        <v>2008</v>
      </c>
      <c r="B7" s="7">
        <v>191514</v>
      </c>
      <c r="C7" s="118" t="e">
        <f>#REF!/#REF!-1</f>
        <v>#REF!</v>
      </c>
      <c r="D7" s="81"/>
    </row>
    <row r="8" spans="1:8" x14ac:dyDescent="0.25">
      <c r="A8" s="18">
        <f t="shared" si="0"/>
        <v>2009</v>
      </c>
      <c r="B8" s="8">
        <v>193528</v>
      </c>
      <c r="C8" s="118" t="e">
        <f>#REF!/#REF!-1</f>
        <v>#REF!</v>
      </c>
      <c r="D8" s="81"/>
    </row>
    <row r="9" spans="1:8" x14ac:dyDescent="0.25">
      <c r="A9" s="17">
        <f t="shared" si="0"/>
        <v>2010</v>
      </c>
      <c r="B9" s="7">
        <v>195488</v>
      </c>
      <c r="C9" s="118" t="e">
        <f>B7/#REF!-1</f>
        <v>#REF!</v>
      </c>
      <c r="D9" s="81"/>
    </row>
    <row r="10" spans="1:8" x14ac:dyDescent="0.25">
      <c r="A10" s="18">
        <f t="shared" si="0"/>
        <v>2011</v>
      </c>
      <c r="B10" s="8">
        <v>197394</v>
      </c>
      <c r="C10" s="118">
        <f t="shared" ref="C10:C17" si="1">B8/B7-1</f>
        <v>1.0516202470837621E-2</v>
      </c>
      <c r="D10" s="81"/>
    </row>
    <row r="11" spans="1:8" x14ac:dyDescent="0.25">
      <c r="A11" s="17">
        <f t="shared" si="0"/>
        <v>2012</v>
      </c>
      <c r="B11" s="7">
        <v>199245</v>
      </c>
      <c r="C11" s="118">
        <f t="shared" si="1"/>
        <v>1.0127733454590615E-2</v>
      </c>
      <c r="D11" s="81"/>
    </row>
    <row r="12" spans="1:8" x14ac:dyDescent="0.25">
      <c r="A12" s="18">
        <f t="shared" si="0"/>
        <v>2013</v>
      </c>
      <c r="B12" s="8">
        <v>201041</v>
      </c>
      <c r="C12" s="118">
        <f t="shared" si="1"/>
        <v>9.7499590767720079E-3</v>
      </c>
      <c r="D12" s="81"/>
    </row>
    <row r="13" spans="1:8" x14ac:dyDescent="0.25">
      <c r="A13" s="17">
        <f t="shared" si="0"/>
        <v>2014</v>
      </c>
      <c r="B13" s="7">
        <v>202783</v>
      </c>
      <c r="C13" s="118">
        <f t="shared" si="1"/>
        <v>9.3771847168606648E-3</v>
      </c>
      <c r="D13" s="81"/>
    </row>
    <row r="14" spans="1:8" x14ac:dyDescent="0.25">
      <c r="A14" s="18">
        <f t="shared" si="0"/>
        <v>2015</v>
      </c>
      <c r="B14" s="8">
        <v>204470</v>
      </c>
      <c r="C14" s="118">
        <f t="shared" si="1"/>
        <v>9.0140279555321889E-3</v>
      </c>
      <c r="D14" s="81"/>
    </row>
    <row r="15" spans="1:8" x14ac:dyDescent="0.25">
      <c r="A15" s="17">
        <f>A16-1</f>
        <v>2016</v>
      </c>
      <c r="B15" s="7">
        <v>206102</v>
      </c>
      <c r="C15" s="118">
        <f t="shared" si="1"/>
        <v>8.6648991996658431E-3</v>
      </c>
      <c r="D15" s="81"/>
    </row>
    <row r="16" spans="1:8" x14ac:dyDescent="0.25">
      <c r="A16" s="18">
        <f>'Fig 1.1'!A15</f>
        <v>2017</v>
      </c>
      <c r="B16" s="8">
        <v>207679</v>
      </c>
      <c r="C16" s="118">
        <f t="shared" si="1"/>
        <v>8.3192378059304684E-3</v>
      </c>
      <c r="D16" s="81"/>
    </row>
    <row r="17" spans="1:4" x14ac:dyDescent="0.25">
      <c r="A17" s="16"/>
      <c r="B17" s="9"/>
      <c r="C17" s="118">
        <f t="shared" si="1"/>
        <v>7.9816109942778546E-3</v>
      </c>
      <c r="D17" s="118"/>
    </row>
    <row r="18" spans="1:4" x14ac:dyDescent="0.25">
      <c r="A18" t="s">
        <v>892</v>
      </c>
      <c r="B18" s="152"/>
      <c r="C18" s="118">
        <f>B16/B15-1</f>
        <v>7.6515511736907627E-3</v>
      </c>
      <c r="D18" s="118">
        <f>(B16/B7)^(1/(COUNT(B7:B16)-1))-1</f>
        <v>9.0442885675372509E-3</v>
      </c>
    </row>
    <row r="19" spans="1:4" x14ac:dyDescent="0.25">
      <c r="B19" s="153" t="e">
        <f>B18/(#REF!*1000)*100</f>
        <v>#REF!</v>
      </c>
      <c r="C19" s="81"/>
      <c r="D19" s="147"/>
    </row>
    <row r="20" spans="1:4" x14ac:dyDescent="0.25">
      <c r="C20" s="81"/>
      <c r="D20" s="81"/>
    </row>
    <row r="21" spans="1:4" x14ac:dyDescent="0.25">
      <c r="C21" s="81"/>
      <c r="D21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/>
  <dimension ref="A1:H138"/>
  <sheetViews>
    <sheetView showGridLines="0" workbookViewId="0"/>
  </sheetViews>
  <sheetFormatPr defaultRowHeight="15" x14ac:dyDescent="0.25"/>
  <cols>
    <col min="1" max="1" width="19.140625" customWidth="1"/>
    <col min="2" max="2" width="11.140625" customWidth="1"/>
    <col min="3" max="3" width="18.5703125" customWidth="1"/>
  </cols>
  <sheetData>
    <row r="1" spans="1:8" x14ac:dyDescent="0.25">
      <c r="C1" s="81"/>
      <c r="D1" s="81"/>
      <c r="E1" s="81"/>
      <c r="F1" s="81"/>
      <c r="G1" s="81" t="s">
        <v>261</v>
      </c>
      <c r="H1" s="81" t="s">
        <v>1373</v>
      </c>
    </row>
    <row r="3" spans="1:8" x14ac:dyDescent="0.25">
      <c r="A3" s="331" t="str">
        <f>"Tabela Referente à "&amp;G1</f>
        <v>Tabela Referente à Figura 1.3</v>
      </c>
      <c r="B3" s="331"/>
      <c r="C3" s="331"/>
    </row>
    <row r="4" spans="1:8" x14ac:dyDescent="0.25">
      <c r="A4" s="332" t="str">
        <f>H1</f>
        <v>Evolução da taxa de câmbio R$/US$, de 2008 a 2017</v>
      </c>
      <c r="B4" s="332"/>
      <c r="C4" s="335"/>
    </row>
    <row r="5" spans="1:8" x14ac:dyDescent="0.25">
      <c r="A5" s="1" t="s">
        <v>20</v>
      </c>
      <c r="B5" s="24" t="s">
        <v>35</v>
      </c>
      <c r="C5" s="21" t="s">
        <v>22</v>
      </c>
    </row>
    <row r="6" spans="1:8" x14ac:dyDescent="0.25">
      <c r="A6" s="333">
        <f>A18-1</f>
        <v>2007</v>
      </c>
      <c r="B6" s="7" t="s">
        <v>23</v>
      </c>
      <c r="C6" s="22">
        <v>2.1377000000000002</v>
      </c>
    </row>
    <row r="7" spans="1:8" x14ac:dyDescent="0.25">
      <c r="A7" s="333"/>
      <c r="B7" s="8" t="s">
        <v>24</v>
      </c>
      <c r="C7" s="23">
        <v>2.0954999999999999</v>
      </c>
    </row>
    <row r="8" spans="1:8" x14ac:dyDescent="0.25">
      <c r="A8" s="333"/>
      <c r="B8" s="7" t="s">
        <v>25</v>
      </c>
      <c r="C8" s="22">
        <v>2.0878999999999999</v>
      </c>
    </row>
    <row r="9" spans="1:8" x14ac:dyDescent="0.25">
      <c r="A9" s="333"/>
      <c r="B9" s="8" t="s">
        <v>26</v>
      </c>
      <c r="C9" s="23">
        <v>2.0312000000000001</v>
      </c>
    </row>
    <row r="10" spans="1:8" x14ac:dyDescent="0.25">
      <c r="A10" s="333"/>
      <c r="B10" s="7" t="s">
        <v>27</v>
      </c>
      <c r="C10" s="22">
        <v>1.9807999999999999</v>
      </c>
    </row>
    <row r="11" spans="1:8" x14ac:dyDescent="0.25">
      <c r="A11" s="333"/>
      <c r="B11" s="8" t="s">
        <v>28</v>
      </c>
      <c r="C11" s="23">
        <v>1.9311</v>
      </c>
    </row>
    <row r="12" spans="1:8" x14ac:dyDescent="0.25">
      <c r="A12" s="333"/>
      <c r="B12" s="7" t="s">
        <v>29</v>
      </c>
      <c r="C12" s="22">
        <v>1.8819999999999999</v>
      </c>
    </row>
    <row r="13" spans="1:8" x14ac:dyDescent="0.25">
      <c r="A13" s="333"/>
      <c r="B13" s="8" t="s">
        <v>30</v>
      </c>
      <c r="C13" s="23">
        <v>1.9652000000000001</v>
      </c>
    </row>
    <row r="14" spans="1:8" x14ac:dyDescent="0.25">
      <c r="A14" s="333"/>
      <c r="B14" s="7" t="s">
        <v>31</v>
      </c>
      <c r="C14" s="22">
        <v>1.8988</v>
      </c>
    </row>
    <row r="15" spans="1:8" x14ac:dyDescent="0.25">
      <c r="A15" s="333"/>
      <c r="B15" s="8" t="s">
        <v>32</v>
      </c>
      <c r="C15" s="23">
        <v>1.8002</v>
      </c>
    </row>
    <row r="16" spans="1:8" x14ac:dyDescent="0.25">
      <c r="A16" s="333"/>
      <c r="B16" s="7" t="s">
        <v>33</v>
      </c>
      <c r="C16" s="22">
        <v>1.7690999999999999</v>
      </c>
    </row>
    <row r="17" spans="1:3" x14ac:dyDescent="0.25">
      <c r="A17" s="333"/>
      <c r="B17" s="8" t="s">
        <v>34</v>
      </c>
      <c r="C17" s="23">
        <v>1.7851999999999999</v>
      </c>
    </row>
    <row r="18" spans="1:3" x14ac:dyDescent="0.25">
      <c r="A18" s="334">
        <f>A30-1</f>
        <v>2008</v>
      </c>
      <c r="B18" s="7" t="s">
        <v>23</v>
      </c>
      <c r="C18" s="22">
        <v>1.7735000000000001</v>
      </c>
    </row>
    <row r="19" spans="1:3" x14ac:dyDescent="0.25">
      <c r="A19" s="334"/>
      <c r="B19" s="8" t="s">
        <v>24</v>
      </c>
      <c r="C19" s="23">
        <v>1.7269000000000001</v>
      </c>
    </row>
    <row r="20" spans="1:3" x14ac:dyDescent="0.25">
      <c r="A20" s="334"/>
      <c r="B20" s="7" t="s">
        <v>25</v>
      </c>
      <c r="C20" s="22">
        <v>1.7068000000000001</v>
      </c>
    </row>
    <row r="21" spans="1:3" x14ac:dyDescent="0.25">
      <c r="A21" s="334"/>
      <c r="B21" s="8" t="s">
        <v>26</v>
      </c>
      <c r="C21" s="23">
        <v>1.6880999999999999</v>
      </c>
    </row>
    <row r="22" spans="1:3" x14ac:dyDescent="0.25">
      <c r="A22" s="334"/>
      <c r="B22" s="7" t="s">
        <v>27</v>
      </c>
      <c r="C22" s="22">
        <v>1.6597</v>
      </c>
    </row>
    <row r="23" spans="1:3" x14ac:dyDescent="0.25">
      <c r="A23" s="334"/>
      <c r="B23" s="8" t="s">
        <v>28</v>
      </c>
      <c r="C23" s="23">
        <v>1.6181000000000001</v>
      </c>
    </row>
    <row r="24" spans="1:3" x14ac:dyDescent="0.25">
      <c r="A24" s="334"/>
      <c r="B24" s="7" t="s">
        <v>29</v>
      </c>
      <c r="C24" s="22">
        <v>1.5906</v>
      </c>
    </row>
    <row r="25" spans="1:3" x14ac:dyDescent="0.25">
      <c r="A25" s="334"/>
      <c r="B25" s="8" t="s">
        <v>30</v>
      </c>
      <c r="C25" s="23">
        <v>1.6114999999999999</v>
      </c>
    </row>
    <row r="26" spans="1:3" x14ac:dyDescent="0.25">
      <c r="A26" s="334"/>
      <c r="B26" s="7" t="s">
        <v>31</v>
      </c>
      <c r="C26" s="22">
        <v>1.7988</v>
      </c>
    </row>
    <row r="27" spans="1:3" x14ac:dyDescent="0.25">
      <c r="A27" s="334"/>
      <c r="B27" s="8" t="s">
        <v>32</v>
      </c>
      <c r="C27" s="23">
        <v>2.1720999999999999</v>
      </c>
    </row>
    <row r="28" spans="1:3" x14ac:dyDescent="0.25">
      <c r="A28" s="334"/>
      <c r="B28" s="7" t="s">
        <v>33</v>
      </c>
      <c r="C28" s="22">
        <v>2.2654999999999998</v>
      </c>
    </row>
    <row r="29" spans="1:3" x14ac:dyDescent="0.25">
      <c r="A29" s="334"/>
      <c r="B29" s="8" t="s">
        <v>34</v>
      </c>
      <c r="C29" s="23">
        <v>2.3936000000000002</v>
      </c>
    </row>
    <row r="30" spans="1:3" x14ac:dyDescent="0.25">
      <c r="A30" s="333">
        <f>A42-1</f>
        <v>2009</v>
      </c>
      <c r="B30" s="7" t="s">
        <v>23</v>
      </c>
      <c r="C30" s="22">
        <v>2.3066</v>
      </c>
    </row>
    <row r="31" spans="1:3" x14ac:dyDescent="0.25">
      <c r="A31" s="333"/>
      <c r="B31" s="8" t="s">
        <v>24</v>
      </c>
      <c r="C31" s="23">
        <v>2.3119000000000001</v>
      </c>
    </row>
    <row r="32" spans="1:3" x14ac:dyDescent="0.25">
      <c r="A32" s="333"/>
      <c r="B32" s="7" t="s">
        <v>25</v>
      </c>
      <c r="C32" s="22">
        <v>2.3130000000000002</v>
      </c>
    </row>
    <row r="33" spans="1:3" x14ac:dyDescent="0.25">
      <c r="A33" s="333"/>
      <c r="B33" s="8" t="s">
        <v>26</v>
      </c>
      <c r="C33" s="23">
        <v>2.2050999999999998</v>
      </c>
    </row>
    <row r="34" spans="1:3" x14ac:dyDescent="0.25">
      <c r="A34" s="333"/>
      <c r="B34" s="7" t="s">
        <v>27</v>
      </c>
      <c r="C34" s="22">
        <v>2.0600999999999998</v>
      </c>
    </row>
    <row r="35" spans="1:3" x14ac:dyDescent="0.25">
      <c r="A35" s="333"/>
      <c r="B35" s="8" t="s">
        <v>28</v>
      </c>
      <c r="C35" s="23">
        <v>1.9568000000000001</v>
      </c>
    </row>
    <row r="36" spans="1:3" x14ac:dyDescent="0.25">
      <c r="A36" s="333"/>
      <c r="B36" s="7" t="s">
        <v>29</v>
      </c>
      <c r="C36" s="22">
        <v>1.9319999999999999</v>
      </c>
    </row>
    <row r="37" spans="1:3" x14ac:dyDescent="0.25">
      <c r="A37" s="333"/>
      <c r="B37" s="8" t="s">
        <v>30</v>
      </c>
      <c r="C37" s="23">
        <v>1.8444</v>
      </c>
    </row>
    <row r="38" spans="1:3" x14ac:dyDescent="0.25">
      <c r="A38" s="333"/>
      <c r="B38" s="7" t="s">
        <v>31</v>
      </c>
      <c r="C38" s="22">
        <v>1.819</v>
      </c>
    </row>
    <row r="39" spans="1:3" x14ac:dyDescent="0.25">
      <c r="A39" s="333"/>
      <c r="B39" s="8" t="s">
        <v>32</v>
      </c>
      <c r="C39" s="23">
        <v>1.7376</v>
      </c>
    </row>
    <row r="40" spans="1:3" x14ac:dyDescent="0.25">
      <c r="A40" s="333"/>
      <c r="B40" s="7" t="s">
        <v>33</v>
      </c>
      <c r="C40" s="22">
        <v>1.7254</v>
      </c>
    </row>
    <row r="41" spans="1:3" x14ac:dyDescent="0.25">
      <c r="A41" s="333"/>
      <c r="B41" s="8" t="s">
        <v>34</v>
      </c>
      <c r="C41" s="23">
        <v>1.7495000000000001</v>
      </c>
    </row>
    <row r="42" spans="1:3" x14ac:dyDescent="0.25">
      <c r="A42" s="334">
        <f>A54-1</f>
        <v>2010</v>
      </c>
      <c r="B42" s="7" t="s">
        <v>23</v>
      </c>
      <c r="C42" s="22">
        <v>1.7789999999999999</v>
      </c>
    </row>
    <row r="43" spans="1:3" x14ac:dyDescent="0.25">
      <c r="A43" s="334"/>
      <c r="B43" s="8" t="s">
        <v>24</v>
      </c>
      <c r="C43" s="23">
        <v>1.8408</v>
      </c>
    </row>
    <row r="44" spans="1:3" x14ac:dyDescent="0.25">
      <c r="A44" s="334"/>
      <c r="B44" s="7" t="s">
        <v>25</v>
      </c>
      <c r="C44" s="22">
        <v>1.7849999999999999</v>
      </c>
    </row>
    <row r="45" spans="1:3" x14ac:dyDescent="0.25">
      <c r="A45" s="334"/>
      <c r="B45" s="8" t="s">
        <v>26</v>
      </c>
      <c r="C45" s="23">
        <v>1.7558</v>
      </c>
    </row>
    <row r="46" spans="1:3" x14ac:dyDescent="0.25">
      <c r="A46" s="334"/>
      <c r="B46" s="7" t="s">
        <v>27</v>
      </c>
      <c r="C46" s="22">
        <v>1.8124</v>
      </c>
    </row>
    <row r="47" spans="1:3" x14ac:dyDescent="0.25">
      <c r="A47" s="334"/>
      <c r="B47" s="8" t="s">
        <v>28</v>
      </c>
      <c r="C47" s="23">
        <v>1.8057000000000001</v>
      </c>
    </row>
    <row r="48" spans="1:3" x14ac:dyDescent="0.25">
      <c r="A48" s="334"/>
      <c r="B48" s="7" t="s">
        <v>29</v>
      </c>
      <c r="C48" s="22">
        <v>1.7687999999999999</v>
      </c>
    </row>
    <row r="49" spans="1:3" x14ac:dyDescent="0.25">
      <c r="A49" s="334"/>
      <c r="B49" s="8" t="s">
        <v>30</v>
      </c>
      <c r="C49" s="23">
        <v>1.7587999999999999</v>
      </c>
    </row>
    <row r="50" spans="1:3" x14ac:dyDescent="0.25">
      <c r="A50" s="334"/>
      <c r="B50" s="7" t="s">
        <v>31</v>
      </c>
      <c r="C50" s="22">
        <v>1.7179</v>
      </c>
    </row>
    <row r="51" spans="1:3" x14ac:dyDescent="0.25">
      <c r="A51" s="334"/>
      <c r="B51" s="8" t="s">
        <v>32</v>
      </c>
      <c r="C51" s="23">
        <v>1.6827000000000001</v>
      </c>
    </row>
    <row r="52" spans="1:3" x14ac:dyDescent="0.25">
      <c r="A52" s="334"/>
      <c r="B52" s="7" t="s">
        <v>33</v>
      </c>
      <c r="C52" s="22">
        <v>1.7124999999999999</v>
      </c>
    </row>
    <row r="53" spans="1:3" x14ac:dyDescent="0.25">
      <c r="A53" s="334"/>
      <c r="B53" s="8" t="s">
        <v>34</v>
      </c>
      <c r="C53" s="23">
        <v>1.6926000000000001</v>
      </c>
    </row>
    <row r="54" spans="1:3" x14ac:dyDescent="0.25">
      <c r="A54" s="333">
        <f>A66-1</f>
        <v>2011</v>
      </c>
      <c r="B54" s="7" t="s">
        <v>23</v>
      </c>
      <c r="C54" s="22">
        <v>1.6740999999999999</v>
      </c>
    </row>
    <row r="55" spans="1:3" x14ac:dyDescent="0.25">
      <c r="A55" s="333"/>
      <c r="B55" s="8" t="s">
        <v>24</v>
      </c>
      <c r="C55" s="23">
        <v>1.6672</v>
      </c>
    </row>
    <row r="56" spans="1:3" x14ac:dyDescent="0.25">
      <c r="A56" s="333"/>
      <c r="B56" s="7" t="s">
        <v>25</v>
      </c>
      <c r="C56" s="22">
        <v>1.6583000000000001</v>
      </c>
    </row>
    <row r="57" spans="1:3" x14ac:dyDescent="0.25">
      <c r="A57" s="333"/>
      <c r="B57" s="8" t="s">
        <v>26</v>
      </c>
      <c r="C57" s="23">
        <v>1.5855999999999999</v>
      </c>
    </row>
    <row r="58" spans="1:3" x14ac:dyDescent="0.25">
      <c r="A58" s="333"/>
      <c r="B58" s="7" t="s">
        <v>27</v>
      </c>
      <c r="C58" s="22">
        <v>1.6127</v>
      </c>
    </row>
    <row r="59" spans="1:3" x14ac:dyDescent="0.25">
      <c r="A59" s="333"/>
      <c r="B59" s="8" t="s">
        <v>28</v>
      </c>
      <c r="C59" s="23">
        <v>1.5862000000000001</v>
      </c>
    </row>
    <row r="60" spans="1:3" x14ac:dyDescent="0.25">
      <c r="A60" s="333"/>
      <c r="B60" s="7" t="s">
        <v>29</v>
      </c>
      <c r="C60" s="22">
        <v>1.5630999999999999</v>
      </c>
    </row>
    <row r="61" spans="1:3" x14ac:dyDescent="0.25">
      <c r="A61" s="333"/>
      <c r="B61" s="8" t="s">
        <v>30</v>
      </c>
      <c r="C61" s="23">
        <v>1.5962000000000001</v>
      </c>
    </row>
    <row r="62" spans="1:3" x14ac:dyDescent="0.25">
      <c r="A62" s="333"/>
      <c r="B62" s="7" t="s">
        <v>31</v>
      </c>
      <c r="C62" s="22">
        <v>1.7490000000000001</v>
      </c>
    </row>
    <row r="63" spans="1:3" x14ac:dyDescent="0.25">
      <c r="A63" s="333"/>
      <c r="B63" s="8" t="s">
        <v>32</v>
      </c>
      <c r="C63" s="23">
        <v>1.7719</v>
      </c>
    </row>
    <row r="64" spans="1:3" x14ac:dyDescent="0.25">
      <c r="A64" s="333"/>
      <c r="B64" s="7" t="s">
        <v>33</v>
      </c>
      <c r="C64" s="22">
        <v>1.7898000000000001</v>
      </c>
    </row>
    <row r="65" spans="1:3" x14ac:dyDescent="0.25">
      <c r="A65" s="333"/>
      <c r="B65" s="8" t="s">
        <v>34</v>
      </c>
      <c r="C65" s="23">
        <v>1.8362000000000001</v>
      </c>
    </row>
    <row r="66" spans="1:3" x14ac:dyDescent="0.25">
      <c r="A66" s="334">
        <f>A78-1</f>
        <v>2012</v>
      </c>
      <c r="B66" s="7" t="s">
        <v>23</v>
      </c>
      <c r="C66" s="22">
        <v>1.7889999999999999</v>
      </c>
    </row>
    <row r="67" spans="1:3" x14ac:dyDescent="0.25">
      <c r="A67" s="334"/>
      <c r="B67" s="8" t="s">
        <v>24</v>
      </c>
      <c r="C67" s="23">
        <v>1.7178</v>
      </c>
    </row>
    <row r="68" spans="1:3" x14ac:dyDescent="0.25">
      <c r="A68" s="334"/>
      <c r="B68" s="7" t="s">
        <v>25</v>
      </c>
      <c r="C68" s="22">
        <v>1.7947</v>
      </c>
    </row>
    <row r="69" spans="1:3" x14ac:dyDescent="0.25">
      <c r="A69" s="334"/>
      <c r="B69" s="8" t="s">
        <v>26</v>
      </c>
      <c r="C69" s="23">
        <v>1.8542000000000001</v>
      </c>
    </row>
    <row r="70" spans="1:3" x14ac:dyDescent="0.25">
      <c r="A70" s="334"/>
      <c r="B70" s="7" t="s">
        <v>27</v>
      </c>
      <c r="C70" s="22">
        <v>1.9854000000000001</v>
      </c>
    </row>
    <row r="71" spans="1:3" x14ac:dyDescent="0.25">
      <c r="A71" s="334"/>
      <c r="B71" s="8" t="s">
        <v>28</v>
      </c>
      <c r="C71" s="23">
        <v>2.0486</v>
      </c>
    </row>
    <row r="72" spans="1:3" x14ac:dyDescent="0.25">
      <c r="A72" s="334"/>
      <c r="B72" s="7" t="s">
        <v>29</v>
      </c>
      <c r="C72" s="22">
        <v>2.0282</v>
      </c>
    </row>
    <row r="73" spans="1:3" x14ac:dyDescent="0.25">
      <c r="A73" s="334"/>
      <c r="B73" s="8" t="s">
        <v>30</v>
      </c>
      <c r="C73" s="23">
        <v>2.0289000000000001</v>
      </c>
    </row>
    <row r="74" spans="1:3" x14ac:dyDescent="0.25">
      <c r="A74" s="334"/>
      <c r="B74" s="7" t="s">
        <v>31</v>
      </c>
      <c r="C74" s="22">
        <v>2.0274999999999999</v>
      </c>
    </row>
    <row r="75" spans="1:3" x14ac:dyDescent="0.25">
      <c r="A75" s="334"/>
      <c r="B75" s="8" t="s">
        <v>32</v>
      </c>
      <c r="C75" s="23">
        <v>2.0293000000000001</v>
      </c>
    </row>
    <row r="76" spans="1:3" x14ac:dyDescent="0.25">
      <c r="A76" s="334"/>
      <c r="B76" s="7" t="s">
        <v>33</v>
      </c>
      <c r="C76" s="22">
        <v>2.0672000000000001</v>
      </c>
    </row>
    <row r="77" spans="1:3" x14ac:dyDescent="0.25">
      <c r="A77" s="334"/>
      <c r="B77" s="8" t="s">
        <v>34</v>
      </c>
      <c r="C77" s="23">
        <v>2.0771999999999999</v>
      </c>
    </row>
    <row r="78" spans="1:3" x14ac:dyDescent="0.25">
      <c r="A78" s="333">
        <f>A90-1</f>
        <v>2013</v>
      </c>
      <c r="B78" s="7" t="s">
        <v>23</v>
      </c>
      <c r="C78" s="22">
        <v>2.0305</v>
      </c>
    </row>
    <row r="79" spans="1:3" x14ac:dyDescent="0.25">
      <c r="A79" s="333"/>
      <c r="B79" s="8" t="s">
        <v>24</v>
      </c>
      <c r="C79" s="23">
        <v>1.9726999999999999</v>
      </c>
    </row>
    <row r="80" spans="1:3" x14ac:dyDescent="0.25">
      <c r="A80" s="333"/>
      <c r="B80" s="7" t="s">
        <v>25</v>
      </c>
      <c r="C80" s="22">
        <v>1.9823</v>
      </c>
    </row>
    <row r="81" spans="1:3" x14ac:dyDescent="0.25">
      <c r="A81" s="333"/>
      <c r="B81" s="8" t="s">
        <v>26</v>
      </c>
      <c r="C81" s="23">
        <v>2.0015999999999998</v>
      </c>
    </row>
    <row r="82" spans="1:3" x14ac:dyDescent="0.25">
      <c r="A82" s="333"/>
      <c r="B82" s="7" t="s">
        <v>27</v>
      </c>
      <c r="C82" s="22">
        <v>2.0343</v>
      </c>
    </row>
    <row r="83" spans="1:3" x14ac:dyDescent="0.25">
      <c r="A83" s="333"/>
      <c r="B83" s="8" t="s">
        <v>28</v>
      </c>
      <c r="C83" s="23">
        <v>2.1724000000000001</v>
      </c>
    </row>
    <row r="84" spans="1:3" x14ac:dyDescent="0.25">
      <c r="A84" s="333"/>
      <c r="B84" s="7" t="s">
        <v>29</v>
      </c>
      <c r="C84" s="22">
        <v>2.2515999999999998</v>
      </c>
    </row>
    <row r="85" spans="1:3" x14ac:dyDescent="0.25">
      <c r="A85" s="333"/>
      <c r="B85" s="8" t="s">
        <v>30</v>
      </c>
      <c r="C85" s="23">
        <v>2.3416000000000001</v>
      </c>
    </row>
    <row r="86" spans="1:3" x14ac:dyDescent="0.25">
      <c r="A86" s="333"/>
      <c r="B86" s="7" t="s">
        <v>31</v>
      </c>
      <c r="C86" s="22">
        <v>2.2698999999999998</v>
      </c>
    </row>
    <row r="87" spans="1:3" x14ac:dyDescent="0.25">
      <c r="A87" s="333"/>
      <c r="B87" s="8" t="s">
        <v>32</v>
      </c>
      <c r="C87" s="23">
        <v>2.1880999999999999</v>
      </c>
    </row>
    <row r="88" spans="1:3" x14ac:dyDescent="0.25">
      <c r="A88" s="333"/>
      <c r="B88" s="7" t="s">
        <v>33</v>
      </c>
      <c r="C88" s="22">
        <v>2.2947000000000002</v>
      </c>
    </row>
    <row r="89" spans="1:3" x14ac:dyDescent="0.25">
      <c r="A89" s="333"/>
      <c r="B89" s="8" t="s">
        <v>34</v>
      </c>
      <c r="C89" s="23">
        <v>2.3449</v>
      </c>
    </row>
    <row r="90" spans="1:3" x14ac:dyDescent="0.25">
      <c r="A90" s="334">
        <f>A102-1</f>
        <v>2014</v>
      </c>
      <c r="B90" s="7" t="s">
        <v>23</v>
      </c>
      <c r="C90" s="22">
        <v>2.3816000000000002</v>
      </c>
    </row>
    <row r="91" spans="1:3" x14ac:dyDescent="0.25">
      <c r="A91" s="334"/>
      <c r="B91" s="8" t="s">
        <v>24</v>
      </c>
      <c r="C91" s="23">
        <v>2.3831000000000002</v>
      </c>
    </row>
    <row r="92" spans="1:3" x14ac:dyDescent="0.25">
      <c r="A92" s="334"/>
      <c r="B92" s="7" t="s">
        <v>25</v>
      </c>
      <c r="C92" s="22">
        <v>2.3254999999999999</v>
      </c>
    </row>
    <row r="93" spans="1:3" x14ac:dyDescent="0.25">
      <c r="A93" s="334"/>
      <c r="B93" s="8" t="s">
        <v>26</v>
      </c>
      <c r="C93" s="23">
        <v>2.2322000000000002</v>
      </c>
    </row>
    <row r="94" spans="1:3" x14ac:dyDescent="0.25">
      <c r="A94" s="334"/>
      <c r="B94" s="7" t="s">
        <v>27</v>
      </c>
      <c r="C94" s="22">
        <v>2.2202999999999999</v>
      </c>
    </row>
    <row r="95" spans="1:3" x14ac:dyDescent="0.25">
      <c r="A95" s="334"/>
      <c r="B95" s="8" t="s">
        <v>28</v>
      </c>
      <c r="C95" s="23">
        <v>2.2349000000000001</v>
      </c>
    </row>
    <row r="96" spans="1:3" x14ac:dyDescent="0.25">
      <c r="A96" s="334"/>
      <c r="B96" s="7" t="s">
        <v>29</v>
      </c>
      <c r="C96" s="22">
        <v>2.2240000000000002</v>
      </c>
    </row>
    <row r="97" spans="1:3" x14ac:dyDescent="0.25">
      <c r="A97" s="334"/>
      <c r="B97" s="8" t="s">
        <v>30</v>
      </c>
      <c r="C97" s="23">
        <v>2.2673999999999999</v>
      </c>
    </row>
    <row r="98" spans="1:3" x14ac:dyDescent="0.25">
      <c r="A98" s="334"/>
      <c r="B98" s="7" t="s">
        <v>31</v>
      </c>
      <c r="C98" s="22">
        <v>2.3323</v>
      </c>
    </row>
    <row r="99" spans="1:3" x14ac:dyDescent="0.25">
      <c r="A99" s="334"/>
      <c r="B99" s="8" t="s">
        <v>32</v>
      </c>
      <c r="C99" s="23">
        <v>2.4476</v>
      </c>
    </row>
    <row r="100" spans="1:3" x14ac:dyDescent="0.25">
      <c r="A100" s="334"/>
      <c r="B100" s="7" t="s">
        <v>33</v>
      </c>
      <c r="C100" s="22">
        <v>2.5476999999999999</v>
      </c>
    </row>
    <row r="101" spans="1:3" x14ac:dyDescent="0.25">
      <c r="A101" s="334"/>
      <c r="B101" s="8" t="s">
        <v>34</v>
      </c>
      <c r="C101" s="23">
        <v>2.6387</v>
      </c>
    </row>
    <row r="102" spans="1:3" x14ac:dyDescent="0.25">
      <c r="A102" s="333">
        <f>A114-1</f>
        <v>2015</v>
      </c>
      <c r="B102" s="7" t="s">
        <v>23</v>
      </c>
      <c r="C102" s="22">
        <v>2.6335999999999999</v>
      </c>
    </row>
    <row r="103" spans="1:3" x14ac:dyDescent="0.25">
      <c r="A103" s="333"/>
      <c r="B103" s="8" t="s">
        <v>24</v>
      </c>
      <c r="C103" s="23">
        <v>2.8157999999999999</v>
      </c>
    </row>
    <row r="104" spans="1:3" x14ac:dyDescent="0.25">
      <c r="A104" s="333"/>
      <c r="B104" s="7" t="s">
        <v>25</v>
      </c>
      <c r="C104" s="22">
        <v>3.1389</v>
      </c>
    </row>
    <row r="105" spans="1:3" x14ac:dyDescent="0.25">
      <c r="A105" s="333"/>
      <c r="B105" s="8" t="s">
        <v>26</v>
      </c>
      <c r="C105" s="23">
        <v>3.0426000000000002</v>
      </c>
    </row>
    <row r="106" spans="1:3" x14ac:dyDescent="0.25">
      <c r="A106" s="333"/>
      <c r="B106" s="7" t="s">
        <v>27</v>
      </c>
      <c r="C106" s="22">
        <v>3.0611000000000002</v>
      </c>
    </row>
    <row r="107" spans="1:3" x14ac:dyDescent="0.25">
      <c r="A107" s="333"/>
      <c r="B107" s="8" t="s">
        <v>28</v>
      </c>
      <c r="C107" s="23">
        <v>3.1111</v>
      </c>
    </row>
    <row r="108" spans="1:3" x14ac:dyDescent="0.25">
      <c r="A108" s="333"/>
      <c r="B108" s="7" t="s">
        <v>29</v>
      </c>
      <c r="C108" s="22">
        <v>3.2225000000000001</v>
      </c>
    </row>
    <row r="109" spans="1:3" x14ac:dyDescent="0.25">
      <c r="A109" s="333"/>
      <c r="B109" s="8" t="s">
        <v>30</v>
      </c>
      <c r="C109" s="23">
        <v>3.5137</v>
      </c>
    </row>
    <row r="110" spans="1:3" x14ac:dyDescent="0.25">
      <c r="A110" s="333"/>
      <c r="B110" s="7" t="s">
        <v>31</v>
      </c>
      <c r="C110" s="22">
        <v>3.9058000000000002</v>
      </c>
    </row>
    <row r="111" spans="1:3" x14ac:dyDescent="0.25">
      <c r="A111" s="333"/>
      <c r="B111" s="8" t="s">
        <v>32</v>
      </c>
      <c r="C111" s="23">
        <v>3.8795000000000002</v>
      </c>
    </row>
    <row r="112" spans="1:3" x14ac:dyDescent="0.25">
      <c r="A112" s="333"/>
      <c r="B112" s="7" t="s">
        <v>33</v>
      </c>
      <c r="C112" s="22">
        <v>3.7757999999999998</v>
      </c>
    </row>
    <row r="113" spans="1:4" x14ac:dyDescent="0.25">
      <c r="A113" s="333"/>
      <c r="B113" s="8" t="s">
        <v>34</v>
      </c>
      <c r="C113" s="23">
        <v>3.8704999999999998</v>
      </c>
    </row>
    <row r="114" spans="1:4" x14ac:dyDescent="0.25">
      <c r="A114" s="334">
        <f>A126-1</f>
        <v>2016</v>
      </c>
      <c r="B114" s="7" t="s">
        <v>23</v>
      </c>
      <c r="C114" s="22">
        <v>4.0517000000000003</v>
      </c>
    </row>
    <row r="115" spans="1:4" x14ac:dyDescent="0.25">
      <c r="A115" s="334"/>
      <c r="B115" s="8" t="s">
        <v>24</v>
      </c>
      <c r="C115" s="23">
        <v>3.9731000000000001</v>
      </c>
    </row>
    <row r="116" spans="1:4" x14ac:dyDescent="0.25">
      <c r="A116" s="334"/>
      <c r="B116" s="7" t="s">
        <v>25</v>
      </c>
      <c r="C116" s="22">
        <v>3.7033</v>
      </c>
    </row>
    <row r="117" spans="1:4" x14ac:dyDescent="0.25">
      <c r="A117" s="334"/>
      <c r="B117" s="8" t="s">
        <v>26</v>
      </c>
      <c r="C117" s="23">
        <v>3.5651999999999999</v>
      </c>
    </row>
    <row r="118" spans="1:4" x14ac:dyDescent="0.25">
      <c r="A118" s="334"/>
      <c r="B118" s="7" t="s">
        <v>27</v>
      </c>
      <c r="C118" s="22">
        <v>3.5387</v>
      </c>
    </row>
    <row r="119" spans="1:4" x14ac:dyDescent="0.25">
      <c r="A119" s="334"/>
      <c r="B119" s="8" t="s">
        <v>28</v>
      </c>
      <c r="C119" s="23">
        <v>3.4239000000000002</v>
      </c>
    </row>
    <row r="120" spans="1:4" x14ac:dyDescent="0.25">
      <c r="A120" s="334"/>
      <c r="B120" s="7" t="s">
        <v>29</v>
      </c>
      <c r="C120" s="22">
        <v>3.2749999999999999</v>
      </c>
    </row>
    <row r="121" spans="1:4" x14ac:dyDescent="0.25">
      <c r="A121" s="334"/>
      <c r="B121" s="8" t="s">
        <v>30</v>
      </c>
      <c r="C121" s="23">
        <v>3.2090999999999998</v>
      </c>
    </row>
    <row r="122" spans="1:4" x14ac:dyDescent="0.25">
      <c r="A122" s="334"/>
      <c r="B122" s="7" t="s">
        <v>31</v>
      </c>
      <c r="C122" s="22">
        <v>3.2557999999999998</v>
      </c>
    </row>
    <row r="123" spans="1:4" x14ac:dyDescent="0.25">
      <c r="A123" s="334"/>
      <c r="B123" s="8" t="s">
        <v>32</v>
      </c>
      <c r="C123" s="23">
        <v>3.1852</v>
      </c>
    </row>
    <row r="124" spans="1:4" x14ac:dyDescent="0.25">
      <c r="A124" s="334"/>
      <c r="B124" s="7" t="s">
        <v>33</v>
      </c>
      <c r="C124" s="22">
        <v>3.3414000000000001</v>
      </c>
    </row>
    <row r="125" spans="1:4" x14ac:dyDescent="0.25">
      <c r="A125" s="334"/>
      <c r="B125" s="8" t="s">
        <v>34</v>
      </c>
      <c r="C125" s="23">
        <v>3.3517000000000001</v>
      </c>
      <c r="D125" s="20"/>
    </row>
    <row r="126" spans="1:4" x14ac:dyDescent="0.25">
      <c r="A126" s="333">
        <v>2017</v>
      </c>
      <c r="B126" s="7" t="s">
        <v>23</v>
      </c>
      <c r="C126" s="22">
        <v>3.1960000000000002</v>
      </c>
      <c r="D126" s="11"/>
    </row>
    <row r="127" spans="1:4" x14ac:dyDescent="0.25">
      <c r="A127" s="333"/>
      <c r="B127" s="8" t="s">
        <v>24</v>
      </c>
      <c r="C127" s="23">
        <v>3.1036000000000001</v>
      </c>
      <c r="D127" s="11"/>
    </row>
    <row r="128" spans="1:4" x14ac:dyDescent="0.25">
      <c r="A128" s="333"/>
      <c r="B128" s="7" t="s">
        <v>25</v>
      </c>
      <c r="C128" s="22">
        <v>3.1273</v>
      </c>
      <c r="D128" s="11"/>
    </row>
    <row r="129" spans="1:6" x14ac:dyDescent="0.25">
      <c r="A129" s="333"/>
      <c r="B129" s="8" t="s">
        <v>26</v>
      </c>
      <c r="C129" s="23">
        <v>3.1356000000000002</v>
      </c>
      <c r="D129" s="11"/>
    </row>
    <row r="130" spans="1:6" x14ac:dyDescent="0.25">
      <c r="A130" s="333"/>
      <c r="B130" s="7" t="s">
        <v>27</v>
      </c>
      <c r="C130" s="22">
        <v>3.2086999999999999</v>
      </c>
      <c r="D130" s="11"/>
    </row>
    <row r="131" spans="1:6" x14ac:dyDescent="0.25">
      <c r="A131" s="333"/>
      <c r="B131" s="8" t="s">
        <v>28</v>
      </c>
      <c r="C131" s="23">
        <v>3.2948</v>
      </c>
      <c r="D131" s="11"/>
    </row>
    <row r="132" spans="1:6" x14ac:dyDescent="0.25">
      <c r="A132" s="333"/>
      <c r="B132" s="7" t="s">
        <v>29</v>
      </c>
      <c r="C132" s="22">
        <v>3.2054999999999998</v>
      </c>
      <c r="D132" s="11"/>
    </row>
    <row r="133" spans="1:6" x14ac:dyDescent="0.25">
      <c r="A133" s="333"/>
      <c r="B133" s="8" t="s">
        <v>30</v>
      </c>
      <c r="C133" s="23">
        <v>3.1503000000000001</v>
      </c>
      <c r="D133" s="11"/>
    </row>
    <row r="134" spans="1:6" x14ac:dyDescent="0.25">
      <c r="A134" s="333"/>
      <c r="B134" s="7" t="s">
        <v>31</v>
      </c>
      <c r="C134" s="22">
        <v>3.1341999999999999</v>
      </c>
      <c r="D134" s="11"/>
    </row>
    <row r="135" spans="1:6" x14ac:dyDescent="0.25">
      <c r="A135" s="333"/>
      <c r="B135" s="8" t="s">
        <v>32</v>
      </c>
      <c r="C135" s="23">
        <v>3.1905999999999999</v>
      </c>
      <c r="D135" s="11"/>
    </row>
    <row r="136" spans="1:6" x14ac:dyDescent="0.25">
      <c r="A136" s="333"/>
      <c r="B136" s="7" t="s">
        <v>33</v>
      </c>
      <c r="C136" s="22">
        <v>3.2587000000000002</v>
      </c>
      <c r="D136" s="118"/>
      <c r="E136" s="253">
        <f>AVERAGE(C114:C125)</f>
        <v>3.4895083333333332</v>
      </c>
      <c r="F136" s="81"/>
    </row>
    <row r="137" spans="1:6" x14ac:dyDescent="0.25">
      <c r="A137" s="333"/>
      <c r="B137" s="8" t="s">
        <v>34</v>
      </c>
      <c r="C137" s="23">
        <v>3.2913000000000001</v>
      </c>
      <c r="D137" s="118">
        <f>C137/C125-1</f>
        <v>-1.8020705910433477E-2</v>
      </c>
      <c r="E137" s="253">
        <f>AVERAGE(C126:C137)</f>
        <v>3.191383333333333</v>
      </c>
      <c r="F137" s="118">
        <f>E137/E136-1</f>
        <v>-8.5434672028771974E-2</v>
      </c>
    </row>
    <row r="138" spans="1:6" x14ac:dyDescent="0.25">
      <c r="A138" t="s">
        <v>704</v>
      </c>
    </row>
  </sheetData>
  <mergeCells count="13">
    <mergeCell ref="A126:A137"/>
    <mergeCell ref="A114:A125"/>
    <mergeCell ref="A3:C3"/>
    <mergeCell ref="A18:A29"/>
    <mergeCell ref="A6:A17"/>
    <mergeCell ref="A4:C4"/>
    <mergeCell ref="A102:A113"/>
    <mergeCell ref="A90:A101"/>
    <mergeCell ref="A30:A41"/>
    <mergeCell ref="A42:A53"/>
    <mergeCell ref="A54:A65"/>
    <mergeCell ref="A66:A77"/>
    <mergeCell ref="A78:A89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/>
  <dimension ref="A1:H138"/>
  <sheetViews>
    <sheetView showGridLines="0" workbookViewId="0"/>
  </sheetViews>
  <sheetFormatPr defaultRowHeight="15" x14ac:dyDescent="0.25"/>
  <cols>
    <col min="1" max="1" width="19.140625" customWidth="1"/>
    <col min="2" max="2" width="11.140625" customWidth="1"/>
    <col min="3" max="3" width="18.5703125" customWidth="1"/>
  </cols>
  <sheetData>
    <row r="1" spans="1:8" x14ac:dyDescent="0.25">
      <c r="C1" s="81"/>
      <c r="D1" s="81"/>
      <c r="E1" s="81"/>
      <c r="F1" s="81"/>
      <c r="G1" s="81" t="s">
        <v>262</v>
      </c>
      <c r="H1" s="81" t="s">
        <v>1644</v>
      </c>
    </row>
    <row r="3" spans="1:8" x14ac:dyDescent="0.25">
      <c r="A3" s="331" t="str">
        <f>"Tabela Referente à "&amp;G1</f>
        <v>Tabela Referente à Figura 1.4</v>
      </c>
      <c r="B3" s="331"/>
      <c r="C3" s="331"/>
    </row>
    <row r="4" spans="1:8" ht="29.25" customHeight="1" x14ac:dyDescent="0.25">
      <c r="A4" s="332" t="str">
        <f>H1</f>
        <v>Evolução do preço médio do querosene de aviação (QAV), 2008 a 2017</v>
      </c>
      <c r="B4" s="332"/>
      <c r="C4" s="332"/>
    </row>
    <row r="5" spans="1:8" x14ac:dyDescent="0.25">
      <c r="A5" s="1" t="s">
        <v>20</v>
      </c>
      <c r="B5" s="326" t="s">
        <v>35</v>
      </c>
      <c r="C5" s="327" t="s">
        <v>1642</v>
      </c>
    </row>
    <row r="6" spans="1:8" x14ac:dyDescent="0.25">
      <c r="A6" s="336">
        <f>A18-1</f>
        <v>2007</v>
      </c>
      <c r="B6" s="7" t="s">
        <v>23</v>
      </c>
      <c r="C6" s="22">
        <v>1.198078</v>
      </c>
      <c r="D6" s="124"/>
    </row>
    <row r="7" spans="1:8" x14ac:dyDescent="0.25">
      <c r="A7" s="336"/>
      <c r="B7" s="8" t="s">
        <v>24</v>
      </c>
      <c r="C7" s="23">
        <v>1.10467</v>
      </c>
      <c r="D7" s="124"/>
    </row>
    <row r="8" spans="1:8" x14ac:dyDescent="0.25">
      <c r="A8" s="336"/>
      <c r="B8" s="7" t="s">
        <v>25</v>
      </c>
      <c r="C8" s="22">
        <v>1.1235824999999999</v>
      </c>
      <c r="D8" s="124"/>
    </row>
    <row r="9" spans="1:8" x14ac:dyDescent="0.25">
      <c r="A9" s="336"/>
      <c r="B9" s="8" t="s">
        <v>26</v>
      </c>
      <c r="C9" s="23">
        <v>1.1962820000000001</v>
      </c>
      <c r="D9" s="124"/>
    </row>
    <row r="10" spans="1:8" x14ac:dyDescent="0.25">
      <c r="A10" s="336"/>
      <c r="B10" s="7" t="s">
        <v>27</v>
      </c>
      <c r="C10" s="22">
        <v>1.2563249999999999</v>
      </c>
      <c r="D10" s="124"/>
    </row>
    <row r="11" spans="1:8" x14ac:dyDescent="0.25">
      <c r="A11" s="336"/>
      <c r="B11" s="8" t="s">
        <v>28</v>
      </c>
      <c r="C11" s="23">
        <v>1.2469975</v>
      </c>
      <c r="D11" s="124"/>
    </row>
    <row r="12" spans="1:8" x14ac:dyDescent="0.25">
      <c r="A12" s="336"/>
      <c r="B12" s="7" t="s">
        <v>29</v>
      </c>
      <c r="C12" s="22">
        <v>1.230348</v>
      </c>
      <c r="D12" s="124"/>
    </row>
    <row r="13" spans="1:8" x14ac:dyDescent="0.25">
      <c r="A13" s="336"/>
      <c r="B13" s="8" t="s">
        <v>30</v>
      </c>
      <c r="C13" s="23">
        <v>1.2258175</v>
      </c>
      <c r="D13" s="124"/>
    </row>
    <row r="14" spans="1:8" x14ac:dyDescent="0.25">
      <c r="A14" s="336"/>
      <c r="B14" s="7" t="s">
        <v>31</v>
      </c>
      <c r="C14" s="22">
        <v>1.230585</v>
      </c>
      <c r="D14" s="124"/>
    </row>
    <row r="15" spans="1:8" x14ac:dyDescent="0.25">
      <c r="A15" s="336"/>
      <c r="B15" s="8" t="s">
        <v>32</v>
      </c>
      <c r="C15" s="23">
        <v>1.2809539999999999</v>
      </c>
      <c r="D15" s="124"/>
    </row>
    <row r="16" spans="1:8" x14ac:dyDescent="0.25">
      <c r="A16" s="336"/>
      <c r="B16" s="7" t="s">
        <v>33</v>
      </c>
      <c r="C16" s="22">
        <v>1.2688875000000002</v>
      </c>
      <c r="D16" s="124"/>
    </row>
    <row r="17" spans="1:4" x14ac:dyDescent="0.25">
      <c r="A17" s="336"/>
      <c r="B17" s="8" t="s">
        <v>34</v>
      </c>
      <c r="C17" s="23">
        <v>1.379718</v>
      </c>
      <c r="D17" s="124"/>
    </row>
    <row r="18" spans="1:4" x14ac:dyDescent="0.25">
      <c r="A18" s="333">
        <f>A30-1</f>
        <v>2008</v>
      </c>
      <c r="B18" s="7" t="s">
        <v>23</v>
      </c>
      <c r="C18" s="22">
        <v>1.408485</v>
      </c>
      <c r="D18" s="124"/>
    </row>
    <row r="19" spans="1:4" x14ac:dyDescent="0.25">
      <c r="A19" s="333"/>
      <c r="B19" s="8" t="s">
        <v>24</v>
      </c>
      <c r="C19" s="23">
        <v>1.4062399999999999</v>
      </c>
      <c r="D19" s="124"/>
    </row>
    <row r="20" spans="1:4" x14ac:dyDescent="0.25">
      <c r="A20" s="333"/>
      <c r="B20" s="7" t="s">
        <v>25</v>
      </c>
      <c r="C20" s="22">
        <v>1.4303299999999999</v>
      </c>
      <c r="D20" s="124"/>
    </row>
    <row r="21" spans="1:4" x14ac:dyDescent="0.25">
      <c r="A21" s="333"/>
      <c r="B21" s="8" t="s">
        <v>26</v>
      </c>
      <c r="C21" s="23">
        <v>1.5651375000000001</v>
      </c>
      <c r="D21" s="124"/>
    </row>
    <row r="22" spans="1:4" x14ac:dyDescent="0.25">
      <c r="A22" s="333"/>
      <c r="B22" s="7" t="s">
        <v>27</v>
      </c>
      <c r="C22" s="22">
        <v>1.64954</v>
      </c>
      <c r="D22" s="124"/>
    </row>
    <row r="23" spans="1:4" x14ac:dyDescent="0.25">
      <c r="A23" s="333"/>
      <c r="B23" s="8" t="s">
        <v>28</v>
      </c>
      <c r="C23" s="23">
        <v>1.8013079999999999</v>
      </c>
      <c r="D23" s="124"/>
    </row>
    <row r="24" spans="1:4" x14ac:dyDescent="0.25">
      <c r="A24" s="333"/>
      <c r="B24" s="7" t="s">
        <v>29</v>
      </c>
      <c r="C24" s="22">
        <v>1.8562575000000001</v>
      </c>
      <c r="D24" s="124"/>
    </row>
    <row r="25" spans="1:4" x14ac:dyDescent="0.25">
      <c r="A25" s="333"/>
      <c r="B25" s="8" t="s">
        <v>30</v>
      </c>
      <c r="C25" s="23">
        <v>1.8693724999999999</v>
      </c>
      <c r="D25" s="124"/>
    </row>
    <row r="26" spans="1:4" x14ac:dyDescent="0.25">
      <c r="A26" s="333"/>
      <c r="B26" s="7" t="s">
        <v>31</v>
      </c>
      <c r="C26" s="22">
        <v>1.6196279999999998</v>
      </c>
      <c r="D26" s="124"/>
    </row>
    <row r="27" spans="1:4" x14ac:dyDescent="0.25">
      <c r="A27" s="333"/>
      <c r="B27" s="8" t="s">
        <v>32</v>
      </c>
      <c r="C27" s="23">
        <v>1.7376875000000001</v>
      </c>
      <c r="D27" s="124"/>
    </row>
    <row r="28" spans="1:4" x14ac:dyDescent="0.25">
      <c r="A28" s="333"/>
      <c r="B28" s="7" t="s">
        <v>33</v>
      </c>
      <c r="C28" s="22">
        <v>1.6008850000000001</v>
      </c>
      <c r="D28" s="124"/>
    </row>
    <row r="29" spans="1:4" x14ac:dyDescent="0.25">
      <c r="A29" s="333"/>
      <c r="B29" s="8" t="s">
        <v>34</v>
      </c>
      <c r="C29" s="23">
        <v>1.2665039999999999</v>
      </c>
      <c r="D29" s="124"/>
    </row>
    <row r="30" spans="1:4" x14ac:dyDescent="0.25">
      <c r="A30" s="334">
        <f>A42-1</f>
        <v>2009</v>
      </c>
      <c r="B30" s="7" t="s">
        <v>23</v>
      </c>
      <c r="C30" s="22">
        <v>1.0769500000000001</v>
      </c>
      <c r="D30" s="124"/>
    </row>
    <row r="31" spans="1:4" x14ac:dyDescent="0.25">
      <c r="A31" s="334"/>
      <c r="B31" s="8" t="s">
        <v>24</v>
      </c>
      <c r="C31" s="23">
        <v>1.0687975000000001</v>
      </c>
      <c r="D31" s="124"/>
    </row>
    <row r="32" spans="1:4" x14ac:dyDescent="0.25">
      <c r="A32" s="334"/>
      <c r="B32" s="7" t="s">
        <v>25</v>
      </c>
      <c r="C32" s="22">
        <v>0.95434799999999986</v>
      </c>
      <c r="D32" s="124"/>
    </row>
    <row r="33" spans="1:4" x14ac:dyDescent="0.25">
      <c r="A33" s="334"/>
      <c r="B33" s="8" t="s">
        <v>26</v>
      </c>
      <c r="C33" s="23">
        <v>0.91895500000000008</v>
      </c>
      <c r="D33" s="124"/>
    </row>
    <row r="34" spans="1:4" x14ac:dyDescent="0.25">
      <c r="A34" s="334"/>
      <c r="B34" s="7" t="s">
        <v>27</v>
      </c>
      <c r="C34" s="22">
        <v>0.97388750000000002</v>
      </c>
      <c r="D34" s="124"/>
    </row>
    <row r="35" spans="1:4" x14ac:dyDescent="0.25">
      <c r="A35" s="334"/>
      <c r="B35" s="8" t="s">
        <v>28</v>
      </c>
      <c r="C35" s="23">
        <v>0.97506599999999999</v>
      </c>
      <c r="D35" s="124"/>
    </row>
    <row r="36" spans="1:4" x14ac:dyDescent="0.25">
      <c r="A36" s="334"/>
      <c r="B36" s="7" t="s">
        <v>29</v>
      </c>
      <c r="C36" s="22">
        <v>1.0730374999999999</v>
      </c>
      <c r="D36" s="124"/>
    </row>
    <row r="37" spans="1:4" x14ac:dyDescent="0.25">
      <c r="A37" s="334"/>
      <c r="B37" s="8" t="s">
        <v>30</v>
      </c>
      <c r="C37" s="23">
        <v>1.0364659999999999</v>
      </c>
      <c r="D37" s="124"/>
    </row>
    <row r="38" spans="1:4" x14ac:dyDescent="0.25">
      <c r="A38" s="334"/>
      <c r="B38" s="7" t="s">
        <v>31</v>
      </c>
      <c r="C38" s="22">
        <v>1.0608325000000001</v>
      </c>
      <c r="D38" s="124"/>
    </row>
    <row r="39" spans="1:4" x14ac:dyDescent="0.25">
      <c r="A39" s="334"/>
      <c r="B39" s="8" t="s">
        <v>32</v>
      </c>
      <c r="C39" s="23">
        <v>1.0185300000000002</v>
      </c>
      <c r="D39" s="124"/>
    </row>
    <row r="40" spans="1:4" x14ac:dyDescent="0.25">
      <c r="A40" s="334"/>
      <c r="B40" s="7" t="s">
        <v>33</v>
      </c>
      <c r="C40" s="22">
        <v>1.0225519999999999</v>
      </c>
      <c r="D40" s="124"/>
    </row>
    <row r="41" spans="1:4" x14ac:dyDescent="0.25">
      <c r="A41" s="334"/>
      <c r="B41" s="8" t="s">
        <v>34</v>
      </c>
      <c r="C41" s="23">
        <v>1.0569824999999999</v>
      </c>
      <c r="D41" s="124"/>
    </row>
    <row r="42" spans="1:4" x14ac:dyDescent="0.25">
      <c r="A42" s="333">
        <f>A54-1</f>
        <v>2010</v>
      </c>
      <c r="B42" s="7" t="s">
        <v>23</v>
      </c>
      <c r="C42" s="22">
        <v>1.0657824999999999</v>
      </c>
      <c r="D42" s="124"/>
    </row>
    <row r="43" spans="1:4" x14ac:dyDescent="0.25">
      <c r="A43" s="333"/>
      <c r="B43" s="8" t="s">
        <v>24</v>
      </c>
      <c r="C43" s="23">
        <v>1.1351225</v>
      </c>
      <c r="D43" s="124"/>
    </row>
    <row r="44" spans="1:4" x14ac:dyDescent="0.25">
      <c r="A44" s="333"/>
      <c r="B44" s="7" t="s">
        <v>25</v>
      </c>
      <c r="C44" s="22">
        <v>1.1320359999999998</v>
      </c>
      <c r="D44" s="124"/>
    </row>
    <row r="45" spans="1:4" x14ac:dyDescent="0.25">
      <c r="A45" s="333"/>
      <c r="B45" s="8" t="s">
        <v>26</v>
      </c>
      <c r="C45" s="23">
        <v>1.1637549999999999</v>
      </c>
      <c r="D45" s="124"/>
    </row>
    <row r="46" spans="1:4" x14ac:dyDescent="0.25">
      <c r="A46" s="333"/>
      <c r="B46" s="7" t="s">
        <v>27</v>
      </c>
      <c r="C46" s="22">
        <v>1.199176</v>
      </c>
      <c r="D46" s="124"/>
    </row>
    <row r="47" spans="1:4" x14ac:dyDescent="0.25">
      <c r="A47" s="333"/>
      <c r="B47" s="8" t="s">
        <v>28</v>
      </c>
      <c r="C47" s="23">
        <v>1.1706599999999998</v>
      </c>
      <c r="D47" s="124"/>
    </row>
    <row r="48" spans="1:4" x14ac:dyDescent="0.25">
      <c r="A48" s="333"/>
      <c r="B48" s="7" t="s">
        <v>29</v>
      </c>
      <c r="C48" s="22">
        <v>1.1452525</v>
      </c>
      <c r="D48" s="124"/>
    </row>
    <row r="49" spans="1:4" x14ac:dyDescent="0.25">
      <c r="A49" s="333"/>
      <c r="B49" s="8" t="s">
        <v>30</v>
      </c>
      <c r="C49" s="23">
        <v>1.1275559999999998</v>
      </c>
      <c r="D49" s="124"/>
    </row>
    <row r="50" spans="1:4" x14ac:dyDescent="0.25">
      <c r="A50" s="333"/>
      <c r="B50" s="7" t="s">
        <v>31</v>
      </c>
      <c r="C50" s="22">
        <v>1.1436325000000001</v>
      </c>
      <c r="D50" s="124"/>
    </row>
    <row r="51" spans="1:4" x14ac:dyDescent="0.25">
      <c r="A51" s="333"/>
      <c r="B51" s="8" t="s">
        <v>32</v>
      </c>
      <c r="C51" s="23">
        <v>1.1147274999999999</v>
      </c>
      <c r="D51" s="124"/>
    </row>
    <row r="52" spans="1:4" x14ac:dyDescent="0.25">
      <c r="A52" s="333"/>
      <c r="B52" s="7" t="s">
        <v>33</v>
      </c>
      <c r="C52" s="22">
        <v>1.1632780000000003</v>
      </c>
      <c r="D52" s="124"/>
    </row>
    <row r="53" spans="1:4" x14ac:dyDescent="0.25">
      <c r="A53" s="333"/>
      <c r="B53" s="8" t="s">
        <v>34</v>
      </c>
      <c r="C53" s="23">
        <v>1.2071875000000001</v>
      </c>
      <c r="D53" s="124"/>
    </row>
    <row r="54" spans="1:4" x14ac:dyDescent="0.25">
      <c r="A54" s="334">
        <f>A66-1</f>
        <v>2011</v>
      </c>
      <c r="B54" s="7" t="s">
        <v>23</v>
      </c>
      <c r="C54" s="22">
        <v>1.2732479999999999</v>
      </c>
      <c r="D54" s="124"/>
    </row>
    <row r="55" spans="1:4" x14ac:dyDescent="0.25">
      <c r="A55" s="334"/>
      <c r="B55" s="8" t="s">
        <v>24</v>
      </c>
      <c r="C55" s="23">
        <v>1.3250299999999999</v>
      </c>
      <c r="D55" s="124"/>
    </row>
    <row r="56" spans="1:4" x14ac:dyDescent="0.25">
      <c r="A56" s="334"/>
      <c r="B56" s="7" t="s">
        <v>25</v>
      </c>
      <c r="C56" s="22">
        <v>1.4046824999999998</v>
      </c>
      <c r="D56" s="124"/>
    </row>
    <row r="57" spans="1:4" x14ac:dyDescent="0.25">
      <c r="A57" s="334"/>
      <c r="B57" s="8" t="s">
        <v>26</v>
      </c>
      <c r="C57" s="23">
        <v>1.54705</v>
      </c>
      <c r="D57" s="124"/>
    </row>
    <row r="58" spans="1:4" x14ac:dyDescent="0.25">
      <c r="A58" s="334"/>
      <c r="B58" s="7" t="s">
        <v>27</v>
      </c>
      <c r="C58" s="22">
        <v>1.5487220000000002</v>
      </c>
      <c r="D58" s="124"/>
    </row>
    <row r="59" spans="1:4" x14ac:dyDescent="0.25">
      <c r="A59" s="334"/>
      <c r="B59" s="8" t="s">
        <v>28</v>
      </c>
      <c r="C59" s="23">
        <v>1.4847425000000001</v>
      </c>
      <c r="D59" s="124"/>
    </row>
    <row r="60" spans="1:4" x14ac:dyDescent="0.25">
      <c r="A60" s="334"/>
      <c r="B60" s="7" t="s">
        <v>29</v>
      </c>
      <c r="C60" s="22">
        <v>1.4747825000000001</v>
      </c>
      <c r="D60" s="124"/>
    </row>
    <row r="61" spans="1:4" x14ac:dyDescent="0.25">
      <c r="A61" s="334"/>
      <c r="B61" s="8" t="s">
        <v>30</v>
      </c>
      <c r="C61" s="23">
        <v>1.4172180000000001</v>
      </c>
      <c r="D61" s="124"/>
    </row>
    <row r="62" spans="1:4" x14ac:dyDescent="0.25">
      <c r="A62" s="334"/>
      <c r="B62" s="7" t="s">
        <v>31</v>
      </c>
      <c r="C62" s="22">
        <v>1.4495525000000002</v>
      </c>
      <c r="D62" s="124"/>
    </row>
    <row r="63" spans="1:4" x14ac:dyDescent="0.25">
      <c r="A63" s="334"/>
      <c r="B63" s="8" t="s">
        <v>32</v>
      </c>
      <c r="C63" s="23">
        <v>1.5280739999999999</v>
      </c>
      <c r="D63" s="124"/>
    </row>
    <row r="64" spans="1:4" x14ac:dyDescent="0.25">
      <c r="A64" s="334"/>
      <c r="B64" s="7" t="s">
        <v>33</v>
      </c>
      <c r="C64" s="22">
        <v>1.5726599999999999</v>
      </c>
      <c r="D64" s="124"/>
    </row>
    <row r="65" spans="1:4" x14ac:dyDescent="0.25">
      <c r="A65" s="334"/>
      <c r="B65" s="8" t="s">
        <v>34</v>
      </c>
      <c r="C65" s="23">
        <v>1.6107374999999999</v>
      </c>
      <c r="D65" s="124"/>
    </row>
    <row r="66" spans="1:4" x14ac:dyDescent="0.25">
      <c r="A66" s="333">
        <f>A78-1</f>
        <v>2012</v>
      </c>
      <c r="B66" s="7" t="s">
        <v>23</v>
      </c>
      <c r="C66" s="22">
        <v>1.5958640000000002</v>
      </c>
      <c r="D66" s="124"/>
    </row>
    <row r="67" spans="1:4" x14ac:dyDescent="0.25">
      <c r="A67" s="333"/>
      <c r="B67" s="8" t="s">
        <v>24</v>
      </c>
      <c r="C67" s="23">
        <v>1.654585</v>
      </c>
      <c r="D67" s="124"/>
    </row>
    <row r="68" spans="1:4" x14ac:dyDescent="0.25">
      <c r="A68" s="333"/>
      <c r="B68" s="7" t="s">
        <v>25</v>
      </c>
      <c r="C68" s="22">
        <v>1.6242274999999999</v>
      </c>
      <c r="D68" s="124"/>
    </row>
    <row r="69" spans="1:4" x14ac:dyDescent="0.25">
      <c r="A69" s="333"/>
      <c r="B69" s="8" t="s">
        <v>26</v>
      </c>
      <c r="C69" s="23">
        <v>1.7196080000000002</v>
      </c>
      <c r="D69" s="124"/>
    </row>
    <row r="70" spans="1:4" x14ac:dyDescent="0.25">
      <c r="A70" s="333"/>
      <c r="B70" s="7" t="s">
        <v>27</v>
      </c>
      <c r="C70" s="22">
        <v>1.756195</v>
      </c>
      <c r="D70" s="124"/>
    </row>
    <row r="71" spans="1:4" x14ac:dyDescent="0.25">
      <c r="A71" s="333"/>
      <c r="B71" s="8" t="s">
        <v>28</v>
      </c>
      <c r="C71" s="23">
        <v>1.7668300000000001</v>
      </c>
      <c r="D71" s="124"/>
    </row>
    <row r="72" spans="1:4" x14ac:dyDescent="0.25">
      <c r="A72" s="333"/>
      <c r="B72" s="7" t="s">
        <v>29</v>
      </c>
      <c r="C72" s="22">
        <v>1.6668099999999999</v>
      </c>
      <c r="D72" s="124"/>
    </row>
    <row r="73" spans="1:4" x14ac:dyDescent="0.25">
      <c r="A73" s="333"/>
      <c r="B73" s="8" t="s">
        <v>30</v>
      </c>
      <c r="C73" s="23">
        <v>1.7183825000000001</v>
      </c>
      <c r="D73" s="124"/>
    </row>
    <row r="74" spans="1:4" x14ac:dyDescent="0.25">
      <c r="A74" s="333"/>
      <c r="B74" s="7" t="s">
        <v>31</v>
      </c>
      <c r="C74" s="22">
        <v>1.8361025</v>
      </c>
      <c r="D74" s="124"/>
    </row>
    <row r="75" spans="1:4" x14ac:dyDescent="0.25">
      <c r="A75" s="333"/>
      <c r="B75" s="8" t="s">
        <v>32</v>
      </c>
      <c r="C75" s="23">
        <v>1.9073660000000001</v>
      </c>
      <c r="D75" s="124"/>
    </row>
    <row r="76" spans="1:4" x14ac:dyDescent="0.25">
      <c r="A76" s="333"/>
      <c r="B76" s="7" t="s">
        <v>33</v>
      </c>
      <c r="C76" s="22">
        <v>1.8767199999999999</v>
      </c>
      <c r="D76" s="124"/>
    </row>
    <row r="77" spans="1:4" x14ac:dyDescent="0.25">
      <c r="A77" s="333"/>
      <c r="B77" s="8" t="s">
        <v>34</v>
      </c>
      <c r="C77" s="23">
        <v>1.8173520000000001</v>
      </c>
      <c r="D77" s="124"/>
    </row>
    <row r="78" spans="1:4" x14ac:dyDescent="0.25">
      <c r="A78" s="334">
        <f>A90-1</f>
        <v>2013</v>
      </c>
      <c r="B78" s="7" t="s">
        <v>23</v>
      </c>
      <c r="C78" s="22">
        <v>1.8382475</v>
      </c>
      <c r="D78" s="124"/>
    </row>
    <row r="79" spans="1:4" x14ac:dyDescent="0.25">
      <c r="A79" s="334"/>
      <c r="B79" s="8" t="s">
        <v>24</v>
      </c>
      <c r="C79" s="23">
        <v>1.8569200000000001</v>
      </c>
      <c r="D79" s="124"/>
    </row>
    <row r="80" spans="1:4" x14ac:dyDescent="0.25">
      <c r="A80" s="334"/>
      <c r="B80" s="7" t="s">
        <v>25</v>
      </c>
      <c r="C80" s="22">
        <v>1.8871899999999999</v>
      </c>
      <c r="D80" s="124"/>
    </row>
    <row r="81" spans="1:4" x14ac:dyDescent="0.25">
      <c r="A81" s="334"/>
      <c r="B81" s="8" t="s">
        <v>26</v>
      </c>
      <c r="C81" s="23">
        <v>1.7517099999999999</v>
      </c>
      <c r="D81" s="124"/>
    </row>
    <row r="82" spans="1:4" x14ac:dyDescent="0.25">
      <c r="A82" s="334"/>
      <c r="B82" s="7" t="s">
        <v>27</v>
      </c>
      <c r="C82" s="22">
        <v>1.70459</v>
      </c>
      <c r="D82" s="124"/>
    </row>
    <row r="83" spans="1:4" x14ac:dyDescent="0.25">
      <c r="A83" s="334"/>
      <c r="B83" s="8" t="s">
        <v>28</v>
      </c>
      <c r="C83" s="23">
        <v>1.6599175000000002</v>
      </c>
      <c r="D83" s="124"/>
    </row>
    <row r="84" spans="1:4" x14ac:dyDescent="0.25">
      <c r="A84" s="334"/>
      <c r="B84" s="7" t="s">
        <v>29</v>
      </c>
      <c r="C84" s="22">
        <v>1.7817519999999998</v>
      </c>
      <c r="D84" s="124"/>
    </row>
    <row r="85" spans="1:4" x14ac:dyDescent="0.25">
      <c r="A85" s="334"/>
      <c r="B85" s="8" t="s">
        <v>30</v>
      </c>
      <c r="C85" s="23">
        <v>1.9067150000000002</v>
      </c>
      <c r="D85" s="125"/>
    </row>
    <row r="86" spans="1:4" x14ac:dyDescent="0.25">
      <c r="A86" s="334"/>
      <c r="B86" s="7" t="s">
        <v>31</v>
      </c>
      <c r="C86" s="22">
        <v>2.0148319999999997</v>
      </c>
      <c r="D86" s="125"/>
    </row>
    <row r="87" spans="1:4" x14ac:dyDescent="0.25">
      <c r="A87" s="334"/>
      <c r="B87" s="8" t="s">
        <v>32</v>
      </c>
      <c r="C87" s="23">
        <v>2.0113924999999999</v>
      </c>
      <c r="D87" s="125"/>
    </row>
    <row r="88" spans="1:4" x14ac:dyDescent="0.25">
      <c r="A88" s="334"/>
      <c r="B88" s="7" t="s">
        <v>33</v>
      </c>
      <c r="C88" s="22">
        <v>1.8826075</v>
      </c>
      <c r="D88" s="125"/>
    </row>
    <row r="89" spans="1:4" x14ac:dyDescent="0.25">
      <c r="A89" s="334"/>
      <c r="B89" s="8" t="s">
        <v>34</v>
      </c>
      <c r="C89" s="23">
        <v>1.9055140000000002</v>
      </c>
      <c r="D89" s="125"/>
    </row>
    <row r="90" spans="1:4" x14ac:dyDescent="0.25">
      <c r="A90" s="333">
        <f>A102-1</f>
        <v>2014</v>
      </c>
      <c r="B90" s="7" t="s">
        <v>23</v>
      </c>
      <c r="C90" s="22">
        <v>2.0136924999999999</v>
      </c>
      <c r="D90" s="125"/>
    </row>
    <row r="91" spans="1:4" x14ac:dyDescent="0.25">
      <c r="A91" s="333"/>
      <c r="B91" s="8" t="s">
        <v>24</v>
      </c>
      <c r="C91" s="23">
        <v>2.0302700000000002</v>
      </c>
      <c r="D91" s="125"/>
    </row>
    <row r="92" spans="1:4" x14ac:dyDescent="0.25">
      <c r="A92" s="333"/>
      <c r="B92" s="7" t="s">
        <v>25</v>
      </c>
      <c r="C92" s="22">
        <v>2.0611740000000003</v>
      </c>
      <c r="D92" s="125"/>
    </row>
    <row r="93" spans="1:4" x14ac:dyDescent="0.25">
      <c r="A93" s="333"/>
      <c r="B93" s="8" t="s">
        <v>26</v>
      </c>
      <c r="C93" s="23">
        <v>1.995695</v>
      </c>
      <c r="D93" s="125"/>
    </row>
    <row r="94" spans="1:4" x14ac:dyDescent="0.25">
      <c r="A94" s="333"/>
      <c r="B94" s="7" t="s">
        <v>27</v>
      </c>
      <c r="C94" s="22">
        <v>1.9117749999999998</v>
      </c>
      <c r="D94" s="125"/>
    </row>
    <row r="95" spans="1:4" x14ac:dyDescent="0.25">
      <c r="A95" s="333"/>
      <c r="B95" s="8" t="s">
        <v>28</v>
      </c>
      <c r="C95" s="23">
        <v>1.8909819999999999</v>
      </c>
      <c r="D95" s="125"/>
    </row>
    <row r="96" spans="1:4" x14ac:dyDescent="0.25">
      <c r="A96" s="333"/>
      <c r="B96" s="7" t="s">
        <v>29</v>
      </c>
      <c r="C96" s="22">
        <v>1.9104649999999999</v>
      </c>
      <c r="D96" s="125"/>
    </row>
    <row r="97" spans="1:4" x14ac:dyDescent="0.25">
      <c r="A97" s="333"/>
      <c r="B97" s="8" t="s">
        <v>30</v>
      </c>
      <c r="C97" s="23">
        <v>1.9005075000000002</v>
      </c>
      <c r="D97" s="125"/>
    </row>
    <row r="98" spans="1:4" x14ac:dyDescent="0.25">
      <c r="A98" s="333"/>
      <c r="B98" s="7" t="s">
        <v>31</v>
      </c>
      <c r="C98" s="22">
        <v>1.923576</v>
      </c>
      <c r="D98" s="125"/>
    </row>
    <row r="99" spans="1:4" x14ac:dyDescent="0.25">
      <c r="A99" s="333"/>
      <c r="B99" s="8" t="s">
        <v>32</v>
      </c>
      <c r="C99" s="23">
        <v>1.9094449999999998</v>
      </c>
      <c r="D99" s="125"/>
    </row>
    <row r="100" spans="1:4" x14ac:dyDescent="0.25">
      <c r="A100" s="333"/>
      <c r="B100" s="7" t="s">
        <v>33</v>
      </c>
      <c r="C100" s="22">
        <v>1.8602874999999999</v>
      </c>
      <c r="D100" s="125"/>
    </row>
    <row r="101" spans="1:4" x14ac:dyDescent="0.25">
      <c r="A101" s="333"/>
      <c r="B101" s="8" t="s">
        <v>34</v>
      </c>
      <c r="C101" s="23">
        <v>1.8139939999999999</v>
      </c>
      <c r="D101" s="125"/>
    </row>
    <row r="102" spans="1:4" x14ac:dyDescent="0.25">
      <c r="A102" s="334">
        <f>A114-1</f>
        <v>2015</v>
      </c>
      <c r="B102" s="7" t="s">
        <v>23</v>
      </c>
      <c r="C102" s="22">
        <v>1.580635</v>
      </c>
      <c r="D102" s="125"/>
    </row>
    <row r="103" spans="1:4" x14ac:dyDescent="0.25">
      <c r="A103" s="334"/>
      <c r="B103" s="8" t="s">
        <v>24</v>
      </c>
      <c r="C103" s="23">
        <v>1.3703650000000001</v>
      </c>
      <c r="D103" s="125"/>
    </row>
    <row r="104" spans="1:4" x14ac:dyDescent="0.25">
      <c r="A104" s="334"/>
      <c r="B104" s="7" t="s">
        <v>25</v>
      </c>
      <c r="C104" s="22">
        <v>1.5162499999999999</v>
      </c>
      <c r="D104" s="125"/>
    </row>
    <row r="105" spans="1:4" x14ac:dyDescent="0.25">
      <c r="A105" s="334"/>
      <c r="B105" s="8" t="s">
        <v>26</v>
      </c>
      <c r="C105" s="23">
        <v>1.6469624999999999</v>
      </c>
      <c r="D105" s="125"/>
    </row>
    <row r="106" spans="1:4" x14ac:dyDescent="0.25">
      <c r="A106" s="334"/>
      <c r="B106" s="7" t="s">
        <v>27</v>
      </c>
      <c r="C106" s="22">
        <v>1.6256699999999999</v>
      </c>
      <c r="D106" s="125"/>
    </row>
    <row r="107" spans="1:4" x14ac:dyDescent="0.25">
      <c r="A107" s="334"/>
      <c r="B107" s="8" t="s">
        <v>28</v>
      </c>
      <c r="C107" s="23">
        <v>1.7341799999999998</v>
      </c>
      <c r="D107" s="125"/>
    </row>
    <row r="108" spans="1:4" x14ac:dyDescent="0.25">
      <c r="A108" s="334"/>
      <c r="B108" s="7" t="s">
        <v>29</v>
      </c>
      <c r="C108" s="22">
        <v>1.7212524999999999</v>
      </c>
      <c r="D108" s="125"/>
    </row>
    <row r="109" spans="1:4" x14ac:dyDescent="0.25">
      <c r="A109" s="334"/>
      <c r="B109" s="8" t="s">
        <v>30</v>
      </c>
      <c r="C109" s="23">
        <v>1.629084</v>
      </c>
      <c r="D109" s="125"/>
    </row>
    <row r="110" spans="1:4" x14ac:dyDescent="0.25">
      <c r="A110" s="334"/>
      <c r="B110" s="7" t="s">
        <v>31</v>
      </c>
      <c r="C110" s="22">
        <v>1.60189</v>
      </c>
      <c r="D110" s="125"/>
    </row>
    <row r="111" spans="1:4" x14ac:dyDescent="0.25">
      <c r="A111" s="334"/>
      <c r="B111" s="8" t="s">
        <v>32</v>
      </c>
      <c r="C111" s="23">
        <v>1.676485</v>
      </c>
      <c r="D111" s="125"/>
    </row>
    <row r="112" spans="1:4" x14ac:dyDescent="0.25">
      <c r="A112" s="334"/>
      <c r="B112" s="7" t="s">
        <v>33</v>
      </c>
      <c r="C112" s="22">
        <v>1.7317180000000001</v>
      </c>
      <c r="D112" s="125"/>
    </row>
    <row r="113" spans="1:6" x14ac:dyDescent="0.25">
      <c r="A113" s="334"/>
      <c r="B113" s="8" t="s">
        <v>34</v>
      </c>
      <c r="C113" s="23">
        <v>1.6504224999999999</v>
      </c>
      <c r="D113" s="125"/>
    </row>
    <row r="114" spans="1:6" x14ac:dyDescent="0.25">
      <c r="A114" s="333">
        <f>A126-1</f>
        <v>2016</v>
      </c>
      <c r="B114" s="7" t="s">
        <v>23</v>
      </c>
      <c r="C114" s="22">
        <v>1.4828424999999998</v>
      </c>
      <c r="D114" s="125"/>
    </row>
    <row r="115" spans="1:6" x14ac:dyDescent="0.25">
      <c r="A115" s="333"/>
      <c r="B115" s="8" t="s">
        <v>24</v>
      </c>
      <c r="C115" s="23">
        <v>1.337914</v>
      </c>
      <c r="D115" s="125"/>
    </row>
    <row r="116" spans="1:6" x14ac:dyDescent="0.25">
      <c r="A116" s="333"/>
      <c r="B116" s="7" t="s">
        <v>25</v>
      </c>
      <c r="C116" s="22">
        <v>1.3375425000000001</v>
      </c>
      <c r="D116" s="125"/>
    </row>
    <row r="117" spans="1:6" x14ac:dyDescent="0.25">
      <c r="A117" s="333"/>
      <c r="B117" s="8" t="s">
        <v>26</v>
      </c>
      <c r="C117" s="23">
        <v>1.3352124999999999</v>
      </c>
      <c r="D117" s="125"/>
    </row>
    <row r="118" spans="1:6" x14ac:dyDescent="0.25">
      <c r="A118" s="333"/>
      <c r="B118" s="7" t="s">
        <v>27</v>
      </c>
      <c r="C118" s="22">
        <v>1.3264199999999999</v>
      </c>
      <c r="D118" s="125"/>
    </row>
    <row r="119" spans="1:6" x14ac:dyDescent="0.25">
      <c r="A119" s="333"/>
      <c r="B119" s="8" t="s">
        <v>28</v>
      </c>
      <c r="C119" s="23">
        <v>1.4423475000000001</v>
      </c>
      <c r="D119" s="125"/>
    </row>
    <row r="120" spans="1:6" x14ac:dyDescent="0.25">
      <c r="A120" s="333"/>
      <c r="B120" s="7" t="s">
        <v>29</v>
      </c>
      <c r="C120" s="22">
        <v>1.5586674999999999</v>
      </c>
      <c r="D120" s="125"/>
    </row>
    <row r="121" spans="1:6" x14ac:dyDescent="0.25">
      <c r="A121" s="333"/>
      <c r="B121" s="8" t="s">
        <v>30</v>
      </c>
      <c r="C121" s="23">
        <v>1.4080280000000003</v>
      </c>
      <c r="D121" s="125"/>
    </row>
    <row r="122" spans="1:6" x14ac:dyDescent="0.25">
      <c r="A122" s="333"/>
      <c r="B122" s="7" t="s">
        <v>31</v>
      </c>
      <c r="C122" s="22">
        <v>1.3530525</v>
      </c>
      <c r="D122" s="125"/>
    </row>
    <row r="123" spans="1:6" x14ac:dyDescent="0.25">
      <c r="A123" s="333"/>
      <c r="B123" s="8" t="s">
        <v>32</v>
      </c>
      <c r="C123" s="23">
        <v>1.4285760000000001</v>
      </c>
      <c r="D123" s="125"/>
    </row>
    <row r="124" spans="1:6" x14ac:dyDescent="0.25">
      <c r="A124" s="333"/>
      <c r="B124" s="7" t="s">
        <v>33</v>
      </c>
      <c r="C124" s="22">
        <v>1.4802074999999999</v>
      </c>
      <c r="D124" s="125"/>
    </row>
    <row r="125" spans="1:6" x14ac:dyDescent="0.25">
      <c r="A125" s="333"/>
      <c r="B125" s="8" t="s">
        <v>34</v>
      </c>
      <c r="C125" s="23">
        <v>1.458815</v>
      </c>
      <c r="D125" s="213"/>
      <c r="E125" s="123"/>
      <c r="F125" s="11"/>
    </row>
    <row r="126" spans="1:6" x14ac:dyDescent="0.25">
      <c r="A126" s="334">
        <v>2017</v>
      </c>
      <c r="B126" s="7" t="s">
        <v>23</v>
      </c>
      <c r="C126" s="22">
        <v>1.6000779999999999</v>
      </c>
    </row>
    <row r="127" spans="1:6" x14ac:dyDescent="0.25">
      <c r="A127" s="334"/>
      <c r="B127" s="8" t="s">
        <v>24</v>
      </c>
      <c r="C127" s="23">
        <v>1.5830550000000001</v>
      </c>
    </row>
    <row r="128" spans="1:6" x14ac:dyDescent="0.25">
      <c r="A128" s="334"/>
      <c r="B128" s="7" t="s">
        <v>25</v>
      </c>
      <c r="C128" s="22">
        <v>1.56115</v>
      </c>
    </row>
    <row r="129" spans="1:7" x14ac:dyDescent="0.25">
      <c r="A129" s="334"/>
      <c r="B129" s="8" t="s">
        <v>26</v>
      </c>
      <c r="C129" s="23">
        <v>1.533345</v>
      </c>
      <c r="D129" s="20"/>
    </row>
    <row r="130" spans="1:7" x14ac:dyDescent="0.25">
      <c r="A130" s="334"/>
      <c r="B130" s="7" t="s">
        <v>27</v>
      </c>
      <c r="C130" s="22">
        <v>1.569868</v>
      </c>
    </row>
    <row r="131" spans="1:7" x14ac:dyDescent="0.25">
      <c r="A131" s="334"/>
      <c r="B131" s="8" t="s">
        <v>28</v>
      </c>
      <c r="C131" s="23">
        <v>1.5062025000000001</v>
      </c>
    </row>
    <row r="132" spans="1:7" x14ac:dyDescent="0.25">
      <c r="A132" s="334"/>
      <c r="B132" s="7" t="s">
        <v>29</v>
      </c>
      <c r="C132" s="22">
        <v>1.4871379999999998</v>
      </c>
    </row>
    <row r="133" spans="1:7" x14ac:dyDescent="0.25">
      <c r="A133" s="334"/>
      <c r="B133" s="8" t="s">
        <v>30</v>
      </c>
      <c r="C133" s="23">
        <v>1.5160299999999998</v>
      </c>
    </row>
    <row r="134" spans="1:7" x14ac:dyDescent="0.25">
      <c r="A134" s="334"/>
      <c r="B134" s="7" t="s">
        <v>31</v>
      </c>
      <c r="C134" s="22">
        <v>1.5960425</v>
      </c>
    </row>
    <row r="135" spans="1:7" x14ac:dyDescent="0.25">
      <c r="A135" s="334"/>
      <c r="B135" s="8" t="s">
        <v>32</v>
      </c>
      <c r="C135" s="23">
        <v>1.75624</v>
      </c>
    </row>
    <row r="136" spans="1:7" x14ac:dyDescent="0.25">
      <c r="A136" s="334"/>
      <c r="B136" s="7" t="s">
        <v>33</v>
      </c>
      <c r="C136" s="22">
        <v>1.714235</v>
      </c>
      <c r="D136" s="81"/>
      <c r="E136" s="253">
        <f>AVERAGE(C114:C125)</f>
        <v>1.4124687916666667</v>
      </c>
      <c r="F136" s="81"/>
      <c r="G136" s="147"/>
    </row>
    <row r="137" spans="1:7" x14ac:dyDescent="0.25">
      <c r="A137" s="334"/>
      <c r="B137" s="8" t="s">
        <v>34</v>
      </c>
      <c r="C137" s="23">
        <v>1.8099649999999998</v>
      </c>
      <c r="D137" s="243">
        <f>C137/C125-1</f>
        <v>0.24070906866189334</v>
      </c>
      <c r="E137" s="253">
        <f>AVERAGE(C126:C137)</f>
        <v>1.6027790833333331</v>
      </c>
      <c r="F137" s="243">
        <f>E137/E136-1</f>
        <v>0.1347359267613315</v>
      </c>
      <c r="G137" s="147"/>
    </row>
    <row r="138" spans="1:7" x14ac:dyDescent="0.25">
      <c r="A138" s="147" t="s">
        <v>1643</v>
      </c>
    </row>
  </sheetData>
  <mergeCells count="13">
    <mergeCell ref="A126:A137"/>
    <mergeCell ref="A30:A41"/>
    <mergeCell ref="A3:C3"/>
    <mergeCell ref="A4:C4"/>
    <mergeCell ref="A6:A17"/>
    <mergeCell ref="A18:A29"/>
    <mergeCell ref="A114:A125"/>
    <mergeCell ref="A102:A113"/>
    <mergeCell ref="A42:A53"/>
    <mergeCell ref="A54:A65"/>
    <mergeCell ref="A66:A77"/>
    <mergeCell ref="A78:A89"/>
    <mergeCell ref="A90:A101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/>
  <dimension ref="A1:H13"/>
  <sheetViews>
    <sheetView showGridLines="0" workbookViewId="0"/>
  </sheetViews>
  <sheetFormatPr defaultRowHeight="15" x14ac:dyDescent="0.25"/>
  <cols>
    <col min="1" max="1" width="37" bestFit="1" customWidth="1"/>
    <col min="2" max="6" width="8" bestFit="1" customWidth="1"/>
  </cols>
  <sheetData>
    <row r="1" spans="1:8" x14ac:dyDescent="0.25">
      <c r="C1" s="81"/>
      <c r="D1" s="81"/>
      <c r="E1" s="81"/>
      <c r="F1" s="81"/>
      <c r="G1" s="81" t="s">
        <v>263</v>
      </c>
      <c r="H1" s="81" t="s">
        <v>1374</v>
      </c>
    </row>
    <row r="3" spans="1:8" x14ac:dyDescent="0.25">
      <c r="A3" s="331" t="str">
        <f>"Tabela Referente à "&amp;G1</f>
        <v>Tabela Referente à Figura 2.1</v>
      </c>
      <c r="B3" s="331"/>
      <c r="C3" s="331"/>
      <c r="D3" s="331"/>
      <c r="E3" s="331"/>
    </row>
    <row r="4" spans="1:8" ht="17.25" customHeight="1" x14ac:dyDescent="0.25">
      <c r="A4" s="332" t="str">
        <f>H1</f>
        <v>Quantidade de empregados por categoria – empresas aéreas brasileiras, 2013 a 2017</v>
      </c>
      <c r="B4" s="332"/>
      <c r="C4" s="332"/>
      <c r="D4" s="332"/>
      <c r="E4" s="332"/>
      <c r="F4" s="332"/>
    </row>
    <row r="5" spans="1:8" x14ac:dyDescent="0.25">
      <c r="A5" s="1" t="s">
        <v>2</v>
      </c>
      <c r="B5" s="21">
        <v>2013</v>
      </c>
      <c r="C5" s="21">
        <v>2014</v>
      </c>
      <c r="D5" s="21">
        <v>2015</v>
      </c>
      <c r="E5" s="21">
        <v>2016</v>
      </c>
      <c r="F5" s="21">
        <v>2017</v>
      </c>
    </row>
    <row r="6" spans="1:8" x14ac:dyDescent="0.25">
      <c r="A6" s="3" t="s">
        <v>5</v>
      </c>
      <c r="B6" s="7">
        <v>5698</v>
      </c>
      <c r="C6" s="7">
        <v>5956</v>
      </c>
      <c r="D6" s="7">
        <v>5966</v>
      </c>
      <c r="E6" s="7">
        <v>5672</v>
      </c>
      <c r="F6" s="7">
        <v>5850</v>
      </c>
    </row>
    <row r="7" spans="1:8" x14ac:dyDescent="0.25">
      <c r="A7" s="2" t="s">
        <v>573</v>
      </c>
      <c r="B7" s="8">
        <v>36</v>
      </c>
      <c r="C7" s="8">
        <v>51</v>
      </c>
      <c r="D7" s="8">
        <v>35</v>
      </c>
      <c r="E7" s="8">
        <v>40</v>
      </c>
      <c r="F7" s="8">
        <v>24</v>
      </c>
    </row>
    <row r="8" spans="1:8" x14ac:dyDescent="0.25">
      <c r="A8" s="3" t="s">
        <v>1125</v>
      </c>
      <c r="B8" s="7">
        <v>11059</v>
      </c>
      <c r="C8" s="7">
        <v>11293</v>
      </c>
      <c r="D8" s="7">
        <v>11338</v>
      </c>
      <c r="E8" s="7">
        <v>10862</v>
      </c>
      <c r="F8" s="7">
        <v>11026</v>
      </c>
    </row>
    <row r="9" spans="1:8" x14ac:dyDescent="0.25">
      <c r="A9" s="2" t="s">
        <v>574</v>
      </c>
      <c r="B9" s="8">
        <v>8413</v>
      </c>
      <c r="C9" s="8">
        <v>8802</v>
      </c>
      <c r="D9" s="8">
        <v>8077</v>
      </c>
      <c r="E9" s="8">
        <v>7744</v>
      </c>
      <c r="F9" s="8">
        <v>7815</v>
      </c>
    </row>
    <row r="10" spans="1:8" x14ac:dyDescent="0.25">
      <c r="A10" s="3" t="s">
        <v>575</v>
      </c>
      <c r="B10" s="7">
        <v>11094</v>
      </c>
      <c r="C10" s="7">
        <v>11011</v>
      </c>
      <c r="D10" s="7">
        <v>10071</v>
      </c>
      <c r="E10" s="7">
        <v>7022</v>
      </c>
      <c r="F10" s="7">
        <v>9808</v>
      </c>
    </row>
    <row r="11" spans="1:8" x14ac:dyDescent="0.25">
      <c r="A11" s="2" t="s">
        <v>65</v>
      </c>
      <c r="B11" s="8">
        <v>22999</v>
      </c>
      <c r="C11" s="8">
        <v>24166</v>
      </c>
      <c r="D11" s="8">
        <v>23049</v>
      </c>
      <c r="E11" s="8">
        <v>23350</v>
      </c>
      <c r="F11" s="8">
        <v>17924</v>
      </c>
    </row>
    <row r="12" spans="1:8" x14ac:dyDescent="0.25">
      <c r="A12" s="16" t="s">
        <v>9</v>
      </c>
      <c r="B12" s="9">
        <f>SUM(B6:B11)</f>
        <v>59299</v>
      </c>
      <c r="C12" s="9">
        <f>SUM(C6:C11)</f>
        <v>61279</v>
      </c>
      <c r="D12" s="9">
        <f>SUM(D6:D11)</f>
        <v>58536</v>
      </c>
      <c r="E12" s="9">
        <f>SUM(E6:E11)</f>
        <v>54690</v>
      </c>
      <c r="F12" s="9">
        <f>SUM(F6:F11)</f>
        <v>52447</v>
      </c>
    </row>
    <row r="13" spans="1:8" x14ac:dyDescent="0.25">
      <c r="F13" s="118">
        <f>F12/E12-1</f>
        <v>-4.1012982263667896E-2</v>
      </c>
    </row>
  </sheetData>
  <mergeCells count="2">
    <mergeCell ref="A3:E3"/>
    <mergeCell ref="A4:F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/>
  <dimension ref="A1:H12"/>
  <sheetViews>
    <sheetView showGridLines="0" workbookViewId="0"/>
  </sheetViews>
  <sheetFormatPr defaultRowHeight="15" x14ac:dyDescent="0.25"/>
  <cols>
    <col min="1" max="1" width="31.5703125" bestFit="1" customWidth="1"/>
    <col min="2" max="2" width="14.5703125" customWidth="1"/>
  </cols>
  <sheetData>
    <row r="1" spans="1:8" x14ac:dyDescent="0.25">
      <c r="C1" s="81"/>
      <c r="D1" s="81"/>
      <c r="E1" s="81"/>
      <c r="F1" s="81"/>
      <c r="G1" s="81" t="s">
        <v>264</v>
      </c>
      <c r="H1" s="81" t="s">
        <v>1375</v>
      </c>
    </row>
    <row r="3" spans="1:8" x14ac:dyDescent="0.25">
      <c r="A3" s="331" t="str">
        <f>"Tabela Referente à "&amp;G1</f>
        <v>Tabela Referente à Figura 2.2</v>
      </c>
      <c r="B3" s="331"/>
    </row>
    <row r="4" spans="1:8" ht="31.5" customHeight="1" x14ac:dyDescent="0.25">
      <c r="A4" s="332" t="str">
        <f>H1</f>
        <v>Proporção de empregados por categoria – empresas aéreas brasileiras, 2017</v>
      </c>
      <c r="B4" s="332"/>
    </row>
    <row r="5" spans="1:8" x14ac:dyDescent="0.25">
      <c r="A5" s="1" t="s">
        <v>2</v>
      </c>
      <c r="B5" s="13" t="s">
        <v>594</v>
      </c>
    </row>
    <row r="6" spans="1:8" x14ac:dyDescent="0.25">
      <c r="A6" s="3" t="s">
        <v>5</v>
      </c>
      <c r="B6" s="10">
        <v>0.11154117490037561</v>
      </c>
    </row>
    <row r="7" spans="1:8" x14ac:dyDescent="0.25">
      <c r="A7" s="2" t="s">
        <v>573</v>
      </c>
      <c r="B7" s="11">
        <v>4.5760482010410509E-4</v>
      </c>
    </row>
    <row r="8" spans="1:8" x14ac:dyDescent="0.25">
      <c r="A8" s="3" t="s">
        <v>1125</v>
      </c>
      <c r="B8" s="10">
        <v>0.21023128110282763</v>
      </c>
    </row>
    <row r="9" spans="1:8" x14ac:dyDescent="0.25">
      <c r="A9" s="2" t="s">
        <v>574</v>
      </c>
      <c r="B9" s="11">
        <v>0.14900756954639921</v>
      </c>
    </row>
    <row r="10" spans="1:8" x14ac:dyDescent="0.25">
      <c r="A10" s="3" t="s">
        <v>575</v>
      </c>
      <c r="B10" s="10">
        <v>0.18700783648254429</v>
      </c>
    </row>
    <row r="11" spans="1:8" x14ac:dyDescent="0.25">
      <c r="A11" s="2" t="s">
        <v>65</v>
      </c>
      <c r="B11" s="11">
        <v>0.34175453314774917</v>
      </c>
    </row>
    <row r="12" spans="1:8" x14ac:dyDescent="0.25">
      <c r="A12" s="16" t="s">
        <v>9</v>
      </c>
      <c r="B12" s="12">
        <f>SUM(B6:B11)</f>
        <v>1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6"/>
  <dimension ref="A1:H22"/>
  <sheetViews>
    <sheetView showGridLines="0" workbookViewId="0"/>
  </sheetViews>
  <sheetFormatPr defaultRowHeight="15" x14ac:dyDescent="0.25"/>
  <cols>
    <col min="1" max="1" width="14.42578125" customWidth="1"/>
    <col min="2" max="4" width="10.42578125" customWidth="1"/>
  </cols>
  <sheetData>
    <row r="1" spans="1:8" x14ac:dyDescent="0.25">
      <c r="C1" s="81"/>
      <c r="G1" s="81" t="s">
        <v>265</v>
      </c>
      <c r="H1" s="81" t="s">
        <v>1376</v>
      </c>
    </row>
    <row r="3" spans="1:8" x14ac:dyDescent="0.25">
      <c r="A3" s="331" t="str">
        <f>"Tabela Referente à "&amp;G1</f>
        <v>Tabela Referente à Figura 2.3</v>
      </c>
      <c r="B3" s="331"/>
      <c r="C3" s="331"/>
    </row>
    <row r="4" spans="1:8" ht="30.75" customHeight="1" x14ac:dyDescent="0.25">
      <c r="A4" s="332" t="str">
        <f>H1</f>
        <v>Quantidade de empregados por aeronave – empresas aéreas brasileiras, 2015 a 2017</v>
      </c>
      <c r="B4" s="332"/>
      <c r="C4" s="332"/>
      <c r="D4" s="332"/>
    </row>
    <row r="5" spans="1:8" x14ac:dyDescent="0.25">
      <c r="A5" s="1" t="s">
        <v>7</v>
      </c>
      <c r="B5" s="1">
        <v>2015</v>
      </c>
      <c r="C5" s="128">
        <v>2016</v>
      </c>
      <c r="D5" s="128">
        <v>2017</v>
      </c>
    </row>
    <row r="6" spans="1:8" x14ac:dyDescent="0.25">
      <c r="A6" s="14" t="s">
        <v>553</v>
      </c>
      <c r="B6" s="4">
        <v>2</v>
      </c>
      <c r="C6" s="4">
        <v>2</v>
      </c>
      <c r="D6" s="4">
        <v>2</v>
      </c>
    </row>
    <row r="7" spans="1:8" x14ac:dyDescent="0.25">
      <c r="A7" s="15" t="s">
        <v>62</v>
      </c>
      <c r="B7" s="5">
        <v>69.317880794701992</v>
      </c>
      <c r="C7" s="5">
        <v>82.427419354838705</v>
      </c>
      <c r="D7" s="5">
        <v>90.193548387096769</v>
      </c>
    </row>
    <row r="8" spans="1:8" x14ac:dyDescent="0.25">
      <c r="A8" s="14" t="s">
        <v>601</v>
      </c>
      <c r="B8" s="4">
        <v>0</v>
      </c>
      <c r="C8" s="4">
        <v>110</v>
      </c>
      <c r="D8" s="4">
        <v>0</v>
      </c>
    </row>
    <row r="9" spans="1:8" x14ac:dyDescent="0.25">
      <c r="A9" s="15" t="s">
        <v>61</v>
      </c>
      <c r="B9" s="5">
        <v>113.75539568345324</v>
      </c>
      <c r="C9" s="5">
        <v>118.1953125</v>
      </c>
      <c r="D9" s="5">
        <v>97.447999999999993</v>
      </c>
    </row>
    <row r="10" spans="1:8" x14ac:dyDescent="0.25">
      <c r="A10" s="14" t="s">
        <v>105</v>
      </c>
      <c r="B10" s="4">
        <v>51.5</v>
      </c>
      <c r="C10" s="4">
        <v>66.75</v>
      </c>
      <c r="D10" s="4">
        <v>54.25</v>
      </c>
    </row>
    <row r="11" spans="1:8" x14ac:dyDescent="0.25">
      <c r="A11" s="15" t="s">
        <v>1128</v>
      </c>
      <c r="B11" s="5">
        <v>0</v>
      </c>
      <c r="C11" s="5">
        <v>0</v>
      </c>
      <c r="D11" s="5">
        <v>122</v>
      </c>
    </row>
    <row r="12" spans="1:8" x14ac:dyDescent="0.25">
      <c r="A12" s="14" t="s">
        <v>63</v>
      </c>
      <c r="B12" s="4">
        <v>84.058823529411768</v>
      </c>
      <c r="C12" s="4">
        <v>105.88372093023256</v>
      </c>
      <c r="D12" s="4">
        <v>121.68181818181819</v>
      </c>
    </row>
    <row r="13" spans="1:8" x14ac:dyDescent="0.25">
      <c r="A13" s="15" t="s">
        <v>520</v>
      </c>
      <c r="B13" s="5">
        <v>42.5</v>
      </c>
      <c r="C13" s="5">
        <v>38.75</v>
      </c>
      <c r="D13" s="5">
        <v>43.5</v>
      </c>
    </row>
    <row r="14" spans="1:8" x14ac:dyDescent="0.25">
      <c r="A14" s="14" t="s">
        <v>64</v>
      </c>
      <c r="B14" s="4">
        <v>70.142857142857139</v>
      </c>
      <c r="C14" s="4">
        <v>83.111111111111114</v>
      </c>
      <c r="D14" s="4">
        <v>94</v>
      </c>
    </row>
    <row r="15" spans="1:8" x14ac:dyDescent="0.25">
      <c r="A15" s="15" t="s">
        <v>595</v>
      </c>
      <c r="B15" s="5">
        <v>27.333333333333332</v>
      </c>
      <c r="C15" s="5">
        <v>22</v>
      </c>
      <c r="D15" s="5">
        <v>15.666666666666666</v>
      </c>
    </row>
    <row r="16" spans="1:8" x14ac:dyDescent="0.25">
      <c r="A16" s="14" t="s">
        <v>552</v>
      </c>
      <c r="B16" s="4">
        <v>31.4</v>
      </c>
      <c r="C16" s="4">
        <v>31.714285714285715</v>
      </c>
      <c r="D16" s="4">
        <v>40</v>
      </c>
    </row>
    <row r="17" spans="1:5" x14ac:dyDescent="0.25">
      <c r="A17" s="15" t="s">
        <v>106</v>
      </c>
      <c r="B17" s="5">
        <v>25.571428571428573</v>
      </c>
      <c r="C17" s="5">
        <v>19</v>
      </c>
      <c r="D17" s="5">
        <v>0</v>
      </c>
    </row>
    <row r="18" spans="1:5" x14ac:dyDescent="0.25">
      <c r="A18" s="14" t="s">
        <v>705</v>
      </c>
      <c r="B18" s="4">
        <v>0</v>
      </c>
      <c r="C18" s="4">
        <v>21</v>
      </c>
      <c r="D18" s="4">
        <v>0</v>
      </c>
    </row>
    <row r="19" spans="1:5" x14ac:dyDescent="0.25">
      <c r="A19" s="15" t="s">
        <v>804</v>
      </c>
      <c r="B19" s="5">
        <v>152.54166666666666</v>
      </c>
      <c r="C19" s="5">
        <v>138.96363636363637</v>
      </c>
      <c r="D19" s="5">
        <v>134.89506172839506</v>
      </c>
    </row>
    <row r="20" spans="1:5" x14ac:dyDescent="0.25">
      <c r="A20" s="14" t="s">
        <v>525</v>
      </c>
      <c r="B20" s="4">
        <v>29.571428571428573</v>
      </c>
      <c r="C20" s="4">
        <v>40.799999999999997</v>
      </c>
      <c r="D20" s="4">
        <v>37.4</v>
      </c>
    </row>
    <row r="21" spans="1:5" x14ac:dyDescent="0.25">
      <c r="A21" s="16" t="s">
        <v>10</v>
      </c>
      <c r="B21" s="6">
        <v>104.34224598930481</v>
      </c>
      <c r="C21" s="6">
        <v>109.81927710843374</v>
      </c>
      <c r="D21" s="6">
        <v>107.25357873210633</v>
      </c>
    </row>
    <row r="22" spans="1:5" x14ac:dyDescent="0.25">
      <c r="D22" s="118">
        <f>D21/C21-1</f>
        <v>-2.3362914452569883E-2</v>
      </c>
      <c r="E22" s="118">
        <f>D21/C21-1</f>
        <v>-2.3362914452569883E-2</v>
      </c>
    </row>
  </sheetData>
  <sortState ref="A6:D18">
    <sortCondition descending="1" ref="D6:D18"/>
  </sortState>
  <mergeCells count="2">
    <mergeCell ref="A3:C3"/>
    <mergeCell ref="A4:D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/>
  <dimension ref="A1:H21"/>
  <sheetViews>
    <sheetView showGridLines="0" workbookViewId="0"/>
  </sheetViews>
  <sheetFormatPr defaultRowHeight="15" x14ac:dyDescent="0.25"/>
  <cols>
    <col min="1" max="1" width="21" customWidth="1"/>
    <col min="2" max="2" width="14.7109375" customWidth="1"/>
    <col min="3" max="3" width="14.5703125" customWidth="1"/>
  </cols>
  <sheetData>
    <row r="1" spans="1:8" x14ac:dyDescent="0.25">
      <c r="C1" s="81"/>
      <c r="D1" s="81"/>
      <c r="E1" s="81"/>
      <c r="F1" s="81"/>
      <c r="G1" s="81" t="s">
        <v>266</v>
      </c>
      <c r="H1" s="81" t="s">
        <v>1377</v>
      </c>
    </row>
    <row r="3" spans="1:8" x14ac:dyDescent="0.25">
      <c r="A3" s="331" t="str">
        <f>"Tabela Referente à "&amp;G1</f>
        <v>Tabela Referente à Figura 2.4</v>
      </c>
      <c r="B3" s="331"/>
      <c r="C3" s="331"/>
      <c r="D3" s="331"/>
    </row>
    <row r="4" spans="1:8" ht="30.75" customHeight="1" x14ac:dyDescent="0.25">
      <c r="A4" s="332" t="str">
        <f>H1</f>
        <v>Proporção de pilotos e co-pilotos no total de empregados – empresas aéreas brasileiras, 2015 a 2017</v>
      </c>
      <c r="B4" s="332"/>
      <c r="C4" s="332"/>
      <c r="D4" s="332"/>
    </row>
    <row r="5" spans="1:8" x14ac:dyDescent="0.25">
      <c r="A5" s="1" t="s">
        <v>7</v>
      </c>
      <c r="B5" s="128">
        <v>2015</v>
      </c>
      <c r="C5" s="128">
        <v>2016</v>
      </c>
      <c r="D5" s="128">
        <v>2017</v>
      </c>
    </row>
    <row r="6" spans="1:8" x14ac:dyDescent="0.25">
      <c r="A6" s="15" t="s">
        <v>553</v>
      </c>
      <c r="B6" s="11">
        <v>1</v>
      </c>
      <c r="C6" s="11">
        <v>1</v>
      </c>
      <c r="D6" s="11">
        <v>1</v>
      </c>
    </row>
    <row r="7" spans="1:8" x14ac:dyDescent="0.25">
      <c r="A7" s="14" t="s">
        <v>62</v>
      </c>
      <c r="B7" s="10">
        <v>0.14989968472341644</v>
      </c>
      <c r="C7" s="10">
        <v>0.14117992368652774</v>
      </c>
      <c r="D7" s="10">
        <v>0.14628040057224606</v>
      </c>
    </row>
    <row r="8" spans="1:8" x14ac:dyDescent="0.25">
      <c r="A8" s="15" t="s">
        <v>601</v>
      </c>
      <c r="B8" s="11">
        <v>0</v>
      </c>
      <c r="C8" s="11">
        <v>0.12727272727272726</v>
      </c>
      <c r="D8" s="11">
        <v>0</v>
      </c>
    </row>
    <row r="9" spans="1:8" x14ac:dyDescent="0.25">
      <c r="A9" s="14" t="s">
        <v>61</v>
      </c>
      <c r="B9" s="10">
        <v>0.10327599291677207</v>
      </c>
      <c r="C9" s="10">
        <v>0.10529446757882213</v>
      </c>
      <c r="D9" s="10">
        <v>0.11452261719070683</v>
      </c>
    </row>
    <row r="10" spans="1:8" x14ac:dyDescent="0.25">
      <c r="A10" s="15" t="s">
        <v>105</v>
      </c>
      <c r="B10" s="11">
        <v>0.25566343042071199</v>
      </c>
      <c r="C10" s="11">
        <v>0.27715355805243447</v>
      </c>
      <c r="D10" s="11">
        <v>0.35023041474654376</v>
      </c>
    </row>
    <row r="11" spans="1:8" x14ac:dyDescent="0.25">
      <c r="A11" s="14" t="s">
        <v>1128</v>
      </c>
      <c r="B11" s="10">
        <v>0</v>
      </c>
      <c r="C11" s="10">
        <v>0</v>
      </c>
      <c r="D11" s="10">
        <v>9.8360655737704916E-2</v>
      </c>
    </row>
    <row r="12" spans="1:8" x14ac:dyDescent="0.25">
      <c r="A12" s="15" t="s">
        <v>63</v>
      </c>
      <c r="B12" s="11">
        <v>9.4238395148122225E-2</v>
      </c>
      <c r="C12" s="11">
        <v>0.10103228640456842</v>
      </c>
      <c r="D12" s="11">
        <v>0.11524094135226</v>
      </c>
    </row>
    <row r="13" spans="1:8" x14ac:dyDescent="0.25">
      <c r="A13" s="14" t="s">
        <v>520</v>
      </c>
      <c r="B13" s="10">
        <v>9.4117647058823528E-2</v>
      </c>
      <c r="C13" s="10">
        <v>0.12258064516129032</v>
      </c>
      <c r="D13" s="10">
        <v>0.1206896551724138</v>
      </c>
    </row>
    <row r="14" spans="1:8" x14ac:dyDescent="0.25">
      <c r="A14" s="15" t="s">
        <v>64</v>
      </c>
      <c r="B14" s="11">
        <v>0.1425661914460285</v>
      </c>
      <c r="C14" s="11">
        <v>0.16577540106951871</v>
      </c>
      <c r="D14" s="11">
        <v>0.11583924349881797</v>
      </c>
    </row>
    <row r="15" spans="1:8" x14ac:dyDescent="0.25">
      <c r="A15" s="14" t="s">
        <v>595</v>
      </c>
      <c r="B15" s="10">
        <v>0.17682926829268292</v>
      </c>
      <c r="C15" s="10">
        <v>0.19090909090909092</v>
      </c>
      <c r="D15" s="10">
        <v>0</v>
      </c>
    </row>
    <row r="16" spans="1:8" x14ac:dyDescent="0.25">
      <c r="A16" s="15" t="s">
        <v>552</v>
      </c>
      <c r="B16" s="11">
        <v>0.2356687898089172</v>
      </c>
      <c r="C16" s="11">
        <v>0.25225225225225223</v>
      </c>
      <c r="D16" s="11">
        <v>0.23214285714285715</v>
      </c>
    </row>
    <row r="17" spans="1:4" x14ac:dyDescent="0.25">
      <c r="A17" s="14" t="s">
        <v>106</v>
      </c>
      <c r="B17" s="10">
        <v>0.1787709497206704</v>
      </c>
      <c r="C17" s="10">
        <v>0</v>
      </c>
      <c r="D17" s="10">
        <v>0</v>
      </c>
    </row>
    <row r="18" spans="1:4" x14ac:dyDescent="0.25">
      <c r="A18" s="15" t="s">
        <v>705</v>
      </c>
      <c r="B18" s="11">
        <v>0</v>
      </c>
      <c r="C18" s="11">
        <v>0.2857142857142857</v>
      </c>
      <c r="D18" s="11">
        <v>0</v>
      </c>
    </row>
    <row r="19" spans="1:4" x14ac:dyDescent="0.25">
      <c r="A19" s="14" t="s">
        <v>804</v>
      </c>
      <c r="B19" s="10">
        <v>7.7106177078862137E-2</v>
      </c>
      <c r="C19" s="10">
        <v>8.033494701033625E-2</v>
      </c>
      <c r="D19" s="10">
        <v>8.7493707957717479E-2</v>
      </c>
    </row>
    <row r="20" spans="1:4" x14ac:dyDescent="0.25">
      <c r="A20" s="15" t="s">
        <v>525</v>
      </c>
      <c r="B20" s="11">
        <v>8.2125603864734303E-2</v>
      </c>
      <c r="C20" s="11">
        <v>8.8235294117647065E-2</v>
      </c>
      <c r="D20" s="11">
        <v>8.5561497326203204E-2</v>
      </c>
    </row>
    <row r="21" spans="1:4" x14ac:dyDescent="0.25">
      <c r="A21" s="16" t="s">
        <v>10</v>
      </c>
      <c r="B21" s="16">
        <v>0.10192018586852535</v>
      </c>
      <c r="C21" s="16">
        <v>0.1037118303163284</v>
      </c>
      <c r="D21" s="16">
        <v>0.11154117490037561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/>
  <dimension ref="A1:H22"/>
  <sheetViews>
    <sheetView showGridLines="0" workbookViewId="0"/>
  </sheetViews>
  <sheetFormatPr defaultRowHeight="15" x14ac:dyDescent="0.25"/>
  <cols>
    <col min="1" max="1" width="43.7109375" customWidth="1"/>
    <col min="2" max="4" width="8.42578125" customWidth="1"/>
  </cols>
  <sheetData>
    <row r="1" spans="1:8" x14ac:dyDescent="0.25">
      <c r="C1" s="81"/>
      <c r="D1" s="81"/>
      <c r="E1" s="81"/>
      <c r="F1" s="81"/>
      <c r="G1" s="81" t="s">
        <v>267</v>
      </c>
      <c r="H1" s="81" t="s">
        <v>1378</v>
      </c>
    </row>
    <row r="3" spans="1:8" x14ac:dyDescent="0.25">
      <c r="A3" s="331" t="str">
        <f>"Tabela Referente à "&amp;G1</f>
        <v>Tabela Referente à Figura 2.5</v>
      </c>
      <c r="B3" s="331"/>
      <c r="C3" s="331"/>
    </row>
    <row r="4" spans="1:8" ht="30.75" customHeight="1" x14ac:dyDescent="0.25">
      <c r="A4" s="332" t="str">
        <f>H1</f>
        <v>Número de pilotos e co-pilotos por mil decolagens – empresas aéreas brasileiras, 2015 a 2017</v>
      </c>
      <c r="B4" s="332"/>
      <c r="C4" s="332"/>
      <c r="D4" s="332"/>
    </row>
    <row r="5" spans="1:8" x14ac:dyDescent="0.25">
      <c r="A5" s="1" t="s">
        <v>7</v>
      </c>
      <c r="B5" s="1">
        <v>2015</v>
      </c>
      <c r="C5" s="1">
        <v>2016</v>
      </c>
      <c r="D5" s="1">
        <v>2017</v>
      </c>
    </row>
    <row r="6" spans="1:8" x14ac:dyDescent="0.25">
      <c r="A6" s="14" t="s">
        <v>553</v>
      </c>
      <c r="B6" s="4">
        <v>0</v>
      </c>
      <c r="C6" s="4">
        <v>100</v>
      </c>
      <c r="D6" s="4">
        <v>38.46153846153846</v>
      </c>
    </row>
    <row r="7" spans="1:8" x14ac:dyDescent="0.25">
      <c r="A7" s="15" t="s">
        <v>62</v>
      </c>
      <c r="B7" s="5">
        <v>5.668926047432544</v>
      </c>
      <c r="C7" s="5">
        <v>5.5949749912760263</v>
      </c>
      <c r="D7" s="5">
        <v>6.393372152096604</v>
      </c>
    </row>
    <row r="8" spans="1:8" x14ac:dyDescent="0.25">
      <c r="A8" s="14" t="s">
        <v>601</v>
      </c>
      <c r="B8" s="4">
        <v>0</v>
      </c>
      <c r="C8" s="4">
        <v>12.068965517241381</v>
      </c>
      <c r="D8" s="4">
        <v>0</v>
      </c>
    </row>
    <row r="9" spans="1:8" x14ac:dyDescent="0.25">
      <c r="A9" s="15" t="s">
        <v>61</v>
      </c>
      <c r="B9" s="5">
        <v>5.1736482932980188</v>
      </c>
      <c r="C9" s="5">
        <v>6.0958109954195319</v>
      </c>
      <c r="D9" s="5">
        <v>5.5685288306089458</v>
      </c>
    </row>
    <row r="10" spans="1:8" x14ac:dyDescent="0.25">
      <c r="A10" s="14" t="s">
        <v>105</v>
      </c>
      <c r="B10" s="4">
        <v>16.092890609085355</v>
      </c>
      <c r="C10" s="4">
        <v>17.733045770428948</v>
      </c>
      <c r="D10" s="4">
        <v>18.15575728619207</v>
      </c>
    </row>
    <row r="11" spans="1:8" x14ac:dyDescent="0.25">
      <c r="A11" s="15" t="s">
        <v>1128</v>
      </c>
      <c r="B11" s="5">
        <v>0</v>
      </c>
      <c r="C11" s="5">
        <v>0</v>
      </c>
      <c r="D11" s="5">
        <v>0</v>
      </c>
    </row>
    <row r="12" spans="1:8" x14ac:dyDescent="0.25">
      <c r="A12" s="14" t="s">
        <v>63</v>
      </c>
      <c r="B12" s="4">
        <v>5.6227470738055141</v>
      </c>
      <c r="C12" s="4">
        <v>6.0438044435101359</v>
      </c>
      <c r="D12" s="4">
        <v>7.0882876672985233</v>
      </c>
    </row>
    <row r="13" spans="1:8" x14ac:dyDescent="0.25">
      <c r="A13" s="15" t="s">
        <v>520</v>
      </c>
      <c r="B13" s="5">
        <v>3.575418994413408</v>
      </c>
      <c r="C13" s="5">
        <v>4.1152263374485596</v>
      </c>
      <c r="D13" s="5">
        <v>5.1432770022042611</v>
      </c>
    </row>
    <row r="14" spans="1:8" x14ac:dyDescent="0.25">
      <c r="A14" s="14" t="s">
        <v>64</v>
      </c>
      <c r="B14" s="4">
        <v>5.1899907321594068</v>
      </c>
      <c r="C14" s="4">
        <v>5.5357142857142865</v>
      </c>
      <c r="D14" s="4">
        <v>5.7765988800471559</v>
      </c>
    </row>
    <row r="15" spans="1:8" x14ac:dyDescent="0.25">
      <c r="A15" s="15" t="s">
        <v>595</v>
      </c>
      <c r="B15" s="5">
        <v>7.7230359520639151</v>
      </c>
      <c r="C15" s="5">
        <v>11.660188784008884</v>
      </c>
      <c r="D15" s="5">
        <v>0</v>
      </c>
    </row>
    <row r="16" spans="1:8" x14ac:dyDescent="0.25">
      <c r="A16" s="14" t="s">
        <v>552</v>
      </c>
      <c r="B16" s="4">
        <v>10.378681626928472</v>
      </c>
      <c r="C16" s="4">
        <v>9.4054417198522007</v>
      </c>
      <c r="D16" s="4">
        <v>8.0675189276405614</v>
      </c>
    </row>
    <row r="17" spans="1:4" x14ac:dyDescent="0.25">
      <c r="A17" s="15" t="s">
        <v>106</v>
      </c>
      <c r="B17" s="5">
        <v>4.2815092320042814</v>
      </c>
      <c r="C17" s="5">
        <v>0</v>
      </c>
      <c r="D17" s="5">
        <v>0</v>
      </c>
    </row>
    <row r="18" spans="1:4" x14ac:dyDescent="0.25">
      <c r="A18" s="14" t="s">
        <v>705</v>
      </c>
      <c r="B18" s="4">
        <v>0</v>
      </c>
      <c r="C18" s="4">
        <v>25</v>
      </c>
      <c r="D18" s="4">
        <v>0</v>
      </c>
    </row>
    <row r="19" spans="1:4" x14ac:dyDescent="0.25">
      <c r="A19" s="15" t="s">
        <v>804</v>
      </c>
      <c r="B19" s="5">
        <v>7.5194550678311156</v>
      </c>
      <c r="C19" s="5">
        <v>7.838931658304289</v>
      </c>
      <c r="D19" s="5">
        <v>8.4634350391522393</v>
      </c>
    </row>
    <row r="20" spans="1:4" x14ac:dyDescent="0.25">
      <c r="A20" s="14" t="s">
        <v>525</v>
      </c>
      <c r="B20" s="4">
        <v>4.0630975143403436</v>
      </c>
      <c r="C20" s="4">
        <v>4.2928690674934415</v>
      </c>
      <c r="D20" s="4">
        <v>4.2350449973530973</v>
      </c>
    </row>
    <row r="21" spans="1:4" x14ac:dyDescent="0.25">
      <c r="A21" s="16" t="s">
        <v>10</v>
      </c>
      <c r="B21" s="6">
        <v>6.0633470366737976</v>
      </c>
      <c r="C21" s="6">
        <v>6.4675618477705612</v>
      </c>
      <c r="D21" s="6">
        <v>6.8296601047448044</v>
      </c>
    </row>
    <row r="22" spans="1:4" x14ac:dyDescent="0.25">
      <c r="D22" s="118">
        <f>D21/C21-1</f>
        <v>5.598682556071144E-2</v>
      </c>
    </row>
  </sheetData>
  <sortState ref="A6:D16">
    <sortCondition descending="1" ref="D6:D16"/>
  </sortState>
  <mergeCells count="2">
    <mergeCell ref="A3:C3"/>
    <mergeCell ref="A4:D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/>
  <dimension ref="A1:H18"/>
  <sheetViews>
    <sheetView showGridLines="0" workbookViewId="0"/>
  </sheetViews>
  <sheetFormatPr defaultRowHeight="15" x14ac:dyDescent="0.25"/>
  <cols>
    <col min="1" max="1" width="26.7109375" customWidth="1"/>
    <col min="2" max="2" width="11.140625" customWidth="1"/>
    <col min="3" max="3" width="9.42578125" customWidth="1"/>
  </cols>
  <sheetData>
    <row r="1" spans="1:8" x14ac:dyDescent="0.25">
      <c r="C1" s="81"/>
      <c r="D1" s="81"/>
      <c r="E1" s="81"/>
      <c r="F1" s="81"/>
      <c r="G1" s="81" t="s">
        <v>268</v>
      </c>
      <c r="H1" s="81" t="s">
        <v>1379</v>
      </c>
    </row>
    <row r="3" spans="1:8" x14ac:dyDescent="0.25">
      <c r="A3" s="331" t="str">
        <f>"Tabela Referente à "&amp;G1</f>
        <v>Tabela Referente à Figura 2.6</v>
      </c>
      <c r="B3" s="331"/>
      <c r="C3" s="331"/>
      <c r="D3" s="331"/>
      <c r="E3" s="331"/>
    </row>
    <row r="4" spans="1:8" ht="20.25" customHeight="1" x14ac:dyDescent="0.25">
      <c r="A4" s="332" t="str">
        <f>H1</f>
        <v>Quantidade de aeronaves por fabricante – empresas aéreas brasileiras, 2013 a 2017</v>
      </c>
      <c r="B4" s="332"/>
      <c r="C4" s="332"/>
      <c r="D4" s="332"/>
      <c r="E4" s="332"/>
      <c r="F4" s="332"/>
    </row>
    <row r="5" spans="1:8" x14ac:dyDescent="0.25">
      <c r="A5" s="1" t="s">
        <v>1126</v>
      </c>
      <c r="B5" s="1">
        <v>2013</v>
      </c>
      <c r="C5" s="1">
        <v>2014</v>
      </c>
      <c r="D5" s="1">
        <v>2015</v>
      </c>
      <c r="E5" s="1">
        <v>2016</v>
      </c>
      <c r="F5" s="1">
        <v>2017</v>
      </c>
    </row>
    <row r="6" spans="1:8" x14ac:dyDescent="0.25">
      <c r="A6" s="45" t="s">
        <v>36</v>
      </c>
      <c r="B6" s="8">
        <v>210</v>
      </c>
      <c r="C6" s="8">
        <v>183</v>
      </c>
      <c r="D6" s="8">
        <v>195</v>
      </c>
      <c r="E6" s="8">
        <v>195</v>
      </c>
      <c r="F6" s="8">
        <v>192</v>
      </c>
      <c r="G6" s="243">
        <f t="shared" ref="G6:G11" si="0">F6/$F$12</f>
        <v>0.39263803680981596</v>
      </c>
    </row>
    <row r="7" spans="1:8" x14ac:dyDescent="0.25">
      <c r="A7" s="44" t="s">
        <v>424</v>
      </c>
      <c r="B7" s="7">
        <v>183</v>
      </c>
      <c r="C7" s="7">
        <v>184</v>
      </c>
      <c r="D7" s="7">
        <v>186</v>
      </c>
      <c r="E7" s="7">
        <v>171</v>
      </c>
      <c r="F7" s="7">
        <v>167</v>
      </c>
      <c r="G7" s="243">
        <f t="shared" si="0"/>
        <v>0.34151329243353784</v>
      </c>
    </row>
    <row r="8" spans="1:8" x14ac:dyDescent="0.25">
      <c r="A8" s="45" t="s">
        <v>1127</v>
      </c>
      <c r="B8" s="8">
        <v>119</v>
      </c>
      <c r="C8" s="8">
        <v>89</v>
      </c>
      <c r="D8" s="8">
        <v>91</v>
      </c>
      <c r="E8" s="8">
        <v>76</v>
      </c>
      <c r="F8" s="8">
        <v>75</v>
      </c>
      <c r="G8" s="243">
        <f t="shared" si="0"/>
        <v>0.15337423312883436</v>
      </c>
    </row>
    <row r="9" spans="1:8" x14ac:dyDescent="0.25">
      <c r="A9" s="44" t="s">
        <v>37</v>
      </c>
      <c r="B9" s="7">
        <v>111</v>
      </c>
      <c r="C9" s="7">
        <v>76</v>
      </c>
      <c r="D9" s="7">
        <v>78</v>
      </c>
      <c r="E9" s="7">
        <v>56</v>
      </c>
      <c r="F9" s="7">
        <v>55</v>
      </c>
      <c r="G9" s="243">
        <f t="shared" si="0"/>
        <v>0.11247443762781185</v>
      </c>
    </row>
    <row r="10" spans="1:8" x14ac:dyDescent="0.25">
      <c r="A10" s="45" t="s">
        <v>38</v>
      </c>
      <c r="B10" s="8">
        <v>12</v>
      </c>
      <c r="C10" s="8">
        <v>11</v>
      </c>
      <c r="D10" s="8">
        <v>7</v>
      </c>
      <c r="E10" s="8">
        <v>0</v>
      </c>
      <c r="F10" s="8">
        <v>0</v>
      </c>
      <c r="G10" s="243">
        <f t="shared" si="0"/>
        <v>0</v>
      </c>
    </row>
    <row r="11" spans="1:8" x14ac:dyDescent="0.25">
      <c r="A11" s="44" t="s">
        <v>425</v>
      </c>
      <c r="B11" s="7">
        <v>5</v>
      </c>
      <c r="C11" s="7">
        <v>6</v>
      </c>
      <c r="D11" s="7">
        <v>4</v>
      </c>
      <c r="E11" s="7">
        <v>0</v>
      </c>
      <c r="F11" s="7">
        <v>0</v>
      </c>
      <c r="G11" s="243">
        <f t="shared" si="0"/>
        <v>0</v>
      </c>
    </row>
    <row r="12" spans="1:8" x14ac:dyDescent="0.25">
      <c r="A12" s="16" t="s">
        <v>44</v>
      </c>
      <c r="B12" s="9">
        <f>SUM(B6:B11)</f>
        <v>640</v>
      </c>
      <c r="C12" s="9">
        <f>SUM(C6:C11)</f>
        <v>549</v>
      </c>
      <c r="D12" s="9">
        <f>SUM(D6:D11)</f>
        <v>561</v>
      </c>
      <c r="E12" s="9">
        <f>SUM(E6:E11)</f>
        <v>498</v>
      </c>
      <c r="F12" s="9">
        <f>SUM(F6:F11)</f>
        <v>489</v>
      </c>
      <c r="G12" s="243" t="e">
        <f>#REF!/$F$12</f>
        <v>#REF!</v>
      </c>
    </row>
    <row r="13" spans="1:8" x14ac:dyDescent="0.25">
      <c r="F13" s="118">
        <f>F12/E12-1</f>
        <v>-1.8072289156626509E-2</v>
      </c>
    </row>
    <row r="14" spans="1:8" x14ac:dyDescent="0.25">
      <c r="E14" s="118">
        <f>E12/D12-1</f>
        <v>-0.11229946524064172</v>
      </c>
    </row>
    <row r="15" spans="1:8" x14ac:dyDescent="0.25">
      <c r="E15" s="81"/>
    </row>
    <row r="16" spans="1:8" x14ac:dyDescent="0.25">
      <c r="E16" s="118">
        <f>E7/E12</f>
        <v>0.34337349397590361</v>
      </c>
    </row>
    <row r="17" spans="5:5" x14ac:dyDescent="0.25">
      <c r="E17" s="118">
        <f>E6/E12</f>
        <v>0.39156626506024095</v>
      </c>
    </row>
    <row r="18" spans="5:5" x14ac:dyDescent="0.25">
      <c r="E18" s="118">
        <f>E8/E12</f>
        <v>0.15261044176706828</v>
      </c>
    </row>
  </sheetData>
  <mergeCells count="2">
    <mergeCell ref="A3:E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"/>
  <dimension ref="A1:H14"/>
  <sheetViews>
    <sheetView showGridLines="0" workbookViewId="0"/>
  </sheetViews>
  <sheetFormatPr defaultRowHeight="15" x14ac:dyDescent="0.25"/>
  <cols>
    <col min="1" max="1" width="34.28515625" customWidth="1"/>
    <col min="2" max="2" width="27.28515625" customWidth="1"/>
  </cols>
  <sheetData>
    <row r="1" spans="1:8" x14ac:dyDescent="0.25">
      <c r="C1" s="81"/>
      <c r="D1" s="81"/>
      <c r="E1" s="81"/>
      <c r="F1" s="81"/>
      <c r="G1" s="81" t="s">
        <v>532</v>
      </c>
      <c r="H1" s="81" t="s">
        <v>1380</v>
      </c>
    </row>
    <row r="3" spans="1:8" x14ac:dyDescent="0.25">
      <c r="A3" s="331" t="str">
        <f>"Tabela Referente à "&amp;G1</f>
        <v>Tabela Referente à Figura 2.7</v>
      </c>
      <c r="B3" s="331"/>
    </row>
    <row r="4" spans="1:8" ht="31.5" customHeight="1" x14ac:dyDescent="0.25">
      <c r="A4" s="332" t="str">
        <f>H1</f>
        <v>Proporção de aeronaves por assentos de passageiro instalados – empresas aéreas brasileiras, 2017</v>
      </c>
      <c r="B4" s="332"/>
    </row>
    <row r="5" spans="1:8" x14ac:dyDescent="0.25">
      <c r="A5" s="1" t="s">
        <v>39</v>
      </c>
      <c r="B5" s="1" t="s">
        <v>43</v>
      </c>
    </row>
    <row r="6" spans="1:8" x14ac:dyDescent="0.25">
      <c r="A6" s="15" t="s">
        <v>566</v>
      </c>
      <c r="B6" s="8">
        <v>19</v>
      </c>
      <c r="C6" s="20"/>
    </row>
    <row r="7" spans="1:8" x14ac:dyDescent="0.25">
      <c r="A7" s="14" t="s">
        <v>41</v>
      </c>
      <c r="B7" s="7">
        <v>5</v>
      </c>
      <c r="C7" s="20"/>
    </row>
    <row r="8" spans="1:8" x14ac:dyDescent="0.25">
      <c r="A8" s="15" t="s">
        <v>42</v>
      </c>
      <c r="B8" s="8">
        <v>51</v>
      </c>
      <c r="C8" s="20"/>
    </row>
    <row r="9" spans="1:8" x14ac:dyDescent="0.25">
      <c r="A9" s="14" t="s">
        <v>567</v>
      </c>
      <c r="B9" s="7">
        <v>138</v>
      </c>
      <c r="C9" s="20"/>
    </row>
    <row r="10" spans="1:8" x14ac:dyDescent="0.25">
      <c r="A10" s="15" t="s">
        <v>568</v>
      </c>
      <c r="B10" s="8">
        <v>208</v>
      </c>
      <c r="C10" s="20"/>
    </row>
    <row r="11" spans="1:8" x14ac:dyDescent="0.25">
      <c r="A11" s="14" t="s">
        <v>569</v>
      </c>
      <c r="B11" s="7">
        <v>48</v>
      </c>
      <c r="C11" s="20"/>
    </row>
    <row r="12" spans="1:8" x14ac:dyDescent="0.25">
      <c r="A12" s="15" t="s">
        <v>570</v>
      </c>
      <c r="B12" s="8">
        <v>5</v>
      </c>
      <c r="C12" s="20"/>
    </row>
    <row r="13" spans="1:8" x14ac:dyDescent="0.25">
      <c r="A13" s="14" t="s">
        <v>571</v>
      </c>
      <c r="B13" s="7">
        <v>15</v>
      </c>
      <c r="C13" s="20"/>
    </row>
    <row r="14" spans="1:8" x14ac:dyDescent="0.25">
      <c r="A14" s="16" t="s">
        <v>44</v>
      </c>
      <c r="B14" s="9">
        <f>SUM(B6:B13)</f>
        <v>489</v>
      </c>
      <c r="C14" s="2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5"/>
  <dimension ref="A1:H18"/>
  <sheetViews>
    <sheetView showGridLines="0" workbookViewId="0"/>
  </sheetViews>
  <sheetFormatPr defaultRowHeight="15" x14ac:dyDescent="0.25"/>
  <cols>
    <col min="1" max="1" width="13.5703125" customWidth="1"/>
    <col min="2" max="4" width="12.42578125" customWidth="1"/>
    <col min="5" max="5" width="16.7109375" customWidth="1"/>
    <col min="6" max="8" width="12.42578125" customWidth="1"/>
  </cols>
  <sheetData>
    <row r="1" spans="1:8" x14ac:dyDescent="0.25">
      <c r="C1" s="81"/>
      <c r="D1" s="81"/>
      <c r="E1" s="81"/>
      <c r="F1" s="81"/>
      <c r="G1" s="81" t="s">
        <v>263</v>
      </c>
      <c r="H1" s="81" t="s">
        <v>1381</v>
      </c>
    </row>
    <row r="3" spans="1:8" x14ac:dyDescent="0.25">
      <c r="A3" s="331" t="str">
        <f>"Tabela "&amp;RIGHT(G1,3)</f>
        <v>Tabela 2.1</v>
      </c>
      <c r="B3" s="331"/>
      <c r="C3" s="331"/>
      <c r="D3" s="331"/>
      <c r="E3" s="331"/>
      <c r="F3" s="331"/>
      <c r="G3" s="331"/>
      <c r="H3" s="331"/>
    </row>
    <row r="4" spans="1:8" ht="16.5" customHeight="1" x14ac:dyDescent="0.25">
      <c r="A4" s="337" t="str">
        <f>H1</f>
        <v>Distribuição de empregados por categoria e empresa – empresas aéreas brasileiras, 2017</v>
      </c>
      <c r="B4" s="337"/>
      <c r="C4" s="337"/>
      <c r="D4" s="337"/>
      <c r="E4" s="337"/>
      <c r="F4" s="337"/>
      <c r="G4" s="337"/>
      <c r="H4" s="337"/>
    </row>
    <row r="5" spans="1:8" ht="51.75" customHeight="1" x14ac:dyDescent="0.25">
      <c r="A5" s="131" t="s">
        <v>7</v>
      </c>
      <c r="B5" s="129" t="s">
        <v>5</v>
      </c>
      <c r="C5" s="129" t="s">
        <v>573</v>
      </c>
      <c r="D5" s="129" t="s">
        <v>1125</v>
      </c>
      <c r="E5" s="129" t="s">
        <v>574</v>
      </c>
      <c r="F5" s="129" t="s">
        <v>575</v>
      </c>
      <c r="G5" s="130" t="s">
        <v>65</v>
      </c>
      <c r="H5" s="129" t="s">
        <v>648</v>
      </c>
    </row>
    <row r="6" spans="1:8" x14ac:dyDescent="0.25">
      <c r="A6" s="15" t="s">
        <v>553</v>
      </c>
      <c r="B6" s="132">
        <v>2</v>
      </c>
      <c r="C6" s="132">
        <v>0</v>
      </c>
      <c r="D6" s="132">
        <v>0</v>
      </c>
      <c r="E6" s="132">
        <v>0</v>
      </c>
      <c r="F6" s="132">
        <v>0</v>
      </c>
      <c r="G6" s="132">
        <v>0</v>
      </c>
      <c r="H6" s="132">
        <v>2</v>
      </c>
    </row>
    <row r="7" spans="1:8" x14ac:dyDescent="0.25">
      <c r="A7" s="14" t="s">
        <v>62</v>
      </c>
      <c r="B7" s="133">
        <v>1636</v>
      </c>
      <c r="C7" s="133">
        <v>0</v>
      </c>
      <c r="D7" s="133">
        <v>2408</v>
      </c>
      <c r="E7" s="133">
        <v>1820</v>
      </c>
      <c r="F7" s="133">
        <v>3522</v>
      </c>
      <c r="G7" s="133">
        <v>1798</v>
      </c>
      <c r="H7" s="133">
        <v>11184</v>
      </c>
    </row>
    <row r="8" spans="1:8" x14ac:dyDescent="0.25">
      <c r="A8" s="15" t="s">
        <v>61</v>
      </c>
      <c r="B8" s="132">
        <v>1395</v>
      </c>
      <c r="C8" s="132">
        <v>0</v>
      </c>
      <c r="D8" s="132">
        <v>2581</v>
      </c>
      <c r="E8" s="132">
        <v>1756</v>
      </c>
      <c r="F8" s="132">
        <v>4499</v>
      </c>
      <c r="G8" s="132">
        <v>1950</v>
      </c>
      <c r="H8" s="132">
        <v>12181</v>
      </c>
    </row>
    <row r="9" spans="1:8" x14ac:dyDescent="0.25">
      <c r="A9" s="14" t="s">
        <v>105</v>
      </c>
      <c r="B9" s="133">
        <v>76</v>
      </c>
      <c r="C9" s="133">
        <v>0</v>
      </c>
      <c r="D9" s="133">
        <v>0</v>
      </c>
      <c r="E9" s="133">
        <v>40</v>
      </c>
      <c r="F9" s="133">
        <v>12</v>
      </c>
      <c r="G9" s="133">
        <v>89</v>
      </c>
      <c r="H9" s="133">
        <v>217</v>
      </c>
    </row>
    <row r="10" spans="1:8" x14ac:dyDescent="0.25">
      <c r="A10" s="15" t="s">
        <v>1128</v>
      </c>
      <c r="B10" s="132">
        <v>12</v>
      </c>
      <c r="C10" s="132">
        <v>0</v>
      </c>
      <c r="D10" s="132">
        <v>0</v>
      </c>
      <c r="E10" s="132">
        <v>20</v>
      </c>
      <c r="F10" s="132">
        <v>5</v>
      </c>
      <c r="G10" s="132">
        <v>85</v>
      </c>
      <c r="H10" s="132">
        <v>122</v>
      </c>
    </row>
    <row r="11" spans="1:8" x14ac:dyDescent="0.25">
      <c r="A11" s="14" t="s">
        <v>63</v>
      </c>
      <c r="B11" s="133">
        <v>617</v>
      </c>
      <c r="C11" s="133">
        <v>0</v>
      </c>
      <c r="D11" s="133">
        <v>1139</v>
      </c>
      <c r="E11" s="133">
        <v>597</v>
      </c>
      <c r="F11" s="133">
        <v>515</v>
      </c>
      <c r="G11" s="133">
        <v>2486</v>
      </c>
      <c r="H11" s="133">
        <v>5354</v>
      </c>
    </row>
    <row r="12" spans="1:8" x14ac:dyDescent="0.25">
      <c r="A12" s="15" t="s">
        <v>520</v>
      </c>
      <c r="B12" s="132">
        <v>21</v>
      </c>
      <c r="C12" s="132">
        <v>0</v>
      </c>
      <c r="D12" s="132">
        <v>20</v>
      </c>
      <c r="E12" s="132">
        <v>24</v>
      </c>
      <c r="F12" s="132">
        <v>50</v>
      </c>
      <c r="G12" s="132">
        <v>59</v>
      </c>
      <c r="H12" s="132">
        <v>174</v>
      </c>
    </row>
    <row r="13" spans="1:8" x14ac:dyDescent="0.25">
      <c r="A13" s="14" t="s">
        <v>64</v>
      </c>
      <c r="B13" s="133">
        <v>98</v>
      </c>
      <c r="C13" s="133">
        <v>0</v>
      </c>
      <c r="D13" s="133">
        <v>139</v>
      </c>
      <c r="E13" s="133">
        <v>208</v>
      </c>
      <c r="F13" s="133">
        <v>242</v>
      </c>
      <c r="G13" s="133">
        <v>159</v>
      </c>
      <c r="H13" s="133">
        <v>846</v>
      </c>
    </row>
    <row r="14" spans="1:8" x14ac:dyDescent="0.25">
      <c r="A14" s="15" t="s">
        <v>595</v>
      </c>
      <c r="B14" s="132">
        <v>0</v>
      </c>
      <c r="C14" s="132">
        <v>0</v>
      </c>
      <c r="D14" s="132">
        <v>0</v>
      </c>
      <c r="E14" s="132">
        <v>30</v>
      </c>
      <c r="F14" s="132">
        <v>0</v>
      </c>
      <c r="G14" s="132">
        <v>17</v>
      </c>
      <c r="H14" s="132">
        <v>47</v>
      </c>
    </row>
    <row r="15" spans="1:8" x14ac:dyDescent="0.25">
      <c r="A15" s="14" t="s">
        <v>552</v>
      </c>
      <c r="B15" s="133">
        <v>65</v>
      </c>
      <c r="C15" s="133">
        <v>3</v>
      </c>
      <c r="D15" s="133">
        <v>8</v>
      </c>
      <c r="E15" s="133">
        <v>122</v>
      </c>
      <c r="F15" s="133">
        <v>0</v>
      </c>
      <c r="G15" s="133">
        <v>82</v>
      </c>
      <c r="H15" s="133">
        <v>280</v>
      </c>
    </row>
    <row r="16" spans="1:8" x14ac:dyDescent="0.25">
      <c r="A16" s="15" t="s">
        <v>804</v>
      </c>
      <c r="B16" s="132">
        <v>1912</v>
      </c>
      <c r="C16" s="132">
        <v>0</v>
      </c>
      <c r="D16" s="132">
        <v>4724</v>
      </c>
      <c r="E16" s="132">
        <v>3150</v>
      </c>
      <c r="F16" s="132">
        <v>963</v>
      </c>
      <c r="G16" s="132">
        <v>11104</v>
      </c>
      <c r="H16" s="132">
        <v>21853</v>
      </c>
    </row>
    <row r="17" spans="1:8" x14ac:dyDescent="0.25">
      <c r="A17" s="14" t="s">
        <v>525</v>
      </c>
      <c r="B17" s="133">
        <v>16</v>
      </c>
      <c r="C17" s="133">
        <v>21</v>
      </c>
      <c r="D17" s="133">
        <v>7</v>
      </c>
      <c r="E17" s="133">
        <v>48</v>
      </c>
      <c r="F17" s="133">
        <v>0</v>
      </c>
      <c r="G17" s="133">
        <v>95</v>
      </c>
      <c r="H17" s="133">
        <v>187</v>
      </c>
    </row>
    <row r="18" spans="1:8" x14ac:dyDescent="0.25">
      <c r="A18" s="16" t="s">
        <v>10</v>
      </c>
      <c r="B18" s="134">
        <f t="shared" ref="B18:H18" si="0">SUM(B6:B17)</f>
        <v>5850</v>
      </c>
      <c r="C18" s="134">
        <f t="shared" si="0"/>
        <v>24</v>
      </c>
      <c r="D18" s="134">
        <f t="shared" si="0"/>
        <v>11026</v>
      </c>
      <c r="E18" s="134">
        <f t="shared" si="0"/>
        <v>7815</v>
      </c>
      <c r="F18" s="134">
        <f t="shared" si="0"/>
        <v>9808</v>
      </c>
      <c r="G18" s="134">
        <f t="shared" si="0"/>
        <v>17924</v>
      </c>
      <c r="H18" s="134">
        <f t="shared" si="0"/>
        <v>52447</v>
      </c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5"/>
  <dimension ref="A1:H19"/>
  <sheetViews>
    <sheetView showGridLines="0" workbookViewId="0"/>
  </sheetViews>
  <sheetFormatPr defaultRowHeight="15" x14ac:dyDescent="0.25"/>
  <cols>
    <col min="1" max="1" width="12.85546875" customWidth="1"/>
    <col min="2" max="5" width="14.42578125" customWidth="1"/>
    <col min="6" max="6" width="12.28515625" customWidth="1"/>
  </cols>
  <sheetData>
    <row r="1" spans="1:8" x14ac:dyDescent="0.25">
      <c r="D1" s="81"/>
      <c r="E1" s="81"/>
      <c r="G1" s="81" t="s">
        <v>264</v>
      </c>
      <c r="H1" s="81" t="s">
        <v>1382</v>
      </c>
    </row>
    <row r="3" spans="1:8" x14ac:dyDescent="0.25">
      <c r="A3" s="331" t="str">
        <f>"Tabela "&amp;RIGHT(G1,3)</f>
        <v>Tabela 2.2</v>
      </c>
      <c r="B3" s="331"/>
      <c r="C3" s="331"/>
      <c r="D3" s="331"/>
      <c r="E3" s="331"/>
      <c r="F3" s="331"/>
    </row>
    <row r="4" spans="1:8" ht="18" customHeight="1" x14ac:dyDescent="0.25">
      <c r="A4" s="337" t="str">
        <f>H1</f>
        <v>Distribuição de aeronaves por operador e fabricante – empresas aéreas brasileiras, 2017</v>
      </c>
      <c r="B4" s="337"/>
      <c r="C4" s="337"/>
      <c r="D4" s="337"/>
      <c r="E4" s="337"/>
      <c r="F4" s="337"/>
    </row>
    <row r="5" spans="1:8" x14ac:dyDescent="0.25">
      <c r="A5" s="1" t="s">
        <v>7</v>
      </c>
      <c r="B5" s="21" t="s">
        <v>36</v>
      </c>
      <c r="C5" s="21" t="s">
        <v>424</v>
      </c>
      <c r="D5" s="21" t="s">
        <v>1127</v>
      </c>
      <c r="E5" s="227" t="s">
        <v>37</v>
      </c>
      <c r="F5" s="21" t="s">
        <v>470</v>
      </c>
    </row>
    <row r="6" spans="1:8" x14ac:dyDescent="0.25">
      <c r="A6" s="135" t="s">
        <v>553</v>
      </c>
      <c r="B6" s="240">
        <v>0</v>
      </c>
      <c r="C6" s="240">
        <v>0</v>
      </c>
      <c r="D6" s="240">
        <v>1</v>
      </c>
      <c r="E6" s="228">
        <v>0</v>
      </c>
      <c r="F6" s="280">
        <f>SUM(B6:E6)</f>
        <v>1</v>
      </c>
    </row>
    <row r="7" spans="1:8" x14ac:dyDescent="0.25">
      <c r="A7" s="137" t="s">
        <v>62</v>
      </c>
      <c r="B7" s="241">
        <v>10</v>
      </c>
      <c r="C7" s="241">
        <v>0</v>
      </c>
      <c r="D7" s="241">
        <v>74</v>
      </c>
      <c r="E7" s="229">
        <v>40</v>
      </c>
      <c r="F7" s="139">
        <f t="shared" ref="F7:F17" si="0">SUM(B7:E7)</f>
        <v>124</v>
      </c>
    </row>
    <row r="8" spans="1:8" x14ac:dyDescent="0.25">
      <c r="A8" s="135" t="s">
        <v>61</v>
      </c>
      <c r="B8" s="240">
        <v>0</v>
      </c>
      <c r="C8" s="240">
        <v>125</v>
      </c>
      <c r="D8" s="240">
        <v>0</v>
      </c>
      <c r="E8" s="228">
        <v>0</v>
      </c>
      <c r="F8" s="140">
        <f t="shared" si="0"/>
        <v>125</v>
      </c>
    </row>
    <row r="9" spans="1:8" x14ac:dyDescent="0.25">
      <c r="A9" s="137" t="s">
        <v>105</v>
      </c>
      <c r="B9" s="241">
        <v>0</v>
      </c>
      <c r="C9" s="241">
        <v>4</v>
      </c>
      <c r="D9" s="241">
        <v>0</v>
      </c>
      <c r="E9" s="229">
        <v>0</v>
      </c>
      <c r="F9" s="139">
        <f t="shared" si="0"/>
        <v>4</v>
      </c>
    </row>
    <row r="10" spans="1:8" x14ac:dyDescent="0.25">
      <c r="A10" s="135" t="s">
        <v>1128</v>
      </c>
      <c r="B10" s="240">
        <v>0</v>
      </c>
      <c r="C10" s="240">
        <v>1</v>
      </c>
      <c r="D10" s="240">
        <v>0</v>
      </c>
      <c r="E10" s="228">
        <v>0</v>
      </c>
      <c r="F10" s="140">
        <f t="shared" si="0"/>
        <v>1</v>
      </c>
    </row>
    <row r="11" spans="1:8" x14ac:dyDescent="0.25">
      <c r="A11" s="137" t="s">
        <v>63</v>
      </c>
      <c r="B11" s="241">
        <v>44</v>
      </c>
      <c r="C11" s="241">
        <v>0</v>
      </c>
      <c r="D11" s="241">
        <v>0</v>
      </c>
      <c r="E11" s="229">
        <v>0</v>
      </c>
      <c r="F11" s="139">
        <f t="shared" si="0"/>
        <v>44</v>
      </c>
    </row>
    <row r="12" spans="1:8" x14ac:dyDescent="0.25">
      <c r="A12" s="135" t="s">
        <v>520</v>
      </c>
      <c r="B12" s="240">
        <v>0</v>
      </c>
      <c r="C12" s="240">
        <v>0</v>
      </c>
      <c r="D12" s="240">
        <v>0</v>
      </c>
      <c r="E12" s="228">
        <v>4</v>
      </c>
      <c r="F12" s="140">
        <f t="shared" si="0"/>
        <v>4</v>
      </c>
    </row>
    <row r="13" spans="1:8" x14ac:dyDescent="0.25">
      <c r="A13" s="137" t="s">
        <v>64</v>
      </c>
      <c r="B13" s="241">
        <v>0</v>
      </c>
      <c r="C13" s="241">
        <v>0</v>
      </c>
      <c r="D13" s="241">
        <v>0</v>
      </c>
      <c r="E13" s="229">
        <v>9</v>
      </c>
      <c r="F13" s="139">
        <f t="shared" si="0"/>
        <v>9</v>
      </c>
    </row>
    <row r="14" spans="1:8" x14ac:dyDescent="0.25">
      <c r="A14" s="135" t="s">
        <v>595</v>
      </c>
      <c r="B14" s="240">
        <v>0</v>
      </c>
      <c r="C14" s="240">
        <v>3</v>
      </c>
      <c r="D14" s="240">
        <v>0</v>
      </c>
      <c r="E14" s="228">
        <v>0</v>
      </c>
      <c r="F14" s="140">
        <f t="shared" si="0"/>
        <v>3</v>
      </c>
    </row>
    <row r="15" spans="1:8" x14ac:dyDescent="0.25">
      <c r="A15" s="137" t="s">
        <v>552</v>
      </c>
      <c r="B15" s="241">
        <v>0</v>
      </c>
      <c r="C15" s="241">
        <v>7</v>
      </c>
      <c r="D15" s="241">
        <v>0</v>
      </c>
      <c r="E15" s="229">
        <v>0</v>
      </c>
      <c r="F15" s="139">
        <f t="shared" si="0"/>
        <v>7</v>
      </c>
    </row>
    <row r="16" spans="1:8" x14ac:dyDescent="0.25">
      <c r="A16" s="135" t="s">
        <v>804</v>
      </c>
      <c r="B16" s="240">
        <v>138</v>
      </c>
      <c r="C16" s="240">
        <v>24</v>
      </c>
      <c r="D16" s="240">
        <v>0</v>
      </c>
      <c r="E16" s="228">
        <v>0</v>
      </c>
      <c r="F16" s="140">
        <f t="shared" si="0"/>
        <v>162</v>
      </c>
    </row>
    <row r="17" spans="1:6" x14ac:dyDescent="0.25">
      <c r="A17" s="137" t="s">
        <v>525</v>
      </c>
      <c r="B17" s="241">
        <v>0</v>
      </c>
      <c r="C17" s="241">
        <v>3</v>
      </c>
      <c r="D17" s="241">
        <v>0</v>
      </c>
      <c r="E17" s="229">
        <v>2</v>
      </c>
      <c r="F17" s="139">
        <f t="shared" si="0"/>
        <v>5</v>
      </c>
    </row>
    <row r="18" spans="1:6" x14ac:dyDescent="0.25">
      <c r="A18" s="16" t="s">
        <v>978</v>
      </c>
      <c r="B18" s="239">
        <f>SUM(B6:B17)</f>
        <v>192</v>
      </c>
      <c r="C18" s="239">
        <f>SUM(C6:C17)</f>
        <v>167</v>
      </c>
      <c r="D18" s="239">
        <f>SUM(D6:D17)</f>
        <v>75</v>
      </c>
      <c r="E18" s="239">
        <f>SUM(E6:E17)</f>
        <v>55</v>
      </c>
      <c r="F18" s="239">
        <f>SUM(F6:F17)</f>
        <v>489</v>
      </c>
    </row>
    <row r="19" spans="1:6" x14ac:dyDescent="0.25">
      <c r="B19" s="155">
        <f>B18/$F$18</f>
        <v>0.39263803680981596</v>
      </c>
      <c r="C19" s="155">
        <f>C18/$F$18</f>
        <v>0.34151329243353784</v>
      </c>
      <c r="D19" s="155">
        <f>D18/$F$18</f>
        <v>0.15337423312883436</v>
      </c>
      <c r="E19" s="155">
        <f>E18/$F$18</f>
        <v>0.11247443762781185</v>
      </c>
    </row>
  </sheetData>
  <mergeCells count="2">
    <mergeCell ref="A4:F4"/>
    <mergeCell ref="A3:F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4"/>
  <dimension ref="A1:N15"/>
  <sheetViews>
    <sheetView showGridLines="0" workbookViewId="0"/>
  </sheetViews>
  <sheetFormatPr defaultRowHeight="15" x14ac:dyDescent="0.25"/>
  <cols>
    <col min="1" max="1" width="31.7109375" bestFit="1" customWidth="1"/>
    <col min="2" max="5" width="10.28515625" customWidth="1"/>
    <col min="6" max="6" width="16.5703125" bestFit="1" customWidth="1"/>
    <col min="7" max="7" width="8.42578125" customWidth="1"/>
    <col min="12" max="12" width="14.28515625" bestFit="1" customWidth="1"/>
  </cols>
  <sheetData>
    <row r="1" spans="1:14" x14ac:dyDescent="0.25">
      <c r="F1" s="81"/>
      <c r="G1" s="81" t="s">
        <v>265</v>
      </c>
      <c r="H1" s="81" t="s">
        <v>1383</v>
      </c>
    </row>
    <row r="2" spans="1:14" ht="19.5" customHeight="1" x14ac:dyDescent="0.25"/>
    <row r="3" spans="1:14" x14ac:dyDescent="0.25">
      <c r="A3" s="331" t="str">
        <f>"Tabela "&amp;RIGHT(G1,3)</f>
        <v>Tabela 2.3</v>
      </c>
      <c r="B3" s="331"/>
      <c r="C3" s="331"/>
      <c r="D3" s="331"/>
      <c r="E3" s="331"/>
      <c r="F3" s="331"/>
      <c r="G3" s="331"/>
      <c r="H3" s="170"/>
      <c r="I3" s="170"/>
      <c r="J3" s="170"/>
      <c r="K3" s="170"/>
      <c r="L3" s="170"/>
      <c r="M3" s="170"/>
      <c r="N3" s="170"/>
    </row>
    <row r="4" spans="1:14" ht="21" customHeight="1" x14ac:dyDescent="0.25">
      <c r="A4" s="337" t="str">
        <f>H1</f>
        <v>Quantidade de aeronaves por assentos de passageiro instalados em cada empresa aérea brasileira, 2017</v>
      </c>
      <c r="B4" s="337"/>
      <c r="C4" s="337"/>
      <c r="D4" s="337"/>
      <c r="E4" s="337"/>
      <c r="F4" s="337"/>
      <c r="G4" s="337"/>
    </row>
    <row r="5" spans="1:14" x14ac:dyDescent="0.25">
      <c r="A5" s="1" t="s">
        <v>39</v>
      </c>
      <c r="B5" s="126" t="s">
        <v>804</v>
      </c>
      <c r="C5" s="126" t="s">
        <v>62</v>
      </c>
      <c r="D5" s="126" t="s">
        <v>61</v>
      </c>
      <c r="E5" s="126" t="s">
        <v>63</v>
      </c>
      <c r="F5" s="126" t="s">
        <v>251</v>
      </c>
      <c r="G5" s="126" t="s">
        <v>554</v>
      </c>
    </row>
    <row r="6" spans="1:14" x14ac:dyDescent="0.25">
      <c r="A6" s="135" t="s">
        <v>566</v>
      </c>
      <c r="B6" s="136">
        <v>0</v>
      </c>
      <c r="C6" s="136">
        <v>0</v>
      </c>
      <c r="D6" s="136">
        <v>0</v>
      </c>
      <c r="E6" s="136">
        <v>1</v>
      </c>
      <c r="F6" s="136">
        <v>18</v>
      </c>
      <c r="G6" s="171">
        <f t="shared" ref="G6:G12" si="0">SUM(B6:F6)</f>
        <v>19</v>
      </c>
    </row>
    <row r="7" spans="1:14" x14ac:dyDescent="0.25">
      <c r="A7" s="137" t="s">
        <v>41</v>
      </c>
      <c r="B7" s="138">
        <v>0</v>
      </c>
      <c r="C7" s="138">
        <v>0</v>
      </c>
      <c r="D7" s="138">
        <v>0</v>
      </c>
      <c r="E7" s="138">
        <v>0</v>
      </c>
      <c r="F7" s="138">
        <v>5</v>
      </c>
      <c r="G7" s="172">
        <f t="shared" si="0"/>
        <v>5</v>
      </c>
    </row>
    <row r="8" spans="1:14" x14ac:dyDescent="0.25">
      <c r="A8" s="135" t="s">
        <v>42</v>
      </c>
      <c r="B8" s="136">
        <v>0</v>
      </c>
      <c r="C8" s="136">
        <v>40</v>
      </c>
      <c r="D8" s="136">
        <v>0</v>
      </c>
      <c r="E8" s="136">
        <v>0</v>
      </c>
      <c r="F8" s="136">
        <v>11</v>
      </c>
      <c r="G8" s="173">
        <f t="shared" si="0"/>
        <v>51</v>
      </c>
    </row>
    <row r="9" spans="1:14" x14ac:dyDescent="0.25">
      <c r="A9" s="137" t="s">
        <v>567</v>
      </c>
      <c r="B9" s="138">
        <v>23</v>
      </c>
      <c r="C9" s="138">
        <v>74</v>
      </c>
      <c r="D9" s="138">
        <v>28</v>
      </c>
      <c r="E9" s="138">
        <v>13</v>
      </c>
      <c r="F9" s="138">
        <v>0</v>
      </c>
      <c r="G9" s="172">
        <f t="shared" si="0"/>
        <v>138</v>
      </c>
    </row>
    <row r="10" spans="1:14" x14ac:dyDescent="0.25">
      <c r="A10" s="135" t="s">
        <v>568</v>
      </c>
      <c r="B10" s="136">
        <v>76</v>
      </c>
      <c r="C10" s="136">
        <v>5</v>
      </c>
      <c r="D10" s="136">
        <v>97</v>
      </c>
      <c r="E10" s="136">
        <v>30</v>
      </c>
      <c r="F10" s="136">
        <v>0</v>
      </c>
      <c r="G10" s="173">
        <f t="shared" si="0"/>
        <v>208</v>
      </c>
    </row>
    <row r="11" spans="1:14" x14ac:dyDescent="0.25">
      <c r="A11" s="137" t="s">
        <v>569</v>
      </c>
      <c r="B11" s="138">
        <v>48</v>
      </c>
      <c r="C11" s="138">
        <v>0</v>
      </c>
      <c r="D11" s="138">
        <v>0</v>
      </c>
      <c r="E11" s="138">
        <v>0</v>
      </c>
      <c r="F11" s="138">
        <v>0</v>
      </c>
      <c r="G11" s="172">
        <f t="shared" si="0"/>
        <v>48</v>
      </c>
    </row>
    <row r="12" spans="1:14" x14ac:dyDescent="0.25">
      <c r="A12" s="135" t="s">
        <v>570</v>
      </c>
      <c r="B12" s="136">
        <v>0</v>
      </c>
      <c r="C12" s="136">
        <v>5</v>
      </c>
      <c r="D12" s="136">
        <v>0</v>
      </c>
      <c r="E12" s="136">
        <v>0</v>
      </c>
      <c r="F12" s="136">
        <v>0</v>
      </c>
      <c r="G12" s="173">
        <f t="shared" si="0"/>
        <v>5</v>
      </c>
    </row>
    <row r="13" spans="1:14" x14ac:dyDescent="0.25">
      <c r="A13" s="137" t="s">
        <v>571</v>
      </c>
      <c r="B13" s="138">
        <v>15</v>
      </c>
      <c r="C13" s="138">
        <v>0</v>
      </c>
      <c r="D13" s="138">
        <v>0</v>
      </c>
      <c r="E13" s="138">
        <v>0</v>
      </c>
      <c r="F13" s="138">
        <v>0</v>
      </c>
      <c r="G13" s="281">
        <f>SUM(B13:F13)</f>
        <v>15</v>
      </c>
    </row>
    <row r="14" spans="1:14" x14ac:dyDescent="0.25">
      <c r="A14" s="16" t="s">
        <v>44</v>
      </c>
      <c r="B14" s="127">
        <f t="shared" ref="B14:G14" si="1">SUM(B6:B13)</f>
        <v>162</v>
      </c>
      <c r="C14" s="127">
        <f t="shared" si="1"/>
        <v>124</v>
      </c>
      <c r="D14" s="127">
        <f t="shared" si="1"/>
        <v>125</v>
      </c>
      <c r="E14" s="127">
        <f t="shared" si="1"/>
        <v>44</v>
      </c>
      <c r="F14" s="127">
        <f t="shared" si="1"/>
        <v>34</v>
      </c>
      <c r="G14" s="127">
        <f t="shared" si="1"/>
        <v>489</v>
      </c>
    </row>
    <row r="15" spans="1:14" x14ac:dyDescent="0.25">
      <c r="B15" s="11"/>
      <c r="C15" s="11"/>
      <c r="D15" s="11"/>
      <c r="E15" s="11"/>
      <c r="F15" s="11"/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"/>
  <dimension ref="A1:H18"/>
  <sheetViews>
    <sheetView showGridLines="0" workbookViewId="0"/>
  </sheetViews>
  <sheetFormatPr defaultRowHeight="15" x14ac:dyDescent="0.25"/>
  <cols>
    <col min="1" max="1" width="15.42578125" customWidth="1"/>
    <col min="2" max="2" width="19.5703125" customWidth="1"/>
    <col min="3" max="3" width="20.140625" customWidth="1"/>
    <col min="4" max="4" width="19.5703125" customWidth="1"/>
  </cols>
  <sheetData>
    <row r="1" spans="1:8" x14ac:dyDescent="0.25">
      <c r="C1" s="81"/>
      <c r="D1" s="81"/>
      <c r="E1" s="81"/>
      <c r="F1" s="81"/>
      <c r="G1" s="81" t="s">
        <v>269</v>
      </c>
      <c r="H1" s="81" t="s">
        <v>1384</v>
      </c>
    </row>
    <row r="3" spans="1:8" x14ac:dyDescent="0.25">
      <c r="A3" s="331" t="str">
        <f>"Tabela Referente à "&amp;G1</f>
        <v>Tabela Referente à Figura 3.1</v>
      </c>
      <c r="B3" s="331"/>
      <c r="C3" s="331"/>
      <c r="D3" s="331"/>
    </row>
    <row r="4" spans="1:8" ht="18.75" customHeight="1" x14ac:dyDescent="0.25">
      <c r="A4" s="332" t="str">
        <f>H1</f>
        <v>Evolução da quantidade de voos – mercados doméstico e internacional, 2008 a 2017</v>
      </c>
      <c r="B4" s="332"/>
      <c r="C4" s="332"/>
      <c r="D4" s="332"/>
    </row>
    <row r="5" spans="1:8" x14ac:dyDescent="0.25">
      <c r="A5" s="1" t="s">
        <v>20</v>
      </c>
      <c r="B5" s="21" t="s">
        <v>596</v>
      </c>
      <c r="C5" s="21" t="s">
        <v>45</v>
      </c>
      <c r="D5" s="21" t="s">
        <v>44</v>
      </c>
    </row>
    <row r="6" spans="1:8" x14ac:dyDescent="0.25">
      <c r="A6" s="17">
        <v>2008</v>
      </c>
      <c r="B6" s="25">
        <v>657196</v>
      </c>
      <c r="C6" s="25">
        <v>106681</v>
      </c>
      <c r="D6" s="25">
        <v>763877</v>
      </c>
      <c r="E6" s="152">
        <f>D6/1000</f>
        <v>763.87699999999995</v>
      </c>
      <c r="F6" s="81"/>
    </row>
    <row r="7" spans="1:8" x14ac:dyDescent="0.25">
      <c r="A7" s="18">
        <v>2009</v>
      </c>
      <c r="B7" s="28">
        <v>733624</v>
      </c>
      <c r="C7" s="26">
        <v>101124</v>
      </c>
      <c r="D7" s="26">
        <v>834748</v>
      </c>
      <c r="E7" s="152">
        <f t="shared" ref="E7:E15" si="0">D7/1000</f>
        <v>834.74800000000005</v>
      </c>
      <c r="F7" s="81"/>
    </row>
    <row r="8" spans="1:8" x14ac:dyDescent="0.25">
      <c r="A8" s="17">
        <v>2010</v>
      </c>
      <c r="B8" s="27">
        <v>844718</v>
      </c>
      <c r="C8" s="25">
        <v>117472</v>
      </c>
      <c r="D8" s="25">
        <v>962190</v>
      </c>
      <c r="E8" s="152">
        <f t="shared" si="0"/>
        <v>962.19</v>
      </c>
      <c r="F8" s="81"/>
    </row>
    <row r="9" spans="1:8" x14ac:dyDescent="0.25">
      <c r="A9" s="18">
        <v>2011</v>
      </c>
      <c r="B9" s="28">
        <v>958083</v>
      </c>
      <c r="C9" s="26">
        <v>135461</v>
      </c>
      <c r="D9" s="26">
        <v>1093544</v>
      </c>
      <c r="E9" s="152">
        <f t="shared" si="0"/>
        <v>1093.5440000000001</v>
      </c>
      <c r="F9" s="81"/>
    </row>
    <row r="10" spans="1:8" x14ac:dyDescent="0.25">
      <c r="A10" s="17">
        <v>2012</v>
      </c>
      <c r="B10" s="27">
        <v>990839</v>
      </c>
      <c r="C10" s="25">
        <v>142514</v>
      </c>
      <c r="D10" s="25">
        <v>1133353</v>
      </c>
      <c r="E10" s="152">
        <f t="shared" si="0"/>
        <v>1133.3530000000001</v>
      </c>
      <c r="F10" s="81"/>
    </row>
    <row r="11" spans="1:8" x14ac:dyDescent="0.25">
      <c r="A11" s="18">
        <v>2013</v>
      </c>
      <c r="B11" s="28">
        <v>946686</v>
      </c>
      <c r="C11" s="26">
        <v>144845</v>
      </c>
      <c r="D11" s="26">
        <v>1091531</v>
      </c>
      <c r="E11" s="152">
        <f t="shared" si="0"/>
        <v>1091.5309999999999</v>
      </c>
      <c r="F11" s="81"/>
    </row>
    <row r="12" spans="1:8" x14ac:dyDescent="0.25">
      <c r="A12" s="17">
        <v>2014</v>
      </c>
      <c r="B12" s="27">
        <v>941973</v>
      </c>
      <c r="C12" s="25">
        <v>149298</v>
      </c>
      <c r="D12" s="25">
        <v>1091271</v>
      </c>
      <c r="E12" s="152">
        <f t="shared" si="0"/>
        <v>1091.271</v>
      </c>
      <c r="F12" s="81"/>
    </row>
    <row r="13" spans="1:8" x14ac:dyDescent="0.25">
      <c r="A13" s="18">
        <v>2015</v>
      </c>
      <c r="B13" s="28">
        <v>935704</v>
      </c>
      <c r="C13" s="26">
        <v>147004</v>
      </c>
      <c r="D13" s="26">
        <v>1082708</v>
      </c>
      <c r="E13" s="152">
        <f t="shared" si="0"/>
        <v>1082.7080000000001</v>
      </c>
      <c r="F13" s="81"/>
    </row>
    <row r="14" spans="1:8" x14ac:dyDescent="0.25">
      <c r="A14" s="17">
        <v>2016</v>
      </c>
      <c r="B14" s="27">
        <v>828926</v>
      </c>
      <c r="C14" s="25">
        <v>135508</v>
      </c>
      <c r="D14" s="25">
        <v>964434</v>
      </c>
      <c r="E14" s="152">
        <f t="shared" si="0"/>
        <v>964.43399999999997</v>
      </c>
      <c r="F14" s="81"/>
    </row>
    <row r="15" spans="1:8" x14ac:dyDescent="0.25">
      <c r="A15" s="18">
        <v>2017</v>
      </c>
      <c r="B15" s="28">
        <v>805448</v>
      </c>
      <c r="C15" s="26">
        <v>135033</v>
      </c>
      <c r="D15" s="26">
        <v>940481</v>
      </c>
      <c r="E15" s="152">
        <f t="shared" si="0"/>
        <v>940.48099999999999</v>
      </c>
      <c r="F15" s="81"/>
    </row>
    <row r="16" spans="1:8" x14ac:dyDescent="0.25">
      <c r="A16" s="16"/>
      <c r="B16" s="9"/>
      <c r="C16" s="9"/>
      <c r="D16" s="9"/>
      <c r="E16" s="214"/>
      <c r="F16" s="118">
        <f>E14/E13-1</f>
        <v>-0.10923905614440843</v>
      </c>
    </row>
    <row r="17" spans="2:6" x14ac:dyDescent="0.25">
      <c r="B17" s="118">
        <f>B15/B14-1</f>
        <v>-2.8323396780894794E-2</v>
      </c>
      <c r="C17" s="118">
        <f>C15/C14-1</f>
        <v>-3.5053280987100699E-3</v>
      </c>
      <c r="D17" s="118"/>
      <c r="E17" s="81" t="str">
        <f>IF((D15/D6-1)&gt;0,"+","")&amp;ROUND((D15/D6-1)*100,1)&amp;"%"</f>
        <v>+23,1%</v>
      </c>
      <c r="F17" s="81"/>
    </row>
    <row r="18" spans="2:6" x14ac:dyDescent="0.25">
      <c r="B18" s="11"/>
      <c r="C18" s="11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45.42578125" customWidth="1"/>
  </cols>
  <sheetData>
    <row r="1" spans="1:8" x14ac:dyDescent="0.25">
      <c r="C1" s="81"/>
      <c r="D1" s="81"/>
      <c r="E1" s="81"/>
      <c r="F1" s="81"/>
      <c r="G1" s="81" t="s">
        <v>270</v>
      </c>
      <c r="H1" s="81" t="s">
        <v>1385</v>
      </c>
    </row>
    <row r="3" spans="1:8" x14ac:dyDescent="0.25">
      <c r="A3" s="331" t="str">
        <f>"Tabela Referente à "&amp;G1</f>
        <v>Tabela Referente à Figura 3.2</v>
      </c>
      <c r="B3" s="331"/>
    </row>
    <row r="4" spans="1:8" ht="30.75" customHeight="1" x14ac:dyDescent="0.25">
      <c r="A4" s="332" t="str">
        <f>H1</f>
        <v>Variação da quantidade de voos com relação ao ano anterior – mercados doméstico e internacional, 2008 a 2017</v>
      </c>
      <c r="B4" s="332"/>
    </row>
    <row r="5" spans="1:8" x14ac:dyDescent="0.25">
      <c r="A5" s="1" t="s">
        <v>20</v>
      </c>
      <c r="B5" s="21" t="s">
        <v>48</v>
      </c>
    </row>
    <row r="6" spans="1:8" x14ac:dyDescent="0.25">
      <c r="A6" s="17">
        <v>2008</v>
      </c>
      <c r="B6" s="10">
        <v>4.3657597862070192E-2</v>
      </c>
    </row>
    <row r="7" spans="1:8" x14ac:dyDescent="0.25">
      <c r="A7" s="18">
        <v>2009</v>
      </c>
      <c r="B7" s="11">
        <v>9.2778025781637616E-2</v>
      </c>
    </row>
    <row r="8" spans="1:8" x14ac:dyDescent="0.25">
      <c r="A8" s="17">
        <v>2010</v>
      </c>
      <c r="B8" s="10">
        <v>0.15267122532788338</v>
      </c>
    </row>
    <row r="9" spans="1:8" x14ac:dyDescent="0.25">
      <c r="A9" s="18">
        <v>2011</v>
      </c>
      <c r="B9" s="11">
        <v>0.13651565699082302</v>
      </c>
    </row>
    <row r="10" spans="1:8" x14ac:dyDescent="0.25">
      <c r="A10" s="17">
        <v>2012</v>
      </c>
      <c r="B10" s="10">
        <v>3.6403656368650922E-2</v>
      </c>
    </row>
    <row r="11" spans="1:8" x14ac:dyDescent="0.25">
      <c r="A11" s="18">
        <v>2013</v>
      </c>
      <c r="B11" s="11">
        <v>-3.6901124362841937E-2</v>
      </c>
    </row>
    <row r="12" spans="1:8" x14ac:dyDescent="0.25">
      <c r="A12" s="17">
        <v>2014</v>
      </c>
      <c r="B12" s="10">
        <v>-2.3819754088523368E-4</v>
      </c>
    </row>
    <row r="13" spans="1:8" x14ac:dyDescent="0.25">
      <c r="A13" s="18">
        <v>2015</v>
      </c>
      <c r="B13" s="11">
        <v>-7.8468134862925889E-3</v>
      </c>
    </row>
    <row r="14" spans="1:8" x14ac:dyDescent="0.25">
      <c r="A14" s="17">
        <v>2016</v>
      </c>
      <c r="B14" s="10">
        <v>-0.10923905614440828</v>
      </c>
    </row>
    <row r="15" spans="1:8" x14ac:dyDescent="0.25">
      <c r="A15" s="18">
        <v>2017</v>
      </c>
      <c r="B15" s="11">
        <v>-2.4836328872685949E-2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"/>
  <dimension ref="A1:H18"/>
  <sheetViews>
    <sheetView showGridLines="0" workbookViewId="0"/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81"/>
      <c r="D1" s="81"/>
      <c r="E1" s="81"/>
      <c r="F1" s="81"/>
      <c r="G1" s="81" t="s">
        <v>271</v>
      </c>
      <c r="H1" s="81" t="s">
        <v>1386</v>
      </c>
    </row>
    <row r="3" spans="1:8" x14ac:dyDescent="0.25">
      <c r="A3" s="331" t="str">
        <f>"Tabela Referente à "&amp;G1</f>
        <v>Tabela Referente à Figura 3.3</v>
      </c>
      <c r="B3" s="331"/>
    </row>
    <row r="4" spans="1:8" ht="32.25" customHeight="1" x14ac:dyDescent="0.25">
      <c r="A4" s="332" t="str">
        <f>H1</f>
        <v>Variação da quantidade de voos com relação ao mesmo mês do ano anterior – mercados doméstico e internacional, 2017</v>
      </c>
      <c r="B4" s="332"/>
    </row>
    <row r="5" spans="1:8" x14ac:dyDescent="0.25">
      <c r="A5" s="1" t="s">
        <v>20</v>
      </c>
      <c r="B5" s="21" t="s">
        <v>48</v>
      </c>
    </row>
    <row r="6" spans="1:8" x14ac:dyDescent="0.25">
      <c r="A6" s="17" t="s">
        <v>49</v>
      </c>
      <c r="B6" s="10">
        <v>-9.2095744680851063E-2</v>
      </c>
      <c r="C6" s="81">
        <v>1</v>
      </c>
    </row>
    <row r="7" spans="1:8" x14ac:dyDescent="0.25">
      <c r="A7" s="18" t="s">
        <v>50</v>
      </c>
      <c r="B7" s="11">
        <v>-0.11128861798608893</v>
      </c>
      <c r="C7" s="81">
        <v>2</v>
      </c>
    </row>
    <row r="8" spans="1:8" x14ac:dyDescent="0.25">
      <c r="A8" s="17" t="s">
        <v>51</v>
      </c>
      <c r="B8" s="10">
        <v>-2.5464081987817848E-2</v>
      </c>
      <c r="C8" s="81">
        <v>3</v>
      </c>
    </row>
    <row r="9" spans="1:8" x14ac:dyDescent="0.25">
      <c r="A9" s="18" t="s">
        <v>52</v>
      </c>
      <c r="B9" s="11">
        <v>-4.1813357154116965E-2</v>
      </c>
      <c r="C9" s="81">
        <v>4</v>
      </c>
    </row>
    <row r="10" spans="1:8" x14ac:dyDescent="0.25">
      <c r="A10" s="17" t="s">
        <v>53</v>
      </c>
      <c r="B10" s="10">
        <v>2.9628089508017775E-3</v>
      </c>
      <c r="C10" s="81">
        <v>5</v>
      </c>
    </row>
    <row r="11" spans="1:8" x14ac:dyDescent="0.25">
      <c r="A11" s="18" t="s">
        <v>54</v>
      </c>
      <c r="B11" s="11">
        <v>-3.6843902695318655E-2</v>
      </c>
      <c r="C11" s="81">
        <v>6</v>
      </c>
    </row>
    <row r="12" spans="1:8" x14ac:dyDescent="0.25">
      <c r="A12" s="17" t="s">
        <v>55</v>
      </c>
      <c r="B12" s="10">
        <v>9.1638308215848327E-3</v>
      </c>
      <c r="C12" s="81">
        <v>7</v>
      </c>
    </row>
    <row r="13" spans="1:8" x14ac:dyDescent="0.25">
      <c r="A13" s="18" t="s">
        <v>56</v>
      </c>
      <c r="B13" s="11">
        <v>-9.0582870243464831E-3</v>
      </c>
      <c r="C13" s="81">
        <v>8</v>
      </c>
    </row>
    <row r="14" spans="1:8" x14ac:dyDescent="0.25">
      <c r="A14" s="17" t="s">
        <v>57</v>
      </c>
      <c r="B14" s="10">
        <v>-4.6531027201751757E-3</v>
      </c>
      <c r="C14" s="81">
        <v>9</v>
      </c>
    </row>
    <row r="15" spans="1:8" x14ac:dyDescent="0.25">
      <c r="A15" s="18" t="s">
        <v>58</v>
      </c>
      <c r="B15" s="11">
        <v>8.6381016501314769E-4</v>
      </c>
      <c r="C15" s="81">
        <v>10</v>
      </c>
    </row>
    <row r="16" spans="1:8" x14ac:dyDescent="0.25">
      <c r="A16" s="17" t="s">
        <v>59</v>
      </c>
      <c r="B16" s="10">
        <v>1.1528585652151129E-2</v>
      </c>
      <c r="C16" s="81">
        <v>11</v>
      </c>
    </row>
    <row r="17" spans="1:3" x14ac:dyDescent="0.25">
      <c r="A17" s="18" t="s">
        <v>60</v>
      </c>
      <c r="B17" s="11">
        <v>1.2187167842303604E-2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"/>
  <dimension ref="A1:H17"/>
  <sheetViews>
    <sheetView showGridLines="0" workbookViewId="0"/>
  </sheetViews>
  <sheetFormatPr defaultRowHeight="15" x14ac:dyDescent="0.25"/>
  <cols>
    <col min="1" max="1" width="15.42578125" customWidth="1"/>
    <col min="2" max="4" width="16.140625" customWidth="1"/>
  </cols>
  <sheetData>
    <row r="1" spans="1:8" x14ac:dyDescent="0.25">
      <c r="C1" s="81"/>
      <c r="D1" s="81"/>
      <c r="E1" s="81"/>
      <c r="F1" s="81"/>
      <c r="G1" s="81" t="s">
        <v>272</v>
      </c>
      <c r="H1" s="81" t="s">
        <v>1387</v>
      </c>
    </row>
    <row r="3" spans="1:8" x14ac:dyDescent="0.25">
      <c r="A3" s="331" t="str">
        <f>"Tabela Referente à "&amp;G1</f>
        <v>Tabela Referente à Figura 3.4</v>
      </c>
      <c r="B3" s="331"/>
      <c r="C3" s="331"/>
      <c r="D3" s="331"/>
    </row>
    <row r="4" spans="1:8" ht="21.75" customHeight="1" x14ac:dyDescent="0.25">
      <c r="A4" s="332" t="str">
        <f>H1</f>
        <v>Evolução do ASK – mercados doméstico e internacional, 2008 a 2017</v>
      </c>
      <c r="B4" s="332"/>
      <c r="C4" s="332"/>
      <c r="D4" s="332"/>
      <c r="E4" s="81"/>
      <c r="F4" s="81"/>
    </row>
    <row r="5" spans="1:8" x14ac:dyDescent="0.25">
      <c r="A5" s="1" t="s">
        <v>20</v>
      </c>
      <c r="B5" s="21" t="s">
        <v>596</v>
      </c>
      <c r="C5" s="21" t="s">
        <v>45</v>
      </c>
      <c r="D5" s="21" t="s">
        <v>44</v>
      </c>
      <c r="E5" s="81"/>
      <c r="F5" s="81"/>
    </row>
    <row r="6" spans="1:8" x14ac:dyDescent="0.25">
      <c r="A6" s="113">
        <v>2008</v>
      </c>
      <c r="B6" s="25">
        <v>75376801822</v>
      </c>
      <c r="C6" s="25">
        <v>100886240187</v>
      </c>
      <c r="D6" s="25">
        <v>176263042009</v>
      </c>
      <c r="E6" s="152">
        <f>D6/1000000000</f>
        <v>176.263042009</v>
      </c>
      <c r="F6" s="81"/>
    </row>
    <row r="7" spans="1:8" x14ac:dyDescent="0.25">
      <c r="A7" s="114">
        <v>2009</v>
      </c>
      <c r="B7" s="28">
        <v>86324699412</v>
      </c>
      <c r="C7" s="26">
        <v>101808274860</v>
      </c>
      <c r="D7" s="26">
        <v>188132974272</v>
      </c>
      <c r="E7" s="81"/>
      <c r="F7" s="81"/>
    </row>
    <row r="8" spans="1:8" x14ac:dyDescent="0.25">
      <c r="A8" s="113">
        <v>2010</v>
      </c>
      <c r="B8" s="27">
        <v>102731429608</v>
      </c>
      <c r="C8" s="25">
        <v>115446076490</v>
      </c>
      <c r="D8" s="25">
        <v>218177506098</v>
      </c>
      <c r="E8" s="81"/>
      <c r="F8" s="81"/>
    </row>
    <row r="9" spans="1:8" x14ac:dyDescent="0.25">
      <c r="A9" s="114">
        <v>2011</v>
      </c>
      <c r="B9" s="28">
        <v>116095568545</v>
      </c>
      <c r="C9" s="26">
        <v>131664331587</v>
      </c>
      <c r="D9" s="26">
        <v>247759900132</v>
      </c>
      <c r="E9" s="81"/>
      <c r="F9" s="81"/>
    </row>
    <row r="10" spans="1:8" x14ac:dyDescent="0.25">
      <c r="A10" s="113">
        <v>2012</v>
      </c>
      <c r="B10" s="27">
        <v>119338209573</v>
      </c>
      <c r="C10" s="25">
        <v>144492129751</v>
      </c>
      <c r="D10" s="25">
        <v>263830339324</v>
      </c>
      <c r="E10" s="81"/>
      <c r="F10" s="81"/>
    </row>
    <row r="11" spans="1:8" x14ac:dyDescent="0.25">
      <c r="A11" s="114">
        <v>2013</v>
      </c>
      <c r="B11" s="28">
        <v>115906992050</v>
      </c>
      <c r="C11" s="26">
        <v>151002150714</v>
      </c>
      <c r="D11" s="26">
        <v>266909142764</v>
      </c>
      <c r="E11" s="81"/>
      <c r="F11" s="81"/>
    </row>
    <row r="12" spans="1:8" x14ac:dyDescent="0.25">
      <c r="A12" s="113">
        <v>2014</v>
      </c>
      <c r="B12" s="27">
        <v>117060015162</v>
      </c>
      <c r="C12" s="25">
        <v>163166793090</v>
      </c>
      <c r="D12" s="25">
        <v>280226808252</v>
      </c>
      <c r="E12" s="81"/>
      <c r="F12" s="81"/>
    </row>
    <row r="13" spans="1:8" x14ac:dyDescent="0.25">
      <c r="A13" s="114">
        <v>2015</v>
      </c>
      <c r="B13" s="28">
        <v>118222080572</v>
      </c>
      <c r="C13" s="26">
        <v>166848372765</v>
      </c>
      <c r="D13" s="26">
        <v>285070453337</v>
      </c>
      <c r="E13" s="81"/>
      <c r="F13" s="81"/>
    </row>
    <row r="14" spans="1:8" x14ac:dyDescent="0.25">
      <c r="A14" s="113">
        <v>2016</v>
      </c>
      <c r="B14" s="27">
        <v>111255627841</v>
      </c>
      <c r="C14" s="25">
        <v>155668250625</v>
      </c>
      <c r="D14" s="25">
        <v>266923878466</v>
      </c>
      <c r="E14" s="81"/>
      <c r="F14" s="118">
        <f>D14/D13-1</f>
        <v>-6.3656456355186575E-2</v>
      </c>
    </row>
    <row r="15" spans="1:8" x14ac:dyDescent="0.25">
      <c r="A15" s="18">
        <v>2017</v>
      </c>
      <c r="B15" s="28">
        <v>112813249499</v>
      </c>
      <c r="C15" s="26">
        <v>152559673262</v>
      </c>
      <c r="D15" s="26">
        <v>265372922761</v>
      </c>
      <c r="E15" s="152">
        <f>D15/1000000000</f>
        <v>265.37292276099998</v>
      </c>
      <c r="F15" s="118">
        <f>D15/D14-1</f>
        <v>-5.8104794292412887E-3</v>
      </c>
    </row>
    <row r="16" spans="1:8" x14ac:dyDescent="0.25">
      <c r="A16" s="16"/>
      <c r="B16" s="9"/>
      <c r="C16" s="9"/>
      <c r="D16" s="9"/>
      <c r="F16" s="81"/>
    </row>
    <row r="17" spans="4:6" x14ac:dyDescent="0.25">
      <c r="D17" s="118">
        <f>D15/D6-1</f>
        <v>0.50555056656431718</v>
      </c>
      <c r="E17" s="81" t="str">
        <f>IF(D17&gt;0,"+","")&amp;ROUND(D17*100,1)&amp;"%"</f>
        <v>+50,6%</v>
      </c>
      <c r="F17" s="8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37.7109375" customWidth="1"/>
  </cols>
  <sheetData>
    <row r="1" spans="1:8" x14ac:dyDescent="0.25">
      <c r="C1" s="81"/>
      <c r="D1" s="81"/>
      <c r="E1" s="81"/>
      <c r="F1" s="81"/>
      <c r="G1" s="81" t="s">
        <v>273</v>
      </c>
      <c r="H1" s="81" t="s">
        <v>1388</v>
      </c>
    </row>
    <row r="3" spans="1:8" x14ac:dyDescent="0.25">
      <c r="A3" s="331" t="str">
        <f>"Tabela Referente à "&amp;G1</f>
        <v>Tabela Referente à Figura 3.5</v>
      </c>
      <c r="B3" s="331"/>
    </row>
    <row r="4" spans="1:8" ht="30.75" customHeight="1" x14ac:dyDescent="0.25">
      <c r="A4" s="332" t="str">
        <f>H1</f>
        <v>Variação do ASK com relação ao ano anterior – mercados doméstico e internacional, 2008 a 2017</v>
      </c>
      <c r="B4" s="332"/>
    </row>
    <row r="5" spans="1:8" x14ac:dyDescent="0.25">
      <c r="A5" s="1" t="s">
        <v>20</v>
      </c>
      <c r="B5" s="21" t="s">
        <v>929</v>
      </c>
    </row>
    <row r="6" spans="1:8" x14ac:dyDescent="0.25">
      <c r="A6" s="17">
        <v>2008</v>
      </c>
      <c r="B6" s="19">
        <v>0.12783911226051783</v>
      </c>
    </row>
    <row r="7" spans="1:8" x14ac:dyDescent="0.25">
      <c r="A7" s="18">
        <v>2009</v>
      </c>
      <c r="B7" s="20">
        <v>6.7342150275574622E-2</v>
      </c>
    </row>
    <row r="8" spans="1:8" x14ac:dyDescent="0.25">
      <c r="A8" s="17">
        <v>2010</v>
      </c>
      <c r="B8" s="19">
        <v>0.15969838324334382</v>
      </c>
    </row>
    <row r="9" spans="1:8" x14ac:dyDescent="0.25">
      <c r="A9" s="18">
        <v>2011</v>
      </c>
      <c r="B9" s="20">
        <v>0.13558865239165541</v>
      </c>
    </row>
    <row r="10" spans="1:8" x14ac:dyDescent="0.25">
      <c r="A10" s="17">
        <v>2012</v>
      </c>
      <c r="B10" s="19">
        <v>6.4862954753525853E-2</v>
      </c>
    </row>
    <row r="11" spans="1:8" x14ac:dyDescent="0.25">
      <c r="A11" s="18">
        <v>2013</v>
      </c>
      <c r="B11" s="20">
        <v>1.1669633780135644E-2</v>
      </c>
    </row>
    <row r="12" spans="1:8" x14ac:dyDescent="0.25">
      <c r="A12" s="17">
        <v>2014</v>
      </c>
      <c r="B12" s="19">
        <v>4.9895875990188264E-2</v>
      </c>
    </row>
    <row r="13" spans="1:8" x14ac:dyDescent="0.25">
      <c r="A13" s="18">
        <v>2015</v>
      </c>
      <c r="B13" s="20">
        <v>1.7284731304666068E-2</v>
      </c>
    </row>
    <row r="14" spans="1:8" x14ac:dyDescent="0.25">
      <c r="A14" s="17">
        <v>2016</v>
      </c>
      <c r="B14" s="19">
        <v>-6.3656456355186603E-2</v>
      </c>
    </row>
    <row r="15" spans="1:8" x14ac:dyDescent="0.25">
      <c r="A15" s="18">
        <v>2017</v>
      </c>
      <c r="B15" s="20">
        <v>-5.8104794292413086E-3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"/>
  <dimension ref="A1:H17"/>
  <sheetViews>
    <sheetView showGridLines="0" workbookViewId="0"/>
  </sheetViews>
  <sheetFormatPr defaultColWidth="18.5703125" defaultRowHeight="15" x14ac:dyDescent="0.25"/>
  <cols>
    <col min="2" max="2" width="42.28515625" customWidth="1"/>
  </cols>
  <sheetData>
    <row r="1" spans="1:8" x14ac:dyDescent="0.25">
      <c r="C1" s="81"/>
      <c r="D1" s="81"/>
      <c r="E1" s="81"/>
      <c r="F1" s="81"/>
      <c r="G1" s="81" t="s">
        <v>274</v>
      </c>
      <c r="H1" s="81" t="s">
        <v>1389</v>
      </c>
    </row>
    <row r="3" spans="1:8" x14ac:dyDescent="0.25">
      <c r="A3" s="331" t="str">
        <f>"Tabela Referente à "&amp;G1</f>
        <v>Tabela Referente à Figura 3.6</v>
      </c>
      <c r="B3" s="331"/>
    </row>
    <row r="4" spans="1:8" ht="18" customHeight="1" x14ac:dyDescent="0.25">
      <c r="A4" s="332" t="str">
        <f>H1</f>
        <v>Evolução da quantidade de voos – mercado doméstico, 2008 a 2017</v>
      </c>
      <c r="B4" s="332"/>
    </row>
    <row r="5" spans="1:8" x14ac:dyDescent="0.25">
      <c r="A5" s="1" t="s">
        <v>20</v>
      </c>
      <c r="B5" s="21" t="s">
        <v>930</v>
      </c>
      <c r="C5" s="81"/>
    </row>
    <row r="6" spans="1:8" x14ac:dyDescent="0.25">
      <c r="A6" s="113">
        <v>2008</v>
      </c>
      <c r="B6" s="25">
        <v>657196</v>
      </c>
      <c r="C6" s="118"/>
    </row>
    <row r="7" spans="1:8" x14ac:dyDescent="0.25">
      <c r="A7" s="114">
        <v>2009</v>
      </c>
      <c r="B7" s="26">
        <v>733624</v>
      </c>
      <c r="C7" s="118">
        <f t="shared" ref="C7:C14" si="0">B7/B6-1</f>
        <v>0.11629407360969934</v>
      </c>
    </row>
    <row r="8" spans="1:8" x14ac:dyDescent="0.25">
      <c r="A8" s="113">
        <v>2010</v>
      </c>
      <c r="B8" s="25">
        <v>844718</v>
      </c>
      <c r="C8" s="118">
        <f t="shared" si="0"/>
        <v>0.15143179612444513</v>
      </c>
    </row>
    <row r="9" spans="1:8" x14ac:dyDescent="0.25">
      <c r="A9" s="114">
        <v>2011</v>
      </c>
      <c r="B9" s="26">
        <v>958083</v>
      </c>
      <c r="C9" s="118">
        <f t="shared" si="0"/>
        <v>0.13420455110462903</v>
      </c>
    </row>
    <row r="10" spans="1:8" x14ac:dyDescent="0.25">
      <c r="A10" s="113">
        <v>2012</v>
      </c>
      <c r="B10" s="25">
        <v>990839</v>
      </c>
      <c r="C10" s="118">
        <f t="shared" si="0"/>
        <v>3.4189104701784601E-2</v>
      </c>
    </row>
    <row r="11" spans="1:8" x14ac:dyDescent="0.25">
      <c r="A11" s="114">
        <v>2013</v>
      </c>
      <c r="B11" s="26">
        <v>946686</v>
      </c>
      <c r="C11" s="118">
        <f t="shared" si="0"/>
        <v>-4.4561225385758907E-2</v>
      </c>
    </row>
    <row r="12" spans="1:8" x14ac:dyDescent="0.25">
      <c r="A12" s="113">
        <v>2014</v>
      </c>
      <c r="B12" s="25">
        <v>941973</v>
      </c>
      <c r="C12" s="118">
        <f t="shared" si="0"/>
        <v>-4.9784194548139205E-3</v>
      </c>
    </row>
    <row r="13" spans="1:8" x14ac:dyDescent="0.25">
      <c r="A13" s="114">
        <v>2015</v>
      </c>
      <c r="B13" s="26">
        <v>935704</v>
      </c>
      <c r="C13" s="118">
        <f t="shared" si="0"/>
        <v>-6.6551801378595954E-3</v>
      </c>
    </row>
    <row r="14" spans="1:8" x14ac:dyDescent="0.25">
      <c r="A14" s="113">
        <v>2016</v>
      </c>
      <c r="B14" s="25">
        <v>828926</v>
      </c>
      <c r="C14" s="118">
        <f t="shared" si="0"/>
        <v>-0.11411514752528573</v>
      </c>
    </row>
    <row r="15" spans="1:8" x14ac:dyDescent="0.25">
      <c r="A15" s="18">
        <v>2017</v>
      </c>
      <c r="B15" s="26">
        <v>805448</v>
      </c>
      <c r="C15" s="118">
        <f>B15/B14-1</f>
        <v>-2.8323396780894794E-2</v>
      </c>
    </row>
    <row r="16" spans="1:8" x14ac:dyDescent="0.25">
      <c r="A16" s="16"/>
      <c r="B16" s="9"/>
    </row>
    <row r="17" spans="2:3" x14ac:dyDescent="0.25">
      <c r="B17" s="118">
        <f>B15/B6-1</f>
        <v>0.22558262679626773</v>
      </c>
      <c r="C17" s="81" t="str">
        <f>IF(B17&gt;0,"+","")&amp;ROUND(B17*100,1)&amp;"%"</f>
        <v>+22,6%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275</v>
      </c>
      <c r="H1" s="81" t="s">
        <v>1390</v>
      </c>
    </row>
    <row r="3" spans="1:8" x14ac:dyDescent="0.25">
      <c r="A3" s="331" t="str">
        <f>"Tabela Referente à "&amp;G1</f>
        <v>Tabela Referente à Figura 3.7</v>
      </c>
      <c r="B3" s="331"/>
    </row>
    <row r="4" spans="1:8" ht="32.25" customHeight="1" x14ac:dyDescent="0.25">
      <c r="A4" s="332" t="str">
        <f>H1</f>
        <v>Variação na quantidade de voos com relação ao ano anterior – mercado doméstico, 2008 a 2017</v>
      </c>
      <c r="B4" s="332"/>
    </row>
    <row r="5" spans="1:8" x14ac:dyDescent="0.25">
      <c r="A5" s="1" t="s">
        <v>20</v>
      </c>
      <c r="B5" s="21" t="s">
        <v>48</v>
      </c>
    </row>
    <row r="6" spans="1:8" x14ac:dyDescent="0.25">
      <c r="A6" s="17">
        <v>2008</v>
      </c>
      <c r="B6" s="10">
        <v>4.8964197414603547E-2</v>
      </c>
    </row>
    <row r="7" spans="1:8" x14ac:dyDescent="0.25">
      <c r="A7" s="18">
        <v>2009</v>
      </c>
      <c r="B7" s="11">
        <v>0.11629407360969939</v>
      </c>
    </row>
    <row r="8" spans="1:8" x14ac:dyDescent="0.25">
      <c r="A8" s="17">
        <v>2010</v>
      </c>
      <c r="B8" s="10">
        <v>0.15143179612444521</v>
      </c>
    </row>
    <row r="9" spans="1:8" x14ac:dyDescent="0.25">
      <c r="A9" s="18">
        <v>2011</v>
      </c>
      <c r="B9" s="11">
        <v>0.13420455110462901</v>
      </c>
    </row>
    <row r="10" spans="1:8" x14ac:dyDescent="0.25">
      <c r="A10" s="17">
        <v>2012</v>
      </c>
      <c r="B10" s="10">
        <v>3.4189104701784712E-2</v>
      </c>
    </row>
    <row r="11" spans="1:8" x14ac:dyDescent="0.25">
      <c r="A11" s="18">
        <v>2013</v>
      </c>
      <c r="B11" s="11">
        <v>-4.4561225385758935E-2</v>
      </c>
    </row>
    <row r="12" spans="1:8" x14ac:dyDescent="0.25">
      <c r="A12" s="17">
        <v>2014</v>
      </c>
      <c r="B12" s="10">
        <v>-4.9784194548139508E-3</v>
      </c>
    </row>
    <row r="13" spans="1:8" x14ac:dyDescent="0.25">
      <c r="A13" s="18">
        <v>2015</v>
      </c>
      <c r="B13" s="11">
        <v>-6.655180137859578E-3</v>
      </c>
    </row>
    <row r="14" spans="1:8" x14ac:dyDescent="0.25">
      <c r="A14" s="17">
        <v>2016</v>
      </c>
      <c r="B14" s="10">
        <v>-0.11411514752528577</v>
      </c>
    </row>
    <row r="15" spans="1:8" x14ac:dyDescent="0.25">
      <c r="A15" s="18">
        <v>2017</v>
      </c>
      <c r="B15" s="11">
        <v>-2.8323396780894797E-2</v>
      </c>
      <c r="C15" s="11"/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"/>
  <dimension ref="A1:H20"/>
  <sheetViews>
    <sheetView showGridLines="0" workbookViewId="0"/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81"/>
      <c r="D1" s="81"/>
      <c r="E1" s="81"/>
      <c r="F1" s="81"/>
      <c r="G1" s="81" t="s">
        <v>276</v>
      </c>
      <c r="H1" s="81" t="s">
        <v>1391</v>
      </c>
    </row>
    <row r="3" spans="1:8" x14ac:dyDescent="0.25">
      <c r="A3" s="331" t="str">
        <f>"Tabela Referente à "&amp;G1</f>
        <v>Tabela Referente à Figura 3.8</v>
      </c>
      <c r="B3" s="331"/>
    </row>
    <row r="4" spans="1:8" ht="31.5" customHeight="1" x14ac:dyDescent="0.25">
      <c r="A4" s="332" t="str">
        <f>H1</f>
        <v>Variação na quantidade de voos com relação ao mesmo mês do ano anterior – mercado doméstico, 2017</v>
      </c>
      <c r="B4" s="332"/>
    </row>
    <row r="5" spans="1:8" x14ac:dyDescent="0.25">
      <c r="A5" s="1" t="s">
        <v>20</v>
      </c>
      <c r="B5" s="21" t="s">
        <v>48</v>
      </c>
    </row>
    <row r="6" spans="1:8" x14ac:dyDescent="0.25">
      <c r="A6" s="17" t="s">
        <v>49</v>
      </c>
      <c r="B6" s="10">
        <v>-9.179458726342396E-2</v>
      </c>
      <c r="C6" s="81">
        <v>1</v>
      </c>
    </row>
    <row r="7" spans="1:8" x14ac:dyDescent="0.25">
      <c r="A7" s="18" t="s">
        <v>50</v>
      </c>
      <c r="B7" s="11">
        <v>-0.11492819674950555</v>
      </c>
      <c r="C7" s="81">
        <v>2</v>
      </c>
    </row>
    <row r="8" spans="1:8" x14ac:dyDescent="0.25">
      <c r="A8" s="17" t="s">
        <v>51</v>
      </c>
      <c r="B8" s="10">
        <v>-2.4168209616787298E-2</v>
      </c>
      <c r="C8" s="81">
        <v>3</v>
      </c>
    </row>
    <row r="9" spans="1:8" x14ac:dyDescent="0.25">
      <c r="A9" s="18" t="s">
        <v>52</v>
      </c>
      <c r="B9" s="11">
        <v>-4.3967483657629244E-2</v>
      </c>
      <c r="C9" s="81">
        <v>4</v>
      </c>
    </row>
    <row r="10" spans="1:8" x14ac:dyDescent="0.25">
      <c r="A10" s="17" t="s">
        <v>53</v>
      </c>
      <c r="B10" s="10">
        <v>1.2400273535445636E-2</v>
      </c>
      <c r="C10" s="81">
        <v>5</v>
      </c>
    </row>
    <row r="11" spans="1:8" x14ac:dyDescent="0.25">
      <c r="A11" s="18" t="s">
        <v>54</v>
      </c>
      <c r="B11" s="11">
        <v>-3.8987426860381626E-2</v>
      </c>
      <c r="C11" s="81">
        <v>6</v>
      </c>
    </row>
    <row r="12" spans="1:8" x14ac:dyDescent="0.25">
      <c r="A12" s="17" t="s">
        <v>55</v>
      </c>
      <c r="B12" s="10">
        <v>6.1650354418512155E-3</v>
      </c>
      <c r="C12" s="81">
        <v>7</v>
      </c>
    </row>
    <row r="13" spans="1:8" x14ac:dyDescent="0.25">
      <c r="A13" s="18" t="s">
        <v>56</v>
      </c>
      <c r="B13" s="11">
        <v>-1.0392559276887472E-2</v>
      </c>
      <c r="C13" s="81">
        <v>8</v>
      </c>
    </row>
    <row r="14" spans="1:8" x14ac:dyDescent="0.25">
      <c r="A14" s="17" t="s">
        <v>57</v>
      </c>
      <c r="B14" s="10">
        <v>-6.9165754590781951E-3</v>
      </c>
      <c r="C14" s="81">
        <v>9</v>
      </c>
    </row>
    <row r="15" spans="1:8" x14ac:dyDescent="0.25">
      <c r="A15" s="18" t="s">
        <v>58</v>
      </c>
      <c r="B15" s="11">
        <v>-8.9776663964030376E-3</v>
      </c>
      <c r="C15" s="81">
        <v>10</v>
      </c>
    </row>
    <row r="16" spans="1:8" x14ac:dyDescent="0.25">
      <c r="A16" s="17" t="s">
        <v>59</v>
      </c>
      <c r="B16" s="10">
        <v>-2.5819385802375381E-4</v>
      </c>
      <c r="C16" s="81">
        <v>11</v>
      </c>
    </row>
    <row r="17" spans="1:3" x14ac:dyDescent="0.25">
      <c r="A17" s="18" t="s">
        <v>60</v>
      </c>
      <c r="B17" s="11">
        <v>-4.4965158983954982E-3</v>
      </c>
      <c r="C17" s="81">
        <v>12</v>
      </c>
    </row>
    <row r="18" spans="1:3" x14ac:dyDescent="0.25">
      <c r="A18" s="1"/>
      <c r="B18" s="21"/>
    </row>
    <row r="19" spans="1:3" x14ac:dyDescent="0.25">
      <c r="B19" s="11"/>
    </row>
    <row r="20" spans="1:3" x14ac:dyDescent="0.25">
      <c r="C20" s="33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"/>
  <dimension ref="A1:H13"/>
  <sheetViews>
    <sheetView showGridLines="0" workbookViewId="0"/>
  </sheetViews>
  <sheetFormatPr defaultRowHeight="15" x14ac:dyDescent="0.25"/>
  <cols>
    <col min="1" max="1" width="11.42578125" bestFit="1" customWidth="1"/>
    <col min="2" max="2" width="49.140625" customWidth="1"/>
  </cols>
  <sheetData>
    <row r="1" spans="1:8" x14ac:dyDescent="0.25">
      <c r="C1" s="81"/>
      <c r="D1" s="81"/>
      <c r="E1" s="81"/>
      <c r="F1" s="81"/>
      <c r="G1" s="81" t="s">
        <v>277</v>
      </c>
      <c r="H1" s="81" t="s">
        <v>1392</v>
      </c>
    </row>
    <row r="3" spans="1:8" x14ac:dyDescent="0.25">
      <c r="A3" s="331" t="str">
        <f>"Tabela Referente à "&amp;G1</f>
        <v>Tabela Referente à Figura 3.9</v>
      </c>
      <c r="B3" s="331"/>
    </row>
    <row r="4" spans="1:8" ht="29.25" customHeight="1" x14ac:dyDescent="0.25">
      <c r="A4" s="332" t="str">
        <f>H1</f>
        <v>Participação das quatro principais empresas no número de voos – mercado doméstico, 2017</v>
      </c>
      <c r="B4" s="332"/>
    </row>
    <row r="5" spans="1:8" x14ac:dyDescent="0.25">
      <c r="A5" s="1" t="s">
        <v>7</v>
      </c>
      <c r="B5" s="21" t="s">
        <v>931</v>
      </c>
    </row>
    <row r="6" spans="1:8" x14ac:dyDescent="0.25">
      <c r="A6" s="29" t="s">
        <v>61</v>
      </c>
      <c r="B6" s="7">
        <v>236350</v>
      </c>
      <c r="C6" s="81" t="s">
        <v>472</v>
      </c>
    </row>
    <row r="7" spans="1:8" x14ac:dyDescent="0.25">
      <c r="A7" s="30" t="s">
        <v>62</v>
      </c>
      <c r="B7" s="8">
        <v>251014</v>
      </c>
      <c r="C7" s="81" t="s">
        <v>804</v>
      </c>
    </row>
    <row r="8" spans="1:8" x14ac:dyDescent="0.25">
      <c r="A8" s="29" t="s">
        <v>804</v>
      </c>
      <c r="B8" s="7">
        <v>198322</v>
      </c>
      <c r="C8" s="81" t="s">
        <v>473</v>
      </c>
    </row>
    <row r="9" spans="1:8" x14ac:dyDescent="0.25">
      <c r="A9" s="30" t="s">
        <v>63</v>
      </c>
      <c r="B9" s="8">
        <v>85260</v>
      </c>
      <c r="C9" s="81" t="s">
        <v>475</v>
      </c>
    </row>
    <row r="10" spans="1:8" x14ac:dyDescent="0.25">
      <c r="A10" s="29" t="s">
        <v>6</v>
      </c>
      <c r="B10" s="7">
        <v>34502</v>
      </c>
      <c r="C10" s="81" t="s">
        <v>474</v>
      </c>
    </row>
    <row r="11" spans="1:8" x14ac:dyDescent="0.25">
      <c r="A11" s="1" t="s">
        <v>10</v>
      </c>
      <c r="B11" s="62">
        <f>SUM(B6:B10)</f>
        <v>805448</v>
      </c>
      <c r="C11" s="152" t="e">
        <f>B10+#REF!</f>
        <v>#REF!</v>
      </c>
    </row>
    <row r="13" spans="1:8" x14ac:dyDescent="0.25">
      <c r="C13" s="81" t="str">
        <f>TEXT(B11,"#.###")&amp;" voos"</f>
        <v>805.448 voos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"/>
  <dimension ref="A1:H11"/>
  <sheetViews>
    <sheetView showGridLines="0" workbookViewId="0"/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278</v>
      </c>
      <c r="H1" s="81" t="s">
        <v>1393</v>
      </c>
    </row>
    <row r="3" spans="1:8" x14ac:dyDescent="0.25">
      <c r="A3" s="331" t="str">
        <f>"Tabela Referente à "&amp;G1</f>
        <v>Tabela Referente à Figura 3.10</v>
      </c>
      <c r="B3" s="331"/>
    </row>
    <row r="4" spans="1:8" ht="31.5" customHeight="1" x14ac:dyDescent="0.25">
      <c r="A4" s="332" t="str">
        <f>H1</f>
        <v>Variação na quantidade de voos com relação ao ano anterior por empresa – mercado doméstico, 2017</v>
      </c>
      <c r="B4" s="332"/>
    </row>
    <row r="5" spans="1:8" x14ac:dyDescent="0.25">
      <c r="A5" s="1" t="s">
        <v>7</v>
      </c>
      <c r="B5" s="21" t="s">
        <v>931</v>
      </c>
    </row>
    <row r="6" spans="1:8" x14ac:dyDescent="0.25">
      <c r="A6" s="29" t="s">
        <v>63</v>
      </c>
      <c r="B6" s="10">
        <v>0.12861378799110446</v>
      </c>
    </row>
    <row r="7" spans="1:8" x14ac:dyDescent="0.25">
      <c r="A7" s="30" t="s">
        <v>62</v>
      </c>
      <c r="B7" s="11">
        <v>-1.6318021146023542E-2</v>
      </c>
    </row>
    <row r="8" spans="1:8" x14ac:dyDescent="0.25">
      <c r="A8" s="29" t="s">
        <v>804</v>
      </c>
      <c r="B8" s="10">
        <v>-4.2445428341050584E-2</v>
      </c>
    </row>
    <row r="9" spans="1:8" x14ac:dyDescent="0.25">
      <c r="A9" s="30" t="s">
        <v>61</v>
      </c>
      <c r="B9" s="11">
        <v>-4.2097455995655286E-2</v>
      </c>
    </row>
    <row r="10" spans="1:8" x14ac:dyDescent="0.25">
      <c r="A10" s="29" t="s">
        <v>6</v>
      </c>
      <c r="B10" s="10">
        <v>-0.22212201830725531</v>
      </c>
    </row>
    <row r="11" spans="1:8" x14ac:dyDescent="0.25">
      <c r="A11" s="1" t="s">
        <v>10</v>
      </c>
      <c r="B11" s="200">
        <v>-2.8323396780894794E-2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"/>
  <dimension ref="A1:H26"/>
  <sheetViews>
    <sheetView showGridLines="0" workbookViewId="0"/>
  </sheetViews>
  <sheetFormatPr defaultRowHeight="15" x14ac:dyDescent="0.25"/>
  <cols>
    <col min="1" max="1" width="30.7109375" bestFit="1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279</v>
      </c>
      <c r="H1" s="81" t="s">
        <v>1394</v>
      </c>
    </row>
    <row r="3" spans="1:8" x14ac:dyDescent="0.25">
      <c r="A3" s="331" t="str">
        <f>"Tabela Referente à "&amp;G1</f>
        <v>Tabela Referente à Figura 3.11</v>
      </c>
      <c r="B3" s="331"/>
    </row>
    <row r="4" spans="1:8" ht="33" customHeight="1" x14ac:dyDescent="0.25">
      <c r="A4" s="332" t="str">
        <f>H1</f>
        <v>Participação dos 20 principais aeroportos na quantidade de decolagens – mercado doméstico, 2017</v>
      </c>
      <c r="B4" s="332"/>
    </row>
    <row r="5" spans="1:8" x14ac:dyDescent="0.25">
      <c r="A5" s="1" t="s">
        <v>7</v>
      </c>
      <c r="B5" s="21" t="s">
        <v>934</v>
      </c>
    </row>
    <row r="6" spans="1:8" x14ac:dyDescent="0.25">
      <c r="A6" s="29" t="s">
        <v>894</v>
      </c>
      <c r="B6" s="10">
        <v>0.11107731349509838</v>
      </c>
      <c r="C6" s="81" t="s">
        <v>99</v>
      </c>
      <c r="D6" s="81" t="s">
        <v>99</v>
      </c>
      <c r="E6" s="81">
        <f>COUNTIF($C$6:$C$25,$D6)</f>
        <v>8</v>
      </c>
    </row>
    <row r="7" spans="1:8" x14ac:dyDescent="0.25">
      <c r="A7" s="30" t="s">
        <v>895</v>
      </c>
      <c r="B7" s="11">
        <v>0.10845144565508885</v>
      </c>
      <c r="C7" s="81" t="s">
        <v>99</v>
      </c>
      <c r="D7" s="81" t="s">
        <v>1130</v>
      </c>
      <c r="E7" s="81">
        <f>COUNTIF($C$6:$C$25,$D7)</f>
        <v>3</v>
      </c>
    </row>
    <row r="8" spans="1:8" x14ac:dyDescent="0.25">
      <c r="A8" s="29" t="s">
        <v>896</v>
      </c>
      <c r="B8" s="10">
        <v>7.7301079647599844E-2</v>
      </c>
      <c r="C8" s="81" t="s">
        <v>1130</v>
      </c>
      <c r="D8" s="81" t="s">
        <v>1131</v>
      </c>
      <c r="E8" s="81">
        <f>COUNTIF($C$6:$C$25,$D8)</f>
        <v>4</v>
      </c>
    </row>
    <row r="9" spans="1:8" x14ac:dyDescent="0.25">
      <c r="A9" s="30" t="s">
        <v>897</v>
      </c>
      <c r="B9" s="11">
        <v>5.9924414735650224E-2</v>
      </c>
      <c r="C9" s="81" t="s">
        <v>99</v>
      </c>
      <c r="D9" s="81" t="s">
        <v>1133</v>
      </c>
      <c r="E9" s="81">
        <f>COUNTIF($C$6:$C$25,$D9)</f>
        <v>3</v>
      </c>
    </row>
    <row r="10" spans="1:8" x14ac:dyDescent="0.25">
      <c r="A10" s="29" t="s">
        <v>898</v>
      </c>
      <c r="B10" s="10">
        <v>5.8264468966339231E-2</v>
      </c>
      <c r="C10" s="81" t="s">
        <v>99</v>
      </c>
      <c r="D10" s="81" t="s">
        <v>1132</v>
      </c>
      <c r="E10" s="81">
        <f>COUNTIF($C$6:$C$25,$D10)</f>
        <v>2</v>
      </c>
    </row>
    <row r="11" spans="1:8" x14ac:dyDescent="0.25">
      <c r="A11" s="30" t="s">
        <v>899</v>
      </c>
      <c r="B11" s="11">
        <v>5.5655982757421958E-2</v>
      </c>
      <c r="C11" s="81" t="s">
        <v>99</v>
      </c>
      <c r="D11" s="81"/>
      <c r="E11" s="81"/>
    </row>
    <row r="12" spans="1:8" x14ac:dyDescent="0.25">
      <c r="A12" s="29" t="s">
        <v>900</v>
      </c>
      <c r="B12" s="10">
        <v>5.5207784984257206E-2</v>
      </c>
      <c r="C12" s="81" t="s">
        <v>99</v>
      </c>
      <c r="D12" s="81"/>
      <c r="E12" s="81"/>
    </row>
    <row r="13" spans="1:8" x14ac:dyDescent="0.25">
      <c r="A13" s="30" t="s">
        <v>903</v>
      </c>
      <c r="B13" s="11">
        <v>3.834636127968534E-2</v>
      </c>
      <c r="C13" s="81" t="s">
        <v>1131</v>
      </c>
      <c r="D13" s="81"/>
      <c r="E13" s="81"/>
    </row>
    <row r="14" spans="1:8" x14ac:dyDescent="0.25">
      <c r="A14" s="29" t="s">
        <v>904</v>
      </c>
      <c r="B14" s="10">
        <v>3.7888231145896442E-2</v>
      </c>
      <c r="C14" s="81" t="s">
        <v>1133</v>
      </c>
      <c r="D14" s="81"/>
      <c r="E14" s="81"/>
    </row>
    <row r="15" spans="1:8" x14ac:dyDescent="0.25">
      <c r="A15" s="30" t="s">
        <v>902</v>
      </c>
      <c r="B15" s="11">
        <v>3.7626265134434504E-2</v>
      </c>
      <c r="C15" s="81" t="s">
        <v>1133</v>
      </c>
      <c r="D15" s="81"/>
      <c r="E15" s="81"/>
    </row>
    <row r="16" spans="1:8" x14ac:dyDescent="0.25">
      <c r="A16" s="29" t="s">
        <v>901</v>
      </c>
      <c r="B16" s="10">
        <v>3.6534947010856071E-2</v>
      </c>
      <c r="C16" s="81" t="s">
        <v>1131</v>
      </c>
      <c r="D16" s="81"/>
      <c r="E16" s="81"/>
    </row>
    <row r="17" spans="1:5" x14ac:dyDescent="0.25">
      <c r="A17" s="30" t="s">
        <v>905</v>
      </c>
      <c r="B17" s="11">
        <v>2.4816003019437628E-2</v>
      </c>
      <c r="C17" s="81" t="s">
        <v>1131</v>
      </c>
      <c r="D17" s="81"/>
      <c r="E17" s="81"/>
    </row>
    <row r="18" spans="1:5" x14ac:dyDescent="0.25">
      <c r="A18" s="29" t="s">
        <v>911</v>
      </c>
      <c r="B18" s="10">
        <v>1.8489089301854372E-2</v>
      </c>
      <c r="C18" s="81" t="s">
        <v>1132</v>
      </c>
      <c r="D18" s="81"/>
      <c r="E18" s="81"/>
    </row>
    <row r="19" spans="1:5" x14ac:dyDescent="0.25">
      <c r="A19" s="30" t="s">
        <v>908</v>
      </c>
      <c r="B19" s="11">
        <v>1.8104210327668575E-2</v>
      </c>
      <c r="C19" s="81" t="s">
        <v>1130</v>
      </c>
      <c r="D19" s="81"/>
      <c r="E19" s="81"/>
    </row>
    <row r="20" spans="1:5" x14ac:dyDescent="0.25">
      <c r="A20" s="29" t="s">
        <v>907</v>
      </c>
      <c r="B20" s="10">
        <v>1.7134563621735977E-2</v>
      </c>
      <c r="C20" s="81" t="s">
        <v>1130</v>
      </c>
      <c r="D20" s="81"/>
      <c r="E20" s="81"/>
    </row>
    <row r="21" spans="1:5" x14ac:dyDescent="0.25">
      <c r="A21" s="30" t="s">
        <v>906</v>
      </c>
      <c r="B21" s="11">
        <v>1.6718646020599717E-2</v>
      </c>
      <c r="C21" s="81" t="s">
        <v>99</v>
      </c>
      <c r="D21" s="81"/>
      <c r="E21" s="81"/>
    </row>
    <row r="22" spans="1:5" x14ac:dyDescent="0.25">
      <c r="A22" s="29" t="s">
        <v>909</v>
      </c>
      <c r="B22" s="10">
        <v>1.6315143870243642E-2</v>
      </c>
      <c r="C22" s="81" t="s">
        <v>1132</v>
      </c>
      <c r="D22" s="81"/>
      <c r="E22" s="81"/>
    </row>
    <row r="23" spans="1:5" x14ac:dyDescent="0.25">
      <c r="A23" s="30" t="s">
        <v>910</v>
      </c>
      <c r="B23" s="11">
        <v>1.4152372344335078E-2</v>
      </c>
      <c r="C23" s="81" t="s">
        <v>1133</v>
      </c>
      <c r="D23" s="81"/>
      <c r="E23" s="81"/>
    </row>
    <row r="24" spans="1:5" x14ac:dyDescent="0.25">
      <c r="A24" s="29" t="s">
        <v>912</v>
      </c>
      <c r="B24" s="10">
        <v>1.055065007300285E-2</v>
      </c>
      <c r="C24" s="81" t="s">
        <v>1131</v>
      </c>
      <c r="D24" s="81"/>
      <c r="E24" s="81"/>
    </row>
    <row r="25" spans="1:5" x14ac:dyDescent="0.25">
      <c r="A25" s="30" t="s">
        <v>936</v>
      </c>
      <c r="B25" s="11">
        <v>9.9596746158659537E-3</v>
      </c>
      <c r="C25" s="81" t="s">
        <v>99</v>
      </c>
      <c r="D25" s="81"/>
      <c r="E25" s="81"/>
    </row>
    <row r="26" spans="1:5" x14ac:dyDescent="0.25">
      <c r="A26" s="1"/>
      <c r="B26" s="1"/>
    </row>
  </sheetData>
  <sortState ref="A6:B26">
    <sortCondition descending="1" ref="B6:B26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8"/>
  <dimension ref="A1:H26"/>
  <sheetViews>
    <sheetView showGridLines="0" workbookViewId="0"/>
  </sheetViews>
  <sheetFormatPr defaultRowHeight="15" x14ac:dyDescent="0.25"/>
  <cols>
    <col min="1" max="1" width="30.7109375" bestFit="1" customWidth="1"/>
    <col min="2" max="2" width="50.140625" customWidth="1"/>
  </cols>
  <sheetData>
    <row r="1" spans="1:8" x14ac:dyDescent="0.25">
      <c r="C1" s="81"/>
      <c r="D1" s="81"/>
      <c r="E1" s="81"/>
      <c r="F1" s="81"/>
      <c r="G1" s="81" t="s">
        <v>280</v>
      </c>
      <c r="H1" s="81" t="s">
        <v>1395</v>
      </c>
    </row>
    <row r="3" spans="1:8" x14ac:dyDescent="0.25">
      <c r="A3" s="331" t="str">
        <f>"Tabela Referente à "&amp;G1</f>
        <v>Tabela Referente à Figura 3.12</v>
      </c>
      <c r="B3" s="331"/>
    </row>
    <row r="4" spans="1:8" ht="33" customHeight="1" x14ac:dyDescent="0.25">
      <c r="A4" s="332" t="str">
        <f>H1</f>
        <v>Variação da quantidade de decolagens nos 20 principais aeroportos com relação ao ano anterior – mercado doméstico, 2017</v>
      </c>
      <c r="B4" s="332"/>
    </row>
    <row r="5" spans="1:8" x14ac:dyDescent="0.25">
      <c r="A5" s="1" t="s">
        <v>7</v>
      </c>
      <c r="B5" s="21" t="s">
        <v>935</v>
      </c>
    </row>
    <row r="6" spans="1:8" x14ac:dyDescent="0.25">
      <c r="A6" s="29" t="s">
        <v>894</v>
      </c>
      <c r="B6" s="10">
        <v>-8.1263858093126393E-3</v>
      </c>
    </row>
    <row r="7" spans="1:8" x14ac:dyDescent="0.25">
      <c r="A7" s="30" t="s">
        <v>895</v>
      </c>
      <c r="B7" s="11">
        <v>8.5933292849204256E-4</v>
      </c>
    </row>
    <row r="8" spans="1:8" x14ac:dyDescent="0.25">
      <c r="A8" s="29" t="s">
        <v>896</v>
      </c>
      <c r="B8" s="10">
        <v>-8.1193554099521864E-2</v>
      </c>
    </row>
    <row r="9" spans="1:8" x14ac:dyDescent="0.25">
      <c r="A9" s="30" t="s">
        <v>897</v>
      </c>
      <c r="B9" s="11">
        <v>-7.1379098045251652E-2</v>
      </c>
    </row>
    <row r="10" spans="1:8" x14ac:dyDescent="0.25">
      <c r="A10" s="29" t="s">
        <v>898</v>
      </c>
      <c r="B10" s="10">
        <v>-1.1875434274524668E-2</v>
      </c>
    </row>
    <row r="11" spans="1:8" x14ac:dyDescent="0.25">
      <c r="A11" s="30" t="s">
        <v>899</v>
      </c>
      <c r="B11" s="11">
        <v>-3.1206777316735823E-2</v>
      </c>
    </row>
    <row r="12" spans="1:8" x14ac:dyDescent="0.25">
      <c r="A12" s="29" t="s">
        <v>900</v>
      </c>
      <c r="B12" s="10">
        <v>-2.2552920229485855E-2</v>
      </c>
    </row>
    <row r="13" spans="1:8" x14ac:dyDescent="0.25">
      <c r="A13" s="30" t="s">
        <v>903</v>
      </c>
      <c r="B13" s="11">
        <v>4.7168276894050294E-3</v>
      </c>
    </row>
    <row r="14" spans="1:8" x14ac:dyDescent="0.25">
      <c r="A14" s="29" t="s">
        <v>904</v>
      </c>
      <c r="B14" s="10">
        <v>9.1881641561415442E-2</v>
      </c>
    </row>
    <row r="15" spans="1:8" x14ac:dyDescent="0.25">
      <c r="A15" s="30" t="s">
        <v>902</v>
      </c>
      <c r="B15" s="11">
        <v>4.8075329067338614E-3</v>
      </c>
    </row>
    <row r="16" spans="1:8" x14ac:dyDescent="0.25">
      <c r="A16" s="29" t="s">
        <v>901</v>
      </c>
      <c r="B16" s="10">
        <v>-3.7106115637577305E-2</v>
      </c>
    </row>
    <row r="17" spans="1:2" x14ac:dyDescent="0.25">
      <c r="A17" s="30" t="s">
        <v>905</v>
      </c>
      <c r="B17" s="11">
        <v>-1.9042010208087948E-2</v>
      </c>
    </row>
    <row r="18" spans="1:2" x14ac:dyDescent="0.25">
      <c r="A18" s="29" t="s">
        <v>911</v>
      </c>
      <c r="B18" s="10">
        <v>3.834890531306652E-2</v>
      </c>
    </row>
    <row r="19" spans="1:2" x14ac:dyDescent="0.25">
      <c r="A19" s="30" t="s">
        <v>908</v>
      </c>
      <c r="B19" s="11">
        <v>-7.5546178452324236E-3</v>
      </c>
    </row>
    <row r="20" spans="1:2" x14ac:dyDescent="0.25">
      <c r="A20" s="29" t="s">
        <v>907</v>
      </c>
      <c r="B20" s="10">
        <v>-5.4531753099952042E-2</v>
      </c>
    </row>
    <row r="21" spans="1:2" x14ac:dyDescent="0.25">
      <c r="A21" s="30" t="s">
        <v>906</v>
      </c>
      <c r="B21" s="11">
        <v>-6.5315471645727777E-2</v>
      </c>
    </row>
    <row r="22" spans="1:2" x14ac:dyDescent="0.25">
      <c r="A22" s="29" t="s">
        <v>909</v>
      </c>
      <c r="B22" s="10">
        <v>-5.1259836834885567E-2</v>
      </c>
    </row>
    <row r="23" spans="1:2" x14ac:dyDescent="0.25">
      <c r="A23" s="30" t="s">
        <v>910</v>
      </c>
      <c r="B23" s="11">
        <v>-6.9621286320600717E-2</v>
      </c>
    </row>
    <row r="24" spans="1:2" x14ac:dyDescent="0.25">
      <c r="A24" s="29" t="s">
        <v>912</v>
      </c>
      <c r="B24" s="10">
        <v>3.6594291290558675E-2</v>
      </c>
    </row>
    <row r="25" spans="1:2" x14ac:dyDescent="0.25">
      <c r="A25" s="30" t="s">
        <v>936</v>
      </c>
      <c r="B25" s="11">
        <v>0.11416666666666667</v>
      </c>
    </row>
    <row r="26" spans="1:2" x14ac:dyDescent="0.25">
      <c r="A26" s="1"/>
      <c r="B26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"/>
  <dimension ref="A1:H11"/>
  <sheetViews>
    <sheetView showGridLines="0" workbookViewId="0"/>
  </sheetViews>
  <sheetFormatPr defaultRowHeight="15" x14ac:dyDescent="0.25"/>
  <cols>
    <col min="1" max="1" width="17.7109375" customWidth="1"/>
    <col min="2" max="2" width="26.7109375" customWidth="1"/>
    <col min="3" max="3" width="26" bestFit="1" customWidth="1"/>
  </cols>
  <sheetData>
    <row r="1" spans="1:8" x14ac:dyDescent="0.25">
      <c r="C1" s="81"/>
      <c r="D1" s="81"/>
      <c r="E1" s="81"/>
      <c r="F1" s="81"/>
      <c r="G1" s="81" t="s">
        <v>281</v>
      </c>
      <c r="H1" s="81" t="s">
        <v>1396</v>
      </c>
    </row>
    <row r="3" spans="1:8" x14ac:dyDescent="0.25">
      <c r="A3" s="331" t="str">
        <f>"Tabela Referente à "&amp;G1</f>
        <v>Tabela Referente à Figura 3.13</v>
      </c>
      <c r="B3" s="331"/>
      <c r="C3" s="331"/>
    </row>
    <row r="4" spans="1:8" ht="18.75" customHeight="1" x14ac:dyDescent="0.25">
      <c r="A4" s="337" t="str">
        <f>H1</f>
        <v>Quantidade de decolagens por região (milhares) – mercado doméstico, 2017</v>
      </c>
      <c r="B4" s="337"/>
      <c r="C4" s="337"/>
    </row>
    <row r="5" spans="1:8" x14ac:dyDescent="0.25">
      <c r="A5" s="1" t="s">
        <v>7</v>
      </c>
      <c r="B5" s="21" t="s">
        <v>810</v>
      </c>
      <c r="C5" s="21" t="s">
        <v>913</v>
      </c>
      <c r="D5" s="117"/>
      <c r="E5" s="117"/>
    </row>
    <row r="6" spans="1:8" x14ac:dyDescent="0.25">
      <c r="A6" s="29" t="s">
        <v>71</v>
      </c>
      <c r="B6" s="4">
        <v>102.413</v>
      </c>
      <c r="C6" s="10">
        <v>-6.7344820049541024E-2</v>
      </c>
      <c r="D6" s="283"/>
      <c r="E6" s="284"/>
      <c r="F6" s="32"/>
    </row>
    <row r="7" spans="1:8" x14ac:dyDescent="0.25">
      <c r="A7" s="30" t="s">
        <v>69</v>
      </c>
      <c r="B7" s="5">
        <v>141.255</v>
      </c>
      <c r="C7" s="11">
        <v>-1.0113297217782429E-3</v>
      </c>
      <c r="D7" s="283"/>
      <c r="E7" s="284"/>
      <c r="F7" s="32"/>
    </row>
    <row r="8" spans="1:8" x14ac:dyDescent="0.25">
      <c r="A8" s="29" t="s">
        <v>72</v>
      </c>
      <c r="B8" s="4">
        <v>48.734999999999999</v>
      </c>
      <c r="C8" s="10">
        <v>-9.2187616422025179E-2</v>
      </c>
      <c r="D8" s="283"/>
      <c r="E8" s="284"/>
      <c r="F8" s="32"/>
    </row>
    <row r="9" spans="1:8" x14ac:dyDescent="0.25">
      <c r="A9" s="30" t="s">
        <v>67</v>
      </c>
      <c r="B9" s="5">
        <v>403.90800000000002</v>
      </c>
      <c r="C9" s="11">
        <v>-2.6645620715000061E-2</v>
      </c>
      <c r="D9" s="283"/>
      <c r="E9" s="283"/>
      <c r="F9" s="32"/>
    </row>
    <row r="10" spans="1:8" x14ac:dyDescent="0.25">
      <c r="A10" s="29" t="s">
        <v>70</v>
      </c>
      <c r="B10" s="4">
        <v>109.137</v>
      </c>
      <c r="C10" s="10">
        <v>6.0511043265395938E-4</v>
      </c>
      <c r="D10" s="283"/>
      <c r="E10" s="284"/>
      <c r="F10" s="32"/>
    </row>
    <row r="11" spans="1:8" x14ac:dyDescent="0.25">
      <c r="A11" s="1"/>
      <c r="B11" s="1"/>
      <c r="C11" s="1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0"/>
  <dimension ref="A1:P35"/>
  <sheetViews>
    <sheetView topLeftCell="E1" workbookViewId="0">
      <selection activeCell="O25" sqref="O25"/>
    </sheetView>
  </sheetViews>
  <sheetFormatPr defaultRowHeight="15" x14ac:dyDescent="0.25"/>
  <cols>
    <col min="1" max="1" width="14.5703125" bestFit="1" customWidth="1"/>
    <col min="2" max="2" width="49.5703125" bestFit="1" customWidth="1"/>
    <col min="3" max="3" width="14.28515625" bestFit="1" customWidth="1"/>
    <col min="4" max="4" width="9" customWidth="1"/>
    <col min="5" max="5" width="14.5703125" bestFit="1" customWidth="1"/>
    <col min="6" max="14" width="18" bestFit="1" customWidth="1"/>
    <col min="15" max="15" width="12" bestFit="1" customWidth="1"/>
  </cols>
  <sheetData>
    <row r="1" spans="1:16" x14ac:dyDescent="0.25">
      <c r="E1">
        <f>10^6</f>
        <v>1000000</v>
      </c>
    </row>
    <row r="2" spans="1:16" x14ac:dyDescent="0.25">
      <c r="A2" t="s">
        <v>1107</v>
      </c>
      <c r="B2">
        <f>'Fig 3.1'!$A$15</f>
        <v>2017</v>
      </c>
      <c r="C2">
        <f>B2-2</f>
        <v>2015</v>
      </c>
      <c r="E2" t="s">
        <v>1113</v>
      </c>
      <c r="F2">
        <v>2007</v>
      </c>
      <c r="G2">
        <v>2008</v>
      </c>
      <c r="H2">
        <v>2009</v>
      </c>
      <c r="I2">
        <v>2010</v>
      </c>
      <c r="J2">
        <v>2011</v>
      </c>
      <c r="K2">
        <v>2012</v>
      </c>
      <c r="L2">
        <v>2013</v>
      </c>
      <c r="M2">
        <v>2014</v>
      </c>
      <c r="N2">
        <v>2015</v>
      </c>
    </row>
    <row r="3" spans="1:16" x14ac:dyDescent="0.25">
      <c r="A3" s="29" t="s">
        <v>71</v>
      </c>
      <c r="B3" s="8">
        <v>15875907</v>
      </c>
      <c r="C3" s="8">
        <v>15442232</v>
      </c>
      <c r="E3" s="29" t="s">
        <v>71</v>
      </c>
      <c r="F3" s="8">
        <v>482444549941.20099</v>
      </c>
      <c r="G3" s="8">
        <v>529597804053.75616</v>
      </c>
      <c r="H3" s="8">
        <v>548973526311.1402</v>
      </c>
      <c r="I3" s="8">
        <v>580644576995.68933</v>
      </c>
      <c r="J3" s="8">
        <v>604547239107.18567</v>
      </c>
      <c r="K3" s="8">
        <v>622183281827.91077</v>
      </c>
      <c r="L3" s="8">
        <v>632239694223.40747</v>
      </c>
      <c r="M3" s="8">
        <v>655059925429.83948</v>
      </c>
      <c r="N3" s="8">
        <v>650634242318.06274</v>
      </c>
    </row>
    <row r="4" spans="1:16" x14ac:dyDescent="0.25">
      <c r="A4" s="30" t="s">
        <v>69</v>
      </c>
      <c r="B4" s="8">
        <v>57254159</v>
      </c>
      <c r="C4" s="8">
        <v>56560081</v>
      </c>
      <c r="E4" s="30" t="s">
        <v>69</v>
      </c>
      <c r="F4" s="8">
        <v>734027039562.9989</v>
      </c>
      <c r="G4" s="8">
        <v>773249041340.86389</v>
      </c>
      <c r="H4" s="8">
        <v>801821702984.58289</v>
      </c>
      <c r="I4" s="8">
        <v>855495014446.29529</v>
      </c>
      <c r="J4" s="8">
        <v>881414740344.74841</v>
      </c>
      <c r="K4" s="8">
        <v>914044421947.83838</v>
      </c>
      <c r="L4" s="8">
        <v>943268091306.23413</v>
      </c>
      <c r="M4" s="8">
        <v>971907533883.33093</v>
      </c>
      <c r="N4" s="8">
        <v>952288738577.03479</v>
      </c>
    </row>
    <row r="5" spans="1:16" x14ac:dyDescent="0.25">
      <c r="A5" s="29" t="s">
        <v>72</v>
      </c>
      <c r="B5" s="8">
        <v>17936201</v>
      </c>
      <c r="C5" s="8">
        <v>17472636</v>
      </c>
      <c r="E5" s="29" t="s">
        <v>72</v>
      </c>
      <c r="F5" s="8">
        <v>280924408723.11627</v>
      </c>
      <c r="G5" s="8">
        <v>298324483733.03088</v>
      </c>
      <c r="H5" s="8">
        <v>294908878183.42017</v>
      </c>
      <c r="I5" s="8">
        <v>338902027590.14233</v>
      </c>
      <c r="J5" s="8">
        <v>364142812275.41968</v>
      </c>
      <c r="K5" s="8">
        <v>362642306814.5979</v>
      </c>
      <c r="L5" s="8">
        <v>380734883459.86536</v>
      </c>
      <c r="M5" s="8">
        <v>371907450165.30212</v>
      </c>
      <c r="N5" s="8">
        <v>359997904812.70648</v>
      </c>
    </row>
    <row r="6" spans="1:16" x14ac:dyDescent="0.25">
      <c r="A6" s="30" t="s">
        <v>67</v>
      </c>
      <c r="B6" s="8">
        <v>86949714</v>
      </c>
      <c r="C6" s="8">
        <v>85745520</v>
      </c>
      <c r="E6" s="30" t="s">
        <v>67</v>
      </c>
      <c r="F6" s="8">
        <v>3231870594935.2007</v>
      </c>
      <c r="G6" s="8">
        <v>3373062033229.73</v>
      </c>
      <c r="H6" s="8">
        <v>3327553030916.5889</v>
      </c>
      <c r="I6" s="8">
        <v>3569115727941.895</v>
      </c>
      <c r="J6" s="8">
        <v>3709810028984.1382</v>
      </c>
      <c r="K6" s="8">
        <v>3769242724410.9644</v>
      </c>
      <c r="L6" s="8">
        <v>3839012483446.1362</v>
      </c>
      <c r="M6" s="8">
        <v>3832454620210.4712</v>
      </c>
      <c r="N6" s="8">
        <v>3634735333863.46</v>
      </c>
    </row>
    <row r="7" spans="1:16" x14ac:dyDescent="0.25">
      <c r="A7" s="29" t="s">
        <v>70</v>
      </c>
      <c r="B7" s="8">
        <v>29644948</v>
      </c>
      <c r="C7" s="8">
        <v>29230180</v>
      </c>
      <c r="E7" s="29" t="s">
        <v>70</v>
      </c>
      <c r="F7" s="8">
        <v>905015951750.03992</v>
      </c>
      <c r="G7" s="8">
        <v>947070543633.45288</v>
      </c>
      <c r="H7" s="8">
        <v>940597055100.68323</v>
      </c>
      <c r="I7" s="8">
        <v>1014905136492.6892</v>
      </c>
      <c r="J7" s="8">
        <v>1051883710116.4274</v>
      </c>
      <c r="K7" s="8">
        <v>1070710081664.2377</v>
      </c>
      <c r="L7" s="8">
        <v>1146057340215.5535</v>
      </c>
      <c r="M7" s="8">
        <v>1144964105921.9658</v>
      </c>
      <c r="N7" s="8">
        <v>1131274550170.6699</v>
      </c>
    </row>
    <row r="8" spans="1:16" x14ac:dyDescent="0.25">
      <c r="E8" s="30" t="s">
        <v>1119</v>
      </c>
      <c r="F8" s="45">
        <v>2720262952977.0059</v>
      </c>
      <c r="G8" s="45">
        <v>3109803099008.0195</v>
      </c>
      <c r="H8" s="45">
        <v>3333039340989</v>
      </c>
      <c r="I8" s="45">
        <v>3885847002010.0039</v>
      </c>
      <c r="J8" s="45">
        <v>4376382002011.0005</v>
      </c>
      <c r="K8" s="45">
        <v>4814760002011.999</v>
      </c>
      <c r="L8" s="45">
        <v>5331618958659.3057</v>
      </c>
      <c r="M8" s="45">
        <v>5778952782014.0059</v>
      </c>
      <c r="N8" s="45">
        <v>5995787002014.999</v>
      </c>
    </row>
    <row r="9" spans="1:16" x14ac:dyDescent="0.25">
      <c r="E9" s="29" t="s">
        <v>1120</v>
      </c>
      <c r="F9" s="45">
        <f>VLOOKUP(F$2,$A$13:$B$23,2,0)</f>
        <v>5634282549069.5098</v>
      </c>
      <c r="G9" s="45">
        <f t="shared" ref="G9:N9" si="0">VLOOKUP(G$2,$A$13:$B$23,2,0)</f>
        <v>5921303909814.2197</v>
      </c>
      <c r="H9" s="45">
        <f t="shared" si="0"/>
        <v>5913854197061.0098</v>
      </c>
      <c r="I9" s="45">
        <f t="shared" si="0"/>
        <v>6359062486756.0098</v>
      </c>
      <c r="J9" s="45">
        <f t="shared" si="0"/>
        <v>6611798533866.1201</v>
      </c>
      <c r="K9" s="45">
        <f t="shared" si="0"/>
        <v>6738822819481.5801</v>
      </c>
      <c r="L9" s="45">
        <f t="shared" si="0"/>
        <v>6941312495271.9502</v>
      </c>
      <c r="M9" s="45">
        <f t="shared" si="0"/>
        <v>6976293638042.1904</v>
      </c>
      <c r="N9" s="45">
        <f t="shared" si="0"/>
        <v>6728930772003.3203</v>
      </c>
    </row>
    <row r="10" spans="1:16" s="274" customFormat="1" x14ac:dyDescent="0.25"/>
    <row r="11" spans="1:16" x14ac:dyDescent="0.25">
      <c r="E11" s="274" t="s">
        <v>1114</v>
      </c>
    </row>
    <row r="12" spans="1:16" x14ac:dyDescent="0.25">
      <c r="A12" s="274" t="s">
        <v>1108</v>
      </c>
      <c r="B12" s="274" t="s">
        <v>1109</v>
      </c>
      <c r="E12" s="274"/>
      <c r="F12" s="274">
        <v>2007</v>
      </c>
      <c r="G12" s="274">
        <v>2008</v>
      </c>
      <c r="H12" s="274">
        <v>2009</v>
      </c>
      <c r="I12" s="274">
        <v>2010</v>
      </c>
      <c r="J12" s="274">
        <v>2011</v>
      </c>
      <c r="K12" s="274">
        <v>2012</v>
      </c>
      <c r="L12" s="274">
        <v>2013</v>
      </c>
      <c r="M12" s="274">
        <v>2014</v>
      </c>
      <c r="N12" s="274">
        <v>2015</v>
      </c>
    </row>
    <row r="13" spans="1:16" x14ac:dyDescent="0.25">
      <c r="A13" s="274">
        <v>2007</v>
      </c>
      <c r="B13" s="277">
        <v>5634282549069.5098</v>
      </c>
      <c r="E13" s="29" t="str">
        <f>E3</f>
        <v>Centro-Oeste</v>
      </c>
      <c r="F13" s="8">
        <v>81345</v>
      </c>
      <c r="G13" s="8">
        <v>90061</v>
      </c>
      <c r="H13" s="8">
        <v>103054</v>
      </c>
      <c r="I13" s="8">
        <v>116415</v>
      </c>
      <c r="J13" s="8">
        <v>129440</v>
      </c>
      <c r="K13" s="8">
        <v>129201</v>
      </c>
      <c r="L13" s="8">
        <v>119753</v>
      </c>
      <c r="M13" s="8">
        <v>124570</v>
      </c>
      <c r="N13" s="8">
        <v>126717</v>
      </c>
      <c r="O13">
        <f>N13/N3*10^9</f>
        <v>194.75919304298523</v>
      </c>
      <c r="P13">
        <f>N13/F30</f>
        <v>3.0075166431025639</v>
      </c>
    </row>
    <row r="14" spans="1:16" x14ac:dyDescent="0.25">
      <c r="A14" s="274">
        <v>2008</v>
      </c>
      <c r="B14" s="277">
        <v>5921303909814.2197</v>
      </c>
      <c r="E14" s="30" t="str">
        <f>E4</f>
        <v>Nordeste</v>
      </c>
      <c r="F14" s="8">
        <v>112489</v>
      </c>
      <c r="G14" s="8">
        <v>112402</v>
      </c>
      <c r="H14" s="8">
        <v>124001</v>
      </c>
      <c r="I14" s="8">
        <v>148576</v>
      </c>
      <c r="J14" s="8">
        <v>171986</v>
      </c>
      <c r="K14" s="8">
        <v>173712</v>
      </c>
      <c r="L14" s="8">
        <v>166511</v>
      </c>
      <c r="M14" s="8">
        <v>162922</v>
      </c>
      <c r="N14" s="8">
        <v>159601</v>
      </c>
      <c r="O14" s="330">
        <f t="shared" ref="O14:O17" si="1">N14/N4*10^9</f>
        <v>167.59727752161081</v>
      </c>
      <c r="P14" s="330">
        <f t="shared" ref="P14:P17" si="2">N14/F31</f>
        <v>9.4793155920017877</v>
      </c>
    </row>
    <row r="15" spans="1:16" x14ac:dyDescent="0.25">
      <c r="A15" s="274">
        <v>2009</v>
      </c>
      <c r="B15" s="277">
        <v>5913854197061.0098</v>
      </c>
      <c r="E15" s="29" t="str">
        <f>E5</f>
        <v>Norte</v>
      </c>
      <c r="F15" s="8">
        <v>63194</v>
      </c>
      <c r="G15" s="8">
        <v>64288</v>
      </c>
      <c r="H15" s="8">
        <v>62708</v>
      </c>
      <c r="I15" s="8">
        <v>70749</v>
      </c>
      <c r="J15" s="8">
        <v>81082</v>
      </c>
      <c r="K15" s="8">
        <v>81763</v>
      </c>
      <c r="L15" s="8">
        <v>80587</v>
      </c>
      <c r="M15" s="8">
        <v>78129</v>
      </c>
      <c r="N15" s="8">
        <v>72474</v>
      </c>
      <c r="O15" s="330">
        <f t="shared" si="1"/>
        <v>201.31783832938007</v>
      </c>
      <c r="P15" s="330">
        <f t="shared" si="2"/>
        <v>3.517553309436106</v>
      </c>
    </row>
    <row r="16" spans="1:16" x14ac:dyDescent="0.25">
      <c r="A16" s="274">
        <v>2010</v>
      </c>
      <c r="B16" s="277">
        <v>6359062486756.0098</v>
      </c>
      <c r="E16" s="30" t="str">
        <f>E6</f>
        <v>Sudeste</v>
      </c>
      <c r="F16" s="8">
        <v>285857</v>
      </c>
      <c r="G16" s="8">
        <v>300840</v>
      </c>
      <c r="H16" s="8">
        <v>338939</v>
      </c>
      <c r="I16" s="8">
        <v>391466</v>
      </c>
      <c r="J16" s="8">
        <v>443017</v>
      </c>
      <c r="K16" s="8">
        <v>470686</v>
      </c>
      <c r="L16" s="8">
        <v>453879</v>
      </c>
      <c r="M16" s="8">
        <v>454756</v>
      </c>
      <c r="N16" s="8">
        <v>455208</v>
      </c>
      <c r="O16" s="330">
        <f t="shared" si="1"/>
        <v>125.2382795960406</v>
      </c>
      <c r="P16" s="330">
        <f t="shared" si="2"/>
        <v>10.738621407867893</v>
      </c>
    </row>
    <row r="17" spans="1:16" x14ac:dyDescent="0.25">
      <c r="A17" s="274">
        <v>2011</v>
      </c>
      <c r="B17" s="277">
        <v>6611798533866.1201</v>
      </c>
      <c r="E17" s="29" t="str">
        <f>E7</f>
        <v>Sul</v>
      </c>
      <c r="F17" s="8">
        <v>84665</v>
      </c>
      <c r="G17" s="8">
        <v>90386</v>
      </c>
      <c r="H17" s="8">
        <v>104922</v>
      </c>
      <c r="I17" s="8">
        <v>117512</v>
      </c>
      <c r="J17" s="8">
        <v>132558</v>
      </c>
      <c r="K17" s="8">
        <v>135477</v>
      </c>
      <c r="L17" s="8">
        <v>125955</v>
      </c>
      <c r="M17" s="8">
        <v>121596</v>
      </c>
      <c r="N17" s="8">
        <v>121704</v>
      </c>
      <c r="O17" s="330">
        <f t="shared" si="1"/>
        <v>107.58131169983371</v>
      </c>
      <c r="P17" s="330">
        <f t="shared" si="2"/>
        <v>3.1446211056222451</v>
      </c>
    </row>
    <row r="18" spans="1:16" x14ac:dyDescent="0.25">
      <c r="A18" s="274">
        <v>2012</v>
      </c>
      <c r="B18" s="277">
        <v>6738822819481.5801</v>
      </c>
      <c r="E18" s="30" t="s">
        <v>1110</v>
      </c>
      <c r="F18" s="45"/>
      <c r="G18" s="45"/>
      <c r="H18" s="45"/>
      <c r="I18" s="45"/>
      <c r="J18" s="45"/>
      <c r="K18" s="45"/>
      <c r="L18" s="45"/>
      <c r="M18" s="45"/>
      <c r="N18" s="45"/>
    </row>
    <row r="19" spans="1:16" x14ac:dyDescent="0.25">
      <c r="A19" s="274">
        <v>2013</v>
      </c>
      <c r="B19" s="277">
        <v>6941312495271.9502</v>
      </c>
    </row>
    <row r="20" spans="1:16" x14ac:dyDescent="0.25">
      <c r="A20" s="274">
        <v>2014</v>
      </c>
      <c r="B20" s="277">
        <v>6976293638042.1904</v>
      </c>
      <c r="E20" s="274" t="s">
        <v>1121</v>
      </c>
      <c r="F20" s="274"/>
      <c r="G20" s="274"/>
      <c r="H20" s="274"/>
      <c r="I20" s="274"/>
      <c r="J20" s="274"/>
      <c r="K20" s="274"/>
      <c r="L20" s="274"/>
      <c r="M20" s="274"/>
      <c r="N20" s="274"/>
    </row>
    <row r="21" spans="1:16" x14ac:dyDescent="0.25">
      <c r="A21" s="274">
        <v>2015</v>
      </c>
      <c r="B21" s="277">
        <v>6728930772003.3203</v>
      </c>
      <c r="E21" s="274"/>
      <c r="F21" s="274">
        <v>2007</v>
      </c>
      <c r="G21" s="274">
        <v>2008</v>
      </c>
      <c r="H21" s="274">
        <v>2009</v>
      </c>
      <c r="I21" s="274">
        <v>2010</v>
      </c>
      <c r="J21" s="274">
        <v>2011</v>
      </c>
      <c r="K21" s="274">
        <v>2012</v>
      </c>
      <c r="L21" s="274">
        <v>2013</v>
      </c>
      <c r="M21" s="274">
        <v>2014</v>
      </c>
      <c r="N21" s="274">
        <v>2015</v>
      </c>
    </row>
    <row r="22" spans="1:16" x14ac:dyDescent="0.25">
      <c r="A22" s="274">
        <v>2016</v>
      </c>
      <c r="B22" s="277">
        <v>6495927028337.0996</v>
      </c>
      <c r="E22" s="29" t="str">
        <f>E3</f>
        <v>Centro-Oeste</v>
      </c>
      <c r="F22" s="8">
        <v>6375967</v>
      </c>
      <c r="G22" s="8">
        <v>7211701</v>
      </c>
      <c r="H22" s="8">
        <v>8312146</v>
      </c>
      <c r="I22" s="8">
        <v>9992230</v>
      </c>
      <c r="J22" s="8">
        <v>11105225</v>
      </c>
      <c r="K22" s="8">
        <v>11907004</v>
      </c>
      <c r="L22" s="8">
        <v>12103549</v>
      </c>
      <c r="M22" s="8">
        <v>13067456</v>
      </c>
      <c r="N22" s="8">
        <v>13662059</v>
      </c>
      <c r="O22" s="330">
        <f>N22/N3*10^6</f>
        <v>20.998063291789212</v>
      </c>
    </row>
    <row r="23" spans="1:16" x14ac:dyDescent="0.25">
      <c r="A23" s="274">
        <v>2017</v>
      </c>
      <c r="B23" s="277">
        <v>6559940259751.4199</v>
      </c>
      <c r="E23" s="30" t="str">
        <f>E4</f>
        <v>Nordeste</v>
      </c>
      <c r="F23" s="8">
        <v>9322323</v>
      </c>
      <c r="G23" s="8">
        <v>9423854</v>
      </c>
      <c r="H23" s="8">
        <v>11229129</v>
      </c>
      <c r="I23" s="8">
        <v>13987699</v>
      </c>
      <c r="J23" s="8">
        <v>15739878</v>
      </c>
      <c r="K23" s="8">
        <v>16800141</v>
      </c>
      <c r="L23" s="8">
        <v>16644533</v>
      </c>
      <c r="M23" s="8">
        <v>17679530</v>
      </c>
      <c r="N23" s="8">
        <v>17566511</v>
      </c>
      <c r="O23" s="330">
        <f t="shared" ref="O23:O26" si="3">N23/N4*10^6</f>
        <v>18.446622634904728</v>
      </c>
    </row>
    <row r="24" spans="1:16" x14ac:dyDescent="0.25">
      <c r="E24" s="29" t="str">
        <f>E5</f>
        <v>Norte</v>
      </c>
      <c r="F24" s="8">
        <v>3316251</v>
      </c>
      <c r="G24" s="8">
        <v>3516511</v>
      </c>
      <c r="H24" s="8">
        <v>3757637</v>
      </c>
      <c r="I24" s="8">
        <v>4358605</v>
      </c>
      <c r="J24" s="8">
        <v>4990000</v>
      </c>
      <c r="K24" s="8">
        <v>5370759</v>
      </c>
      <c r="L24" s="8">
        <v>5563032</v>
      </c>
      <c r="M24" s="8">
        <v>5958818</v>
      </c>
      <c r="N24" s="8">
        <v>5849731</v>
      </c>
      <c r="O24" s="330">
        <f t="shared" si="3"/>
        <v>16.249347348405813</v>
      </c>
    </row>
    <row r="25" spans="1:16" x14ac:dyDescent="0.25">
      <c r="E25" s="30" t="str">
        <f>E6</f>
        <v>Sudeste</v>
      </c>
      <c r="F25" s="8">
        <v>22328843</v>
      </c>
      <c r="G25" s="8">
        <v>23498693</v>
      </c>
      <c r="H25" s="8">
        <v>26433292</v>
      </c>
      <c r="I25" s="8">
        <v>32828281</v>
      </c>
      <c r="J25" s="8">
        <v>39350693</v>
      </c>
      <c r="K25" s="8">
        <v>43153601</v>
      </c>
      <c r="L25" s="8">
        <v>44369204</v>
      </c>
      <c r="M25" s="8">
        <v>46954411</v>
      </c>
      <c r="N25" s="8">
        <v>46663400</v>
      </c>
      <c r="O25" s="330">
        <f t="shared" si="3"/>
        <v>12.838183722829742</v>
      </c>
    </row>
    <row r="26" spans="1:16" x14ac:dyDescent="0.25">
      <c r="E26" s="29" t="str">
        <f>E7</f>
        <v>Sul</v>
      </c>
      <c r="F26" s="8">
        <v>6022650</v>
      </c>
      <c r="G26" s="8">
        <v>6470509</v>
      </c>
      <c r="H26" s="8">
        <v>7391468</v>
      </c>
      <c r="I26" s="8">
        <v>8981214</v>
      </c>
      <c r="J26" s="8">
        <v>10886999</v>
      </c>
      <c r="K26" s="8">
        <v>11457391</v>
      </c>
      <c r="L26" s="8">
        <v>11562119</v>
      </c>
      <c r="M26" s="8">
        <v>12252473</v>
      </c>
      <c r="N26" s="8">
        <v>12439092</v>
      </c>
      <c r="O26" s="330">
        <f t="shared" si="3"/>
        <v>10.995643805584926</v>
      </c>
    </row>
    <row r="27" spans="1:16" x14ac:dyDescent="0.25">
      <c r="E27" s="30" t="s">
        <v>1110</v>
      </c>
      <c r="F27" s="45"/>
      <c r="G27" s="45"/>
      <c r="H27" s="45"/>
      <c r="I27" s="45"/>
      <c r="J27" s="45"/>
      <c r="K27" s="45"/>
      <c r="L27" s="45"/>
      <c r="M27" s="45"/>
      <c r="N27" s="45"/>
    </row>
    <row r="29" spans="1:16" x14ac:dyDescent="0.25">
      <c r="E29" t="s">
        <v>1115</v>
      </c>
      <c r="F29" s="274">
        <v>2015</v>
      </c>
      <c r="G29" s="274"/>
      <c r="H29" s="274"/>
      <c r="I29" s="274"/>
      <c r="J29" s="274"/>
      <c r="K29" s="274"/>
      <c r="L29" s="274"/>
      <c r="M29" s="274"/>
    </row>
    <row r="30" spans="1:16" x14ac:dyDescent="0.25">
      <c r="E30" s="29" t="str">
        <f>E3</f>
        <v>Centro-Oeste</v>
      </c>
      <c r="F30" s="8">
        <f>N3/C3</f>
        <v>42133.432674632961</v>
      </c>
    </row>
    <row r="31" spans="1:16" x14ac:dyDescent="0.25">
      <c r="E31" s="30" t="str">
        <f>E4</f>
        <v>Nordeste</v>
      </c>
      <c r="F31" s="8">
        <f>N4/C4</f>
        <v>16836.764052318715</v>
      </c>
      <c r="G31" s="274"/>
    </row>
    <row r="32" spans="1:16" x14ac:dyDescent="0.25">
      <c r="E32" s="29" t="str">
        <f>E5</f>
        <v>Norte</v>
      </c>
      <c r="F32" s="8">
        <f>N5/C5</f>
        <v>20603.525696563844</v>
      </c>
      <c r="G32" s="274"/>
    </row>
    <row r="33" spans="5:7" x14ac:dyDescent="0.25">
      <c r="E33" s="30" t="str">
        <f>E6</f>
        <v>Sudeste</v>
      </c>
      <c r="F33" s="8">
        <f>N6/C6</f>
        <v>42389.798719087128</v>
      </c>
      <c r="G33" s="274"/>
    </row>
    <row r="34" spans="5:7" x14ac:dyDescent="0.25">
      <c r="E34" s="29" t="str">
        <f>E7</f>
        <v>Sul</v>
      </c>
      <c r="F34" s="8">
        <f>N7/C7</f>
        <v>38702.2779254411</v>
      </c>
      <c r="G34" s="274"/>
    </row>
    <row r="35" spans="5:7" x14ac:dyDescent="0.25">
      <c r="E35" s="30" t="s">
        <v>1110</v>
      </c>
      <c r="G35" s="274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1"/>
  <dimension ref="A1:H11"/>
  <sheetViews>
    <sheetView showGridLines="0" workbookViewId="0">
      <selection activeCell="B6" sqref="B6:B11"/>
    </sheetView>
  </sheetViews>
  <sheetFormatPr defaultRowHeight="15" x14ac:dyDescent="0.25"/>
  <cols>
    <col min="1" max="1" width="18" customWidth="1"/>
    <col min="2" max="2" width="44.140625" bestFit="1" customWidth="1"/>
  </cols>
  <sheetData>
    <row r="1" spans="1:8" x14ac:dyDescent="0.25">
      <c r="C1" s="81"/>
      <c r="D1" s="81"/>
      <c r="E1" s="81"/>
      <c r="F1" s="81"/>
      <c r="G1" s="81" t="s">
        <v>282</v>
      </c>
      <c r="H1" s="81" t="s">
        <v>1397</v>
      </c>
    </row>
    <row r="3" spans="1:8" x14ac:dyDescent="0.25">
      <c r="A3" s="331" t="str">
        <f>"Tabela Referente à "&amp;G1</f>
        <v>Tabela Referente à Figura 3.14</v>
      </c>
      <c r="B3" s="331"/>
    </row>
    <row r="4" spans="1:8" ht="31.5" customHeight="1" x14ac:dyDescent="0.25">
      <c r="A4" s="332" t="str">
        <f>H1</f>
        <v>Quantidade de decolagens por mil de habitantes por região – mercado doméstico, 2017</v>
      </c>
      <c r="B4" s="332"/>
    </row>
    <row r="5" spans="1:8" x14ac:dyDescent="0.25">
      <c r="A5" s="1" t="s">
        <v>68</v>
      </c>
      <c r="B5" s="21" t="s">
        <v>597</v>
      </c>
    </row>
    <row r="6" spans="1:8" x14ac:dyDescent="0.25">
      <c r="A6" s="29" t="s">
        <v>71</v>
      </c>
      <c r="B6" s="4">
        <f>(VLOOKUP($A6,'Fig 3.13'!$A$5:$B$10,2,0)*10^3)/(VLOOKUP($A6,'IBGE POP PIB'!$A$2:$C$7,2,0)/10^3)</f>
        <v>6.4508440368162905</v>
      </c>
    </row>
    <row r="7" spans="1:8" x14ac:dyDescent="0.25">
      <c r="A7" s="30" t="s">
        <v>69</v>
      </c>
      <c r="B7" s="5">
        <f>(VLOOKUP($A7,'Fig 3.13'!$A$5:$B$10,2,0)*10^3)/(VLOOKUP($A7,'IBGE POP PIB'!$A$2:$C$7,2,0)/10^3)</f>
        <v>2.4671570147419333</v>
      </c>
    </row>
    <row r="8" spans="1:8" x14ac:dyDescent="0.25">
      <c r="A8" s="29" t="s">
        <v>72</v>
      </c>
      <c r="B8" s="4">
        <f>(VLOOKUP($A8,'Fig 3.13'!$A$5:$B$10,2,0)*10^3)/(VLOOKUP($A8,'IBGE POP PIB'!$A$2:$C$7,2,0)/10^3)</f>
        <v>2.7171305673927271</v>
      </c>
    </row>
    <row r="9" spans="1:8" x14ac:dyDescent="0.25">
      <c r="A9" s="30" t="s">
        <v>67</v>
      </c>
      <c r="B9" s="5">
        <f>(VLOOKUP($A9,'Fig 3.13'!$A$5:$B$10,2,0)*10^3)/(VLOOKUP($A9,'IBGE POP PIB'!$A$2:$C$7,2,0)/10^3)</f>
        <v>4.6453056763360943</v>
      </c>
    </row>
    <row r="10" spans="1:8" x14ac:dyDescent="0.25">
      <c r="A10" s="29" t="s">
        <v>70</v>
      </c>
      <c r="B10" s="4">
        <f>(VLOOKUP($A10,'Fig 3.13'!$A$5:$B$10,2,0)*10^3)/(VLOOKUP($A10,'IBGE POP PIB'!$A$2:$C$7,2,0)/10^3)</f>
        <v>3.6814704481856402</v>
      </c>
    </row>
    <row r="11" spans="1:8" x14ac:dyDescent="0.25">
      <c r="A11" s="1"/>
      <c r="B11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2"/>
  <dimension ref="A1:H12"/>
  <sheetViews>
    <sheetView showGridLines="0" workbookViewId="0">
      <selection activeCell="B6" sqref="B6"/>
    </sheetView>
  </sheetViews>
  <sheetFormatPr defaultRowHeight="15" x14ac:dyDescent="0.25"/>
  <cols>
    <col min="1" max="1" width="22.7109375" customWidth="1"/>
    <col min="2" max="2" width="40.5703125" bestFit="1" customWidth="1"/>
  </cols>
  <sheetData>
    <row r="1" spans="1:8" x14ac:dyDescent="0.25">
      <c r="C1" s="81"/>
      <c r="D1" s="81"/>
      <c r="E1" s="81"/>
      <c r="F1" s="81"/>
      <c r="G1" s="81" t="s">
        <v>283</v>
      </c>
      <c r="H1" s="81" t="s">
        <v>1112</v>
      </c>
    </row>
    <row r="3" spans="1:8" x14ac:dyDescent="0.25">
      <c r="A3" s="331" t="str">
        <f>"Tabela Referente à "&amp;G1</f>
        <v>Tabela Referente à Figura 3.15</v>
      </c>
      <c r="B3" s="331"/>
    </row>
    <row r="4" spans="1:8" ht="31.5" customHeight="1" x14ac:dyDescent="0.25">
      <c r="A4" s="332" t="str">
        <f>H1</f>
        <v>Quantidade de decolagens para cada um milhão de reais em PIB gerado em 2015* por região – mercado doméstico</v>
      </c>
      <c r="B4" s="332"/>
    </row>
    <row r="5" spans="1:8" x14ac:dyDescent="0.25">
      <c r="A5" s="1" t="s">
        <v>68</v>
      </c>
      <c r="B5" s="21" t="s">
        <v>786</v>
      </c>
    </row>
    <row r="6" spans="1:8" x14ac:dyDescent="0.25">
      <c r="A6" s="29" t="s">
        <v>71</v>
      </c>
      <c r="B6" s="4">
        <f>VLOOKUP($A6,'IBGE POP PIB'!$E$12:$N$18,10,0)/(VLOOKUP($A6,'IBGE POP PIB'!$E$2:$N$8,10,0)/10^9)</f>
        <v>194.7591930429852</v>
      </c>
    </row>
    <row r="7" spans="1:8" x14ac:dyDescent="0.25">
      <c r="A7" s="30" t="s">
        <v>69</v>
      </c>
      <c r="B7" s="5">
        <f>VLOOKUP($A7,'IBGE POP PIB'!$E$12:$N$18,10,0)/(VLOOKUP($A7,'IBGE POP PIB'!$E$2:$N$8,10,0)/10^9)</f>
        <v>167.59727752161083</v>
      </c>
    </row>
    <row r="8" spans="1:8" x14ac:dyDescent="0.25">
      <c r="A8" s="29" t="s">
        <v>72</v>
      </c>
      <c r="B8" s="4">
        <f>VLOOKUP($A8,'IBGE POP PIB'!$E$12:$N$18,10,0)/(VLOOKUP($A8,'IBGE POP PIB'!$E$2:$N$8,10,0)/10^9)</f>
        <v>201.31783832938007</v>
      </c>
    </row>
    <row r="9" spans="1:8" x14ac:dyDescent="0.25">
      <c r="A9" s="30" t="s">
        <v>67</v>
      </c>
      <c r="B9" s="5">
        <f>VLOOKUP($A9,'IBGE POP PIB'!$E$12:$N$18,10,0)/(VLOOKUP($A9,'IBGE POP PIB'!$E$2:$N$8,10,0)/10^9)</f>
        <v>125.23827959604061</v>
      </c>
    </row>
    <row r="10" spans="1:8" x14ac:dyDescent="0.25">
      <c r="A10" s="29" t="s">
        <v>70</v>
      </c>
      <c r="B10" s="4">
        <f>VLOOKUP($A10,'IBGE POP PIB'!$E$12:$N$18,10,0)/(VLOOKUP($A10,'IBGE POP PIB'!$E$2:$N$8,10,0)/10^9)</f>
        <v>107.58131169983371</v>
      </c>
    </row>
    <row r="11" spans="1:8" x14ac:dyDescent="0.25">
      <c r="A11" s="1"/>
      <c r="B11" s="1"/>
    </row>
    <row r="12" spans="1:8" x14ac:dyDescent="0.25">
      <c r="A12" t="s">
        <v>1111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9"/>
  <dimension ref="A1:H12"/>
  <sheetViews>
    <sheetView showGridLines="0" workbookViewId="0"/>
  </sheetViews>
  <sheetFormatPr defaultRowHeight="15" x14ac:dyDescent="0.25"/>
  <cols>
    <col min="1" max="1" width="22.7109375" customWidth="1"/>
    <col min="2" max="2" width="50.7109375" customWidth="1"/>
  </cols>
  <sheetData>
    <row r="1" spans="1:8" x14ac:dyDescent="0.25">
      <c r="C1" s="81"/>
      <c r="D1" s="81"/>
      <c r="E1" s="81"/>
      <c r="F1" s="81"/>
      <c r="G1" s="81" t="s">
        <v>284</v>
      </c>
      <c r="H1" s="81" t="s">
        <v>1117</v>
      </c>
    </row>
    <row r="3" spans="1:8" x14ac:dyDescent="0.25">
      <c r="A3" s="331" t="str">
        <f>"Tabela Referente à "&amp;G1</f>
        <v>Tabela Referente à Figura 3.16</v>
      </c>
      <c r="B3" s="331"/>
    </row>
    <row r="4" spans="1:8" x14ac:dyDescent="0.25">
      <c r="A4" s="332" t="str">
        <f>H1</f>
        <v>Quantidade de decolagens por Real em PIB per capita gerado em 2015* por região – mercado doméstico</v>
      </c>
      <c r="B4" s="332"/>
    </row>
    <row r="5" spans="1:8" x14ac:dyDescent="0.25">
      <c r="A5" s="1" t="s">
        <v>68</v>
      </c>
      <c r="B5" s="21" t="s">
        <v>674</v>
      </c>
    </row>
    <row r="6" spans="1:8" x14ac:dyDescent="0.25">
      <c r="A6" s="29" t="s">
        <v>71</v>
      </c>
      <c r="B6" s="4">
        <f>VLOOKUP($A6,'IBGE POP PIB'!$E$12:$N$18,10,0)/VLOOKUP($A6,'IBGE POP PIB'!$E$29:$F$34,2,0)</f>
        <v>3.0075166431025639</v>
      </c>
    </row>
    <row r="7" spans="1:8" x14ac:dyDescent="0.25">
      <c r="A7" s="30" t="s">
        <v>69</v>
      </c>
      <c r="B7" s="5">
        <f>VLOOKUP($A7,'IBGE POP PIB'!$E$12:$N$18,10,0)/VLOOKUP($A7,'IBGE POP PIB'!$E$29:$F$34,2,0)</f>
        <v>9.4793155920017877</v>
      </c>
    </row>
    <row r="8" spans="1:8" x14ac:dyDescent="0.25">
      <c r="A8" s="29" t="s">
        <v>72</v>
      </c>
      <c r="B8" s="4">
        <f>VLOOKUP($A8,'IBGE POP PIB'!$E$12:$N$18,10,0)/VLOOKUP($A8,'IBGE POP PIB'!$E$29:$F$34,2,0)</f>
        <v>3.517553309436106</v>
      </c>
    </row>
    <row r="9" spans="1:8" x14ac:dyDescent="0.25">
      <c r="A9" s="30" t="s">
        <v>67</v>
      </c>
      <c r="B9" s="5">
        <f>VLOOKUP($A9,'IBGE POP PIB'!$E$12:$N$18,10,0)/VLOOKUP($A9,'IBGE POP PIB'!$E$29:$F$34,2,0)</f>
        <v>10.738621407867893</v>
      </c>
    </row>
    <row r="10" spans="1:8" x14ac:dyDescent="0.25">
      <c r="A10" s="29" t="s">
        <v>70</v>
      </c>
      <c r="B10" s="4">
        <f>VLOOKUP($A10,'IBGE POP PIB'!$E$12:$N$18,10,0)/VLOOKUP($A10,'IBGE POP PIB'!$E$29:$F$34,2,0)</f>
        <v>3.1446211056222451</v>
      </c>
    </row>
    <row r="11" spans="1:8" x14ac:dyDescent="0.25">
      <c r="A11" s="1"/>
      <c r="B11" s="1"/>
    </row>
    <row r="12" spans="1:8" x14ac:dyDescent="0.25">
      <c r="A12" t="s">
        <v>1116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"/>
  <dimension ref="A1:H17"/>
  <sheetViews>
    <sheetView showGridLines="0" workbookViewId="0"/>
  </sheetViews>
  <sheetFormatPr defaultRowHeight="15" x14ac:dyDescent="0.25"/>
  <cols>
    <col min="1" max="1" width="17.7109375" customWidth="1"/>
    <col min="2" max="2" width="48.5703125" customWidth="1"/>
  </cols>
  <sheetData>
    <row r="1" spans="1:8" x14ac:dyDescent="0.25">
      <c r="B1" s="81"/>
      <c r="C1" s="81"/>
      <c r="D1" s="81"/>
      <c r="E1" s="81"/>
      <c r="F1" s="81" t="s">
        <v>283</v>
      </c>
      <c r="G1" s="81" t="s">
        <v>285</v>
      </c>
      <c r="H1" s="81" t="s">
        <v>1398</v>
      </c>
    </row>
    <row r="3" spans="1:8" x14ac:dyDescent="0.25">
      <c r="A3" s="331" t="str">
        <f>"Tabela Referente à "&amp;G1</f>
        <v>Tabela Referente à Figura 3.17</v>
      </c>
      <c r="B3" s="331"/>
    </row>
    <row r="4" spans="1:8" ht="29.25" customHeight="1" x14ac:dyDescent="0.25">
      <c r="A4" s="332" t="str">
        <f>H1</f>
        <v>Variação no número de decolagens por região com relação ao ano anterior – mercado doméstico, 2017</v>
      </c>
      <c r="B4" s="332"/>
    </row>
    <row r="5" spans="1:8" x14ac:dyDescent="0.25">
      <c r="A5" s="1" t="s">
        <v>68</v>
      </c>
      <c r="B5" s="21" t="s">
        <v>651</v>
      </c>
      <c r="C5" s="81"/>
    </row>
    <row r="6" spans="1:8" x14ac:dyDescent="0.25">
      <c r="A6" s="29" t="s">
        <v>71</v>
      </c>
      <c r="B6" s="10">
        <f>'Fig 3.13'!C6</f>
        <v>-6.7344820049541024E-2</v>
      </c>
      <c r="C6" s="215"/>
      <c r="D6" s="32"/>
      <c r="E6" s="32"/>
    </row>
    <row r="7" spans="1:8" x14ac:dyDescent="0.25">
      <c r="A7" s="30" t="s">
        <v>69</v>
      </c>
      <c r="B7" s="11">
        <f>'Fig 3.13'!C7</f>
        <v>-1.0113297217782429E-3</v>
      </c>
      <c r="C7" s="215"/>
      <c r="D7" s="32"/>
      <c r="E7" s="32"/>
    </row>
    <row r="8" spans="1:8" x14ac:dyDescent="0.25">
      <c r="A8" s="29" t="s">
        <v>72</v>
      </c>
      <c r="B8" s="10">
        <f>'Fig 3.13'!C8</f>
        <v>-9.2187616422025179E-2</v>
      </c>
      <c r="C8" s="215"/>
      <c r="D8" s="32"/>
      <c r="E8" s="32"/>
    </row>
    <row r="9" spans="1:8" x14ac:dyDescent="0.25">
      <c r="A9" s="30" t="s">
        <v>67</v>
      </c>
      <c r="B9" s="11">
        <f>'Fig 3.13'!C9</f>
        <v>-2.6645620715000061E-2</v>
      </c>
      <c r="C9" s="215"/>
      <c r="D9" s="32"/>
      <c r="E9" s="32"/>
    </row>
    <row r="10" spans="1:8" x14ac:dyDescent="0.25">
      <c r="A10" s="29" t="s">
        <v>70</v>
      </c>
      <c r="B10" s="10">
        <f>'Fig 3.13'!C10</f>
        <v>6.0511043265395938E-4</v>
      </c>
      <c r="C10" s="215"/>
      <c r="D10" s="32"/>
      <c r="E10" s="32"/>
    </row>
    <row r="11" spans="1:8" x14ac:dyDescent="0.25">
      <c r="A11" s="1"/>
      <c r="B11" s="1"/>
      <c r="C11" s="147"/>
    </row>
    <row r="12" spans="1:8" x14ac:dyDescent="0.25">
      <c r="B12" s="81">
        <v>2013</v>
      </c>
    </row>
    <row r="13" spans="1:8" x14ac:dyDescent="0.25">
      <c r="A13" s="31"/>
      <c r="B13" s="33"/>
    </row>
    <row r="14" spans="1:8" x14ac:dyDescent="0.25">
      <c r="A14" s="31"/>
      <c r="B14" s="33"/>
    </row>
    <row r="15" spans="1:8" x14ac:dyDescent="0.25">
      <c r="A15" s="31"/>
      <c r="B15" s="33"/>
    </row>
    <row r="16" spans="1:8" x14ac:dyDescent="0.25">
      <c r="A16" s="31"/>
      <c r="B16" s="33"/>
    </row>
    <row r="17" spans="1:2" x14ac:dyDescent="0.25">
      <c r="A17" s="31"/>
      <c r="B17" s="33"/>
    </row>
  </sheetData>
  <mergeCells count="2">
    <mergeCell ref="A4:B4"/>
    <mergeCell ref="A3:B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5"/>
  <dimension ref="A1:H19"/>
  <sheetViews>
    <sheetView showGridLines="0" workbookViewId="0"/>
  </sheetViews>
  <sheetFormatPr defaultRowHeight="15" x14ac:dyDescent="0.25"/>
  <cols>
    <col min="1" max="1" width="20" customWidth="1"/>
    <col min="2" max="2" width="27.5703125" customWidth="1"/>
    <col min="3" max="3" width="8.42578125" customWidth="1"/>
  </cols>
  <sheetData>
    <row r="1" spans="1:8" x14ac:dyDescent="0.25">
      <c r="C1" s="81"/>
      <c r="D1" s="81"/>
      <c r="E1" s="81"/>
      <c r="F1" s="81"/>
      <c r="G1" s="81" t="s">
        <v>286</v>
      </c>
      <c r="H1" s="81" t="s">
        <v>1399</v>
      </c>
    </row>
    <row r="3" spans="1:8" x14ac:dyDescent="0.25">
      <c r="A3" s="331" t="str">
        <f>"Tabela Referente à "&amp;G1</f>
        <v>Tabela Referente à Figura 3.18</v>
      </c>
      <c r="B3" s="331"/>
    </row>
    <row r="4" spans="1:8" x14ac:dyDescent="0.25">
      <c r="A4" s="332" t="str">
        <f>H1</f>
        <v>Evolução do ASK – mercado doméstico, 2008 a 2017</v>
      </c>
      <c r="B4" s="332"/>
    </row>
    <row r="5" spans="1:8" x14ac:dyDescent="0.25">
      <c r="A5" s="1" t="s">
        <v>20</v>
      </c>
      <c r="B5" s="21" t="s">
        <v>652</v>
      </c>
    </row>
    <row r="6" spans="1:8" x14ac:dyDescent="0.25">
      <c r="A6" s="113">
        <v>2008</v>
      </c>
      <c r="B6" s="25">
        <v>75376801822</v>
      </c>
    </row>
    <row r="7" spans="1:8" x14ac:dyDescent="0.25">
      <c r="A7" s="114">
        <v>2009</v>
      </c>
      <c r="B7" s="26">
        <v>86324699412</v>
      </c>
    </row>
    <row r="8" spans="1:8" x14ac:dyDescent="0.25">
      <c r="A8" s="113">
        <v>2010</v>
      </c>
      <c r="B8" s="25">
        <v>102731429608</v>
      </c>
    </row>
    <row r="9" spans="1:8" x14ac:dyDescent="0.25">
      <c r="A9" s="114">
        <v>2011</v>
      </c>
      <c r="B9" s="26">
        <v>116095568545</v>
      </c>
    </row>
    <row r="10" spans="1:8" x14ac:dyDescent="0.25">
      <c r="A10" s="113">
        <v>2012</v>
      </c>
      <c r="B10" s="25">
        <v>119338209573</v>
      </c>
      <c r="C10" s="81"/>
    </row>
    <row r="11" spans="1:8" x14ac:dyDescent="0.25">
      <c r="A11" s="114">
        <v>2013</v>
      </c>
      <c r="B11" s="26">
        <v>115906992050</v>
      </c>
      <c r="C11" s="81"/>
    </row>
    <row r="12" spans="1:8" x14ac:dyDescent="0.25">
      <c r="A12" s="113">
        <v>2014</v>
      </c>
      <c r="B12" s="25">
        <v>117060015162</v>
      </c>
      <c r="C12" s="81"/>
    </row>
    <row r="13" spans="1:8" x14ac:dyDescent="0.25">
      <c r="A13" s="114">
        <v>2015</v>
      </c>
      <c r="B13" s="26">
        <v>118222080572</v>
      </c>
      <c r="C13" s="81"/>
    </row>
    <row r="14" spans="1:8" x14ac:dyDescent="0.25">
      <c r="A14" s="113">
        <v>2016</v>
      </c>
      <c r="B14" s="25">
        <v>111255627841</v>
      </c>
      <c r="C14" s="163"/>
    </row>
    <row r="15" spans="1:8" x14ac:dyDescent="0.25">
      <c r="A15" s="18">
        <v>2017</v>
      </c>
      <c r="B15" s="26">
        <v>112813249499</v>
      </c>
      <c r="C15" s="163"/>
    </row>
    <row r="16" spans="1:8" x14ac:dyDescent="0.25">
      <c r="A16" s="16"/>
      <c r="B16" s="9"/>
      <c r="C16" s="81"/>
    </row>
    <row r="17" spans="2:3" x14ac:dyDescent="0.25">
      <c r="B17" s="118">
        <f>B15/B6-1</f>
        <v>0.4966574167660367</v>
      </c>
      <c r="C17" s="81" t="str">
        <f>IF(B17&gt;0,"+","")&amp;ROUND(B17*100,1)&amp;"%"</f>
        <v>+49,7%</v>
      </c>
    </row>
    <row r="18" spans="2:3" x14ac:dyDescent="0.25">
      <c r="C18" s="81"/>
    </row>
    <row r="19" spans="2:3" x14ac:dyDescent="0.25">
      <c r="C19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6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33.7109375" customWidth="1"/>
  </cols>
  <sheetData>
    <row r="1" spans="1:8" x14ac:dyDescent="0.25">
      <c r="C1" s="81"/>
      <c r="D1" s="81"/>
      <c r="E1" s="81"/>
      <c r="F1" s="81"/>
      <c r="G1" s="81" t="s">
        <v>287</v>
      </c>
      <c r="H1" s="81" t="s">
        <v>1400</v>
      </c>
    </row>
    <row r="3" spans="1:8" x14ac:dyDescent="0.25">
      <c r="A3" s="331" t="str">
        <f>"Tabela Referente à "&amp;G1</f>
        <v>Tabela Referente à Figura 3.19</v>
      </c>
      <c r="B3" s="331"/>
    </row>
    <row r="4" spans="1:8" ht="31.5" customHeight="1" x14ac:dyDescent="0.25">
      <c r="A4" s="332" t="str">
        <f>H1</f>
        <v>Variação do ASK em relação ao ano anterior – mercado doméstico, 2008 a 2017</v>
      </c>
      <c r="B4" s="332"/>
    </row>
    <row r="5" spans="1:8" x14ac:dyDescent="0.25">
      <c r="A5" s="1" t="s">
        <v>20</v>
      </c>
      <c r="B5" s="21" t="s">
        <v>932</v>
      </c>
    </row>
    <row r="6" spans="1:8" x14ac:dyDescent="0.25">
      <c r="A6" s="17">
        <v>2008</v>
      </c>
      <c r="B6" s="10">
        <v>0.11703445843151501</v>
      </c>
    </row>
    <row r="7" spans="1:8" x14ac:dyDescent="0.25">
      <c r="A7" s="18">
        <v>2009</v>
      </c>
      <c r="B7" s="11">
        <v>0.14524226718789587</v>
      </c>
    </row>
    <row r="8" spans="1:8" x14ac:dyDescent="0.25">
      <c r="A8" s="17">
        <v>2010</v>
      </c>
      <c r="B8" s="10">
        <v>0.19005835302936833</v>
      </c>
    </row>
    <row r="9" spans="1:8" x14ac:dyDescent="0.25">
      <c r="A9" s="18">
        <v>2011</v>
      </c>
      <c r="B9" s="11">
        <v>0.13008812383897064</v>
      </c>
    </row>
    <row r="10" spans="1:8" x14ac:dyDescent="0.25">
      <c r="A10" s="17">
        <v>2012</v>
      </c>
      <c r="B10" s="10">
        <v>2.7930790715264161E-2</v>
      </c>
    </row>
    <row r="11" spans="1:8" x14ac:dyDescent="0.25">
      <c r="A11" s="18">
        <v>2013</v>
      </c>
      <c r="B11" s="11">
        <v>-2.8752044590555893E-2</v>
      </c>
    </row>
    <row r="12" spans="1:8" x14ac:dyDescent="0.25">
      <c r="A12" s="17">
        <v>2014</v>
      </c>
      <c r="B12" s="10">
        <v>9.9478305114035614E-3</v>
      </c>
    </row>
    <row r="13" spans="1:8" x14ac:dyDescent="0.25">
      <c r="A13" s="18">
        <v>2015</v>
      </c>
      <c r="B13" s="11">
        <v>9.9270908891632322E-3</v>
      </c>
    </row>
    <row r="14" spans="1:8" x14ac:dyDescent="0.25">
      <c r="A14" s="17">
        <v>2016</v>
      </c>
      <c r="B14" s="10">
        <v>-5.8926832426682493E-2</v>
      </c>
    </row>
    <row r="15" spans="1:8" x14ac:dyDescent="0.25">
      <c r="A15" s="18">
        <v>2017</v>
      </c>
      <c r="B15" s="11">
        <v>1.4000385312876588E-2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7"/>
  <dimension ref="A1:H18"/>
  <sheetViews>
    <sheetView showGridLines="0" workbookViewId="0"/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81"/>
      <c r="D1" s="81"/>
      <c r="E1" s="81"/>
      <c r="F1" s="81"/>
      <c r="G1" s="81" t="s">
        <v>288</v>
      </c>
      <c r="H1" s="81" t="s">
        <v>1401</v>
      </c>
    </row>
    <row r="3" spans="1:8" x14ac:dyDescent="0.25">
      <c r="A3" s="331" t="str">
        <f>"Tabela Referente à "&amp;G1</f>
        <v>Tabela Referente à Figura 3.20</v>
      </c>
      <c r="B3" s="331"/>
    </row>
    <row r="4" spans="1:8" ht="29.25" customHeight="1" x14ac:dyDescent="0.25">
      <c r="A4" s="332" t="str">
        <f>H1</f>
        <v>Variação no ASK com relação ao mesmo mês do ano anterior – mercado doméstico, 2017</v>
      </c>
      <c r="B4" s="332"/>
    </row>
    <row r="5" spans="1:8" x14ac:dyDescent="0.25">
      <c r="A5" s="1" t="s">
        <v>20</v>
      </c>
      <c r="B5" s="21" t="s">
        <v>932</v>
      </c>
    </row>
    <row r="6" spans="1:8" x14ac:dyDescent="0.25">
      <c r="A6" s="17" t="s">
        <v>49</v>
      </c>
      <c r="B6" s="10">
        <v>-3.1141531171717543E-2</v>
      </c>
      <c r="C6" s="81">
        <v>1</v>
      </c>
    </row>
    <row r="7" spans="1:8" x14ac:dyDescent="0.25">
      <c r="A7" s="18" t="s">
        <v>50</v>
      </c>
      <c r="B7" s="11">
        <v>-6.1791733244718768E-2</v>
      </c>
      <c r="C7" s="81">
        <v>2</v>
      </c>
    </row>
    <row r="8" spans="1:8" x14ac:dyDescent="0.25">
      <c r="A8" s="17" t="s">
        <v>51</v>
      </c>
      <c r="B8" s="10">
        <v>3.5209187238676887E-2</v>
      </c>
      <c r="C8" s="81">
        <v>3</v>
      </c>
    </row>
    <row r="9" spans="1:8" x14ac:dyDescent="0.25">
      <c r="A9" s="18" t="s">
        <v>52</v>
      </c>
      <c r="B9" s="11">
        <v>1.5854548187524194E-2</v>
      </c>
      <c r="C9" s="81">
        <v>4</v>
      </c>
    </row>
    <row r="10" spans="1:8" x14ac:dyDescent="0.25">
      <c r="A10" s="17" t="s">
        <v>53</v>
      </c>
      <c r="B10" s="10">
        <v>2.9241526383932143E-2</v>
      </c>
      <c r="C10" s="81">
        <v>5</v>
      </c>
    </row>
    <row r="11" spans="1:8" x14ac:dyDescent="0.25">
      <c r="A11" s="18" t="s">
        <v>54</v>
      </c>
      <c r="B11" s="11">
        <v>-9.9470521675200842E-3</v>
      </c>
      <c r="C11" s="81">
        <v>6</v>
      </c>
    </row>
    <row r="12" spans="1:8" x14ac:dyDescent="0.25">
      <c r="A12" s="17" t="s">
        <v>55</v>
      </c>
      <c r="B12" s="10">
        <v>4.4148201051962335E-2</v>
      </c>
      <c r="C12" s="81">
        <v>7</v>
      </c>
    </row>
    <row r="13" spans="1:8" x14ac:dyDescent="0.25">
      <c r="A13" s="18" t="s">
        <v>56</v>
      </c>
      <c r="B13" s="11">
        <v>3.5036896851881175E-2</v>
      </c>
      <c r="C13" s="81">
        <v>8</v>
      </c>
    </row>
    <row r="14" spans="1:8" x14ac:dyDescent="0.25">
      <c r="A14" s="17" t="s">
        <v>57</v>
      </c>
      <c r="B14" s="10">
        <v>2.7164282240543514E-2</v>
      </c>
      <c r="C14" s="81">
        <v>9</v>
      </c>
    </row>
    <row r="15" spans="1:8" x14ac:dyDescent="0.25">
      <c r="A15" s="18" t="s">
        <v>58</v>
      </c>
      <c r="B15" s="11">
        <v>2.4755804871936647E-2</v>
      </c>
      <c r="C15" s="81">
        <v>10</v>
      </c>
    </row>
    <row r="16" spans="1:8" x14ac:dyDescent="0.25">
      <c r="A16" s="17" t="s">
        <v>59</v>
      </c>
      <c r="B16" s="10">
        <v>3.2703085373318959E-2</v>
      </c>
      <c r="C16" s="81">
        <v>11</v>
      </c>
    </row>
    <row r="17" spans="1:3" x14ac:dyDescent="0.25">
      <c r="A17" s="18" t="s">
        <v>60</v>
      </c>
      <c r="B17" s="11">
        <v>3.2355421565670991E-2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8"/>
  <dimension ref="A1:H19"/>
  <sheetViews>
    <sheetView showGridLines="0" workbookViewId="0"/>
  </sheetViews>
  <sheetFormatPr defaultRowHeight="15" x14ac:dyDescent="0.25"/>
  <cols>
    <col min="1" max="1" width="11.42578125" bestFit="1" customWidth="1"/>
    <col min="2" max="2" width="35" customWidth="1"/>
    <col min="3" max="3" width="14.28515625" bestFit="1" customWidth="1"/>
  </cols>
  <sheetData>
    <row r="1" spans="1:8" x14ac:dyDescent="0.25">
      <c r="C1" s="81"/>
      <c r="D1" s="81"/>
      <c r="E1" s="81"/>
      <c r="F1" s="81"/>
      <c r="G1" s="81" t="s">
        <v>289</v>
      </c>
      <c r="H1" s="81" t="s">
        <v>1402</v>
      </c>
    </row>
    <row r="3" spans="1:8" x14ac:dyDescent="0.25">
      <c r="A3" s="331" t="str">
        <f>"Tabela Referente à "&amp;G1</f>
        <v>Tabela Referente à Figura 3.21</v>
      </c>
      <c r="B3" s="331"/>
    </row>
    <row r="4" spans="1:8" ht="33" customHeight="1" x14ac:dyDescent="0.25">
      <c r="A4" s="332" t="str">
        <f>H1</f>
        <v>Participação das quatro maiores empresas no ASK – mercado doméstico, 2017</v>
      </c>
      <c r="B4" s="332"/>
    </row>
    <row r="5" spans="1:8" x14ac:dyDescent="0.25">
      <c r="A5" s="1" t="s">
        <v>7</v>
      </c>
      <c r="B5" s="21" t="s">
        <v>652</v>
      </c>
    </row>
    <row r="6" spans="1:8" x14ac:dyDescent="0.25">
      <c r="A6" s="29" t="s">
        <v>61</v>
      </c>
      <c r="B6" s="7">
        <v>41463868359</v>
      </c>
      <c r="C6" s="236"/>
    </row>
    <row r="7" spans="1:8" x14ac:dyDescent="0.25">
      <c r="A7" s="30" t="s">
        <v>804</v>
      </c>
      <c r="B7" s="8">
        <v>36282799225</v>
      </c>
      <c r="C7" s="81"/>
    </row>
    <row r="8" spans="1:8" x14ac:dyDescent="0.25">
      <c r="A8" s="29" t="s">
        <v>62</v>
      </c>
      <c r="B8" s="7">
        <v>20415650002</v>
      </c>
      <c r="C8" s="237"/>
    </row>
    <row r="9" spans="1:8" x14ac:dyDescent="0.25">
      <c r="A9" s="30" t="s">
        <v>63</v>
      </c>
      <c r="B9" s="8">
        <v>13938180541</v>
      </c>
      <c r="C9" s="81"/>
    </row>
    <row r="10" spans="1:8" x14ac:dyDescent="0.25">
      <c r="A10" s="29" t="s">
        <v>6</v>
      </c>
      <c r="B10" s="7">
        <v>712751372</v>
      </c>
      <c r="C10" s="81"/>
    </row>
    <row r="11" spans="1:8" x14ac:dyDescent="0.25">
      <c r="A11" s="1" t="s">
        <v>10</v>
      </c>
      <c r="B11" s="41">
        <v>111256071111</v>
      </c>
      <c r="C11" s="152"/>
    </row>
    <row r="13" spans="1:8" x14ac:dyDescent="0.25">
      <c r="B13" s="35"/>
      <c r="C13" s="224"/>
    </row>
    <row r="14" spans="1:8" x14ac:dyDescent="0.25">
      <c r="B14" s="35"/>
    </row>
    <row r="15" spans="1:8" x14ac:dyDescent="0.25">
      <c r="B15" s="35"/>
    </row>
    <row r="16" spans="1:8" x14ac:dyDescent="0.25">
      <c r="B16" s="11"/>
    </row>
    <row r="19" spans="6:6" x14ac:dyDescent="0.25">
      <c r="F19" s="1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9"/>
  <dimension ref="A1:H11"/>
  <sheetViews>
    <sheetView showGridLines="0" workbookViewId="0"/>
  </sheetViews>
  <sheetFormatPr defaultRowHeight="15" x14ac:dyDescent="0.25"/>
  <cols>
    <col min="1" max="1" width="11.42578125" bestFit="1" customWidth="1"/>
    <col min="2" max="2" width="31.42578125" customWidth="1"/>
  </cols>
  <sheetData>
    <row r="1" spans="1:8" x14ac:dyDescent="0.25">
      <c r="C1" s="81"/>
      <c r="D1" s="81"/>
      <c r="E1" s="81"/>
      <c r="F1" s="81"/>
      <c r="G1" s="81" t="s">
        <v>290</v>
      </c>
      <c r="H1" s="81" t="s">
        <v>1403</v>
      </c>
    </row>
    <row r="3" spans="1:8" x14ac:dyDescent="0.25">
      <c r="A3" s="331" t="str">
        <f>"Tabela Referente à "&amp;G1</f>
        <v>Tabela Referente à Figura 3.22</v>
      </c>
      <c r="B3" s="331"/>
    </row>
    <row r="4" spans="1:8" ht="30.75" customHeight="1" x14ac:dyDescent="0.25">
      <c r="A4" s="332" t="str">
        <f>H1</f>
        <v>Variação do ASK com relação ao ano anterior por empresa – mercado doméstico, 2017</v>
      </c>
      <c r="B4" s="332"/>
    </row>
    <row r="5" spans="1:8" x14ac:dyDescent="0.25">
      <c r="A5" s="1" t="s">
        <v>7</v>
      </c>
      <c r="B5" s="21" t="s">
        <v>652</v>
      </c>
    </row>
    <row r="6" spans="1:8" x14ac:dyDescent="0.25">
      <c r="A6" s="29" t="s">
        <v>63</v>
      </c>
      <c r="B6" s="10">
        <v>0.14615234597780358</v>
      </c>
      <c r="C6" s="81" t="s">
        <v>472</v>
      </c>
    </row>
    <row r="7" spans="1:8" x14ac:dyDescent="0.25">
      <c r="A7" s="30" t="s">
        <v>62</v>
      </c>
      <c r="B7" s="11">
        <v>5.3674835472427684E-2</v>
      </c>
      <c r="C7" s="81" t="s">
        <v>804</v>
      </c>
    </row>
    <row r="8" spans="1:8" x14ac:dyDescent="0.25">
      <c r="A8" s="29" t="s">
        <v>61</v>
      </c>
      <c r="B8" s="10">
        <v>8.7605090227702576E-3</v>
      </c>
      <c r="C8" s="81" t="s">
        <v>475</v>
      </c>
    </row>
    <row r="9" spans="1:8" x14ac:dyDescent="0.25">
      <c r="A9" s="30" t="s">
        <v>804</v>
      </c>
      <c r="B9" s="11">
        <v>-3.5338527575406786E-2</v>
      </c>
      <c r="C9" s="81" t="s">
        <v>473</v>
      </c>
    </row>
    <row r="10" spans="1:8" x14ac:dyDescent="0.25">
      <c r="A10" s="29" t="s">
        <v>6</v>
      </c>
      <c r="B10" s="10">
        <v>-0.28965694667427344</v>
      </c>
      <c r="C10" s="81" t="s">
        <v>474</v>
      </c>
    </row>
    <row r="11" spans="1:8" x14ac:dyDescent="0.25">
      <c r="A11" s="1" t="s">
        <v>10</v>
      </c>
      <c r="B11" s="200">
        <v>1.4000385312876507E-2</v>
      </c>
      <c r="C11" s="81" t="s">
        <v>477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0"/>
  <dimension ref="A1:Q19"/>
  <sheetViews>
    <sheetView showGridLines="0" workbookViewId="0"/>
  </sheetViews>
  <sheetFormatPr defaultRowHeight="15" x14ac:dyDescent="0.25"/>
  <cols>
    <col min="1" max="1" width="9.28515625" customWidth="1"/>
    <col min="2" max="2" width="23.28515625" bestFit="1" customWidth="1"/>
    <col min="3" max="3" width="22.85546875" bestFit="1" customWidth="1"/>
  </cols>
  <sheetData>
    <row r="1" spans="1:17" x14ac:dyDescent="0.25">
      <c r="C1" s="81"/>
      <c r="D1" s="81"/>
      <c r="E1" s="81"/>
      <c r="F1" s="81"/>
      <c r="G1" s="81" t="s">
        <v>291</v>
      </c>
      <c r="H1" s="81" t="s">
        <v>1404</v>
      </c>
    </row>
    <row r="3" spans="1:17" x14ac:dyDescent="0.25">
      <c r="A3" s="331" t="str">
        <f>"Tabela Referente à "&amp;G1</f>
        <v>Tabela Referente à Figura 3.23</v>
      </c>
      <c r="B3" s="331"/>
      <c r="C3" s="331"/>
    </row>
    <row r="4" spans="1:17" ht="33" customHeight="1" x14ac:dyDescent="0.25">
      <c r="A4" s="332" t="str">
        <f>H1</f>
        <v>Variação no ASK com relação ao mesmo mês do ano anterior – Latam e Gol – mercado doméstico, 2017</v>
      </c>
      <c r="B4" s="332"/>
      <c r="C4" s="332"/>
    </row>
    <row r="5" spans="1:17" x14ac:dyDescent="0.25">
      <c r="A5" s="1" t="s">
        <v>20</v>
      </c>
      <c r="B5" s="21" t="s">
        <v>518</v>
      </c>
      <c r="C5" s="21" t="s">
        <v>914</v>
      </c>
    </row>
    <row r="6" spans="1:17" x14ac:dyDescent="0.25">
      <c r="A6" s="17" t="s">
        <v>49</v>
      </c>
      <c r="B6" s="10">
        <v>-2.4947824817348318E-2</v>
      </c>
      <c r="C6" s="10">
        <v>-0.11181690796358418</v>
      </c>
      <c r="D6" s="81">
        <v>1</v>
      </c>
    </row>
    <row r="7" spans="1:17" x14ac:dyDescent="0.25">
      <c r="A7" s="18" t="s">
        <v>50</v>
      </c>
      <c r="B7" s="11">
        <v>-8.1085498351220961E-2</v>
      </c>
      <c r="C7" s="11">
        <v>-0.12511651865337262</v>
      </c>
      <c r="D7" s="81">
        <v>2</v>
      </c>
    </row>
    <row r="8" spans="1:17" x14ac:dyDescent="0.25">
      <c r="A8" s="17" t="s">
        <v>51</v>
      </c>
      <c r="B8" s="10">
        <v>6.8241364410454294E-2</v>
      </c>
      <c r="C8" s="10">
        <v>-4.3610211587402213E-2</v>
      </c>
      <c r="D8" s="81">
        <v>3</v>
      </c>
    </row>
    <row r="9" spans="1:17" x14ac:dyDescent="0.25">
      <c r="A9" s="18" t="s">
        <v>52</v>
      </c>
      <c r="B9" s="11">
        <v>3.1877740958917343E-2</v>
      </c>
      <c r="C9" s="11">
        <v>-5.4030643419067659E-2</v>
      </c>
      <c r="D9" s="81">
        <v>4</v>
      </c>
      <c r="E9" s="31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</row>
    <row r="10" spans="1:17" x14ac:dyDescent="0.25">
      <c r="A10" s="17" t="s">
        <v>53</v>
      </c>
      <c r="B10" s="10">
        <v>-3.2386022758019356E-2</v>
      </c>
      <c r="C10" s="10">
        <v>-1.7512972199098993E-3</v>
      </c>
      <c r="D10" s="81">
        <v>5</v>
      </c>
      <c r="E10" s="31"/>
      <c r="F10" s="33"/>
      <c r="G10" s="33"/>
      <c r="H10" s="33"/>
      <c r="I10" s="33"/>
      <c r="L10" s="33"/>
      <c r="M10" s="33"/>
      <c r="N10" s="33"/>
      <c r="O10" s="33"/>
      <c r="P10" s="33"/>
      <c r="Q10" s="33"/>
    </row>
    <row r="11" spans="1:17" x14ac:dyDescent="0.25">
      <c r="A11" s="18" t="s">
        <v>54</v>
      </c>
      <c r="B11" s="11">
        <v>-4.7534723730372992E-2</v>
      </c>
      <c r="C11" s="11">
        <v>-5.7814417326581165E-2</v>
      </c>
      <c r="D11" s="81">
        <v>6</v>
      </c>
    </row>
    <row r="12" spans="1:17" x14ac:dyDescent="0.25">
      <c r="A12" s="17" t="s">
        <v>55</v>
      </c>
      <c r="B12" s="10">
        <v>7.9243074821606155E-2</v>
      </c>
      <c r="C12" s="10">
        <v>-4.2908740697262131E-2</v>
      </c>
      <c r="D12" s="81">
        <v>7</v>
      </c>
    </row>
    <row r="13" spans="1:17" x14ac:dyDescent="0.25">
      <c r="A13" s="18" t="s">
        <v>56</v>
      </c>
      <c r="B13" s="11">
        <v>2.6995649587807428E-2</v>
      </c>
      <c r="C13" s="11">
        <v>1.0182388115515348E-3</v>
      </c>
      <c r="D13" s="81">
        <v>8</v>
      </c>
    </row>
    <row r="14" spans="1:17" x14ac:dyDescent="0.25">
      <c r="A14" s="17" t="s">
        <v>57</v>
      </c>
      <c r="B14" s="10">
        <v>6.6108700830042055E-3</v>
      </c>
      <c r="C14" s="10">
        <v>3.3937439278002818E-3</v>
      </c>
      <c r="D14" s="81">
        <v>9</v>
      </c>
    </row>
    <row r="15" spans="1:17" x14ac:dyDescent="0.25">
      <c r="A15" s="18" t="s">
        <v>58</v>
      </c>
      <c r="B15" s="11">
        <v>1.7053426482425801E-2</v>
      </c>
      <c r="C15" s="11">
        <v>2.4761978964890668E-4</v>
      </c>
      <c r="D15" s="81">
        <v>10</v>
      </c>
    </row>
    <row r="16" spans="1:17" x14ac:dyDescent="0.25">
      <c r="A16" s="17" t="s">
        <v>59</v>
      </c>
      <c r="B16" s="10">
        <v>1.9434939264663675E-2</v>
      </c>
      <c r="C16" s="10">
        <v>2.0574299348157039E-2</v>
      </c>
      <c r="D16" s="81">
        <v>11</v>
      </c>
    </row>
    <row r="17" spans="1:4" x14ac:dyDescent="0.25">
      <c r="A17" s="18" t="s">
        <v>60</v>
      </c>
      <c r="B17" s="11">
        <v>4.4750228640954105E-2</v>
      </c>
      <c r="C17" s="11">
        <v>7.3655997246174212E-3</v>
      </c>
      <c r="D17" s="81">
        <v>12</v>
      </c>
    </row>
    <row r="18" spans="1:4" x14ac:dyDescent="0.25">
      <c r="A18" s="1"/>
      <c r="B18" s="21"/>
      <c r="C18" s="21"/>
    </row>
    <row r="19" spans="1:4" x14ac:dyDescent="0.25">
      <c r="B19" s="81" t="s">
        <v>61</v>
      </c>
      <c r="C19" s="81" t="s">
        <v>804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1"/>
  <dimension ref="A1:H19"/>
  <sheetViews>
    <sheetView showGridLines="0" workbookViewId="0"/>
  </sheetViews>
  <sheetFormatPr defaultRowHeight="15" x14ac:dyDescent="0.25"/>
  <cols>
    <col min="1" max="1" width="9.28515625" customWidth="1"/>
    <col min="2" max="2" width="23" bestFit="1" customWidth="1"/>
    <col min="3" max="3" width="26.140625" bestFit="1" customWidth="1"/>
    <col min="6" max="6" width="11.140625" customWidth="1"/>
  </cols>
  <sheetData>
    <row r="1" spans="1:8" x14ac:dyDescent="0.25">
      <c r="C1" s="81"/>
      <c r="D1" s="81"/>
      <c r="E1" s="81"/>
      <c r="F1" s="81" t="s">
        <v>292</v>
      </c>
      <c r="G1" s="81" t="s">
        <v>292</v>
      </c>
      <c r="H1" s="81" t="s">
        <v>1405</v>
      </c>
    </row>
    <row r="3" spans="1:8" x14ac:dyDescent="0.25">
      <c r="A3" s="331" t="str">
        <f>"Tabela Referente à "&amp;F1</f>
        <v>Tabela Referente à Figura 3.24</v>
      </c>
      <c r="B3" s="331"/>
      <c r="C3" s="331"/>
    </row>
    <row r="4" spans="1:8" ht="31.5" customHeight="1" x14ac:dyDescent="0.25">
      <c r="A4" s="332" t="str">
        <f>H1</f>
        <v>Variação no ASK com relação ao mesmo mês do ano anterior – Azul, Avianca – mercado doméstico, 2017</v>
      </c>
      <c r="B4" s="332"/>
      <c r="C4" s="332"/>
    </row>
    <row r="5" spans="1:8" x14ac:dyDescent="0.25">
      <c r="A5" s="1" t="s">
        <v>20</v>
      </c>
      <c r="B5" s="21" t="s">
        <v>74</v>
      </c>
      <c r="C5" s="21" t="s">
        <v>75</v>
      </c>
    </row>
    <row r="6" spans="1:8" x14ac:dyDescent="0.25">
      <c r="A6" s="17" t="s">
        <v>49</v>
      </c>
      <c r="B6" s="10">
        <v>1.5501600814806735E-2</v>
      </c>
      <c r="C6" s="10">
        <v>0.18886536404347287</v>
      </c>
    </row>
    <row r="7" spans="1:8" x14ac:dyDescent="0.25">
      <c r="A7" s="18" t="s">
        <v>50</v>
      </c>
      <c r="B7" s="11">
        <v>1.0754837223931018E-2</v>
      </c>
      <c r="C7" s="11">
        <v>0.12931836633449814</v>
      </c>
    </row>
    <row r="8" spans="1:8" x14ac:dyDescent="0.25">
      <c r="A8" s="17" t="s">
        <v>51</v>
      </c>
      <c r="B8" s="10">
        <v>8.8619453405687151E-2</v>
      </c>
      <c r="C8" s="10">
        <v>0.13921326807205656</v>
      </c>
    </row>
    <row r="9" spans="1:8" x14ac:dyDescent="0.25">
      <c r="A9" s="18" t="s">
        <v>52</v>
      </c>
      <c r="B9" s="11">
        <v>0.1016387696001928</v>
      </c>
      <c r="C9" s="11">
        <v>8.8624178741861723E-2</v>
      </c>
    </row>
    <row r="10" spans="1:8" x14ac:dyDescent="0.25">
      <c r="A10" s="17" t="s">
        <v>53</v>
      </c>
      <c r="B10" s="10">
        <v>0.15183431122723132</v>
      </c>
      <c r="C10" s="10">
        <v>0.17475785937225974</v>
      </c>
    </row>
    <row r="11" spans="1:8" x14ac:dyDescent="0.25">
      <c r="A11" s="18" t="s">
        <v>54</v>
      </c>
      <c r="B11" s="11">
        <v>7.4151876464690694E-2</v>
      </c>
      <c r="C11" s="11">
        <v>0.16149477526627173</v>
      </c>
    </row>
    <row r="12" spans="1:8" x14ac:dyDescent="0.25">
      <c r="A12" s="17" t="s">
        <v>55</v>
      </c>
      <c r="B12" s="10">
        <v>7.5231838444395849E-2</v>
      </c>
      <c r="C12" s="10">
        <v>0.17192458470847546</v>
      </c>
    </row>
    <row r="13" spans="1:8" x14ac:dyDescent="0.25">
      <c r="A13" s="18" t="s">
        <v>56</v>
      </c>
      <c r="B13" s="11">
        <v>4.3832930083654541E-2</v>
      </c>
      <c r="C13" s="11">
        <v>0.1664690149571966</v>
      </c>
    </row>
    <row r="14" spans="1:8" x14ac:dyDescent="0.25">
      <c r="A14" s="17" t="s">
        <v>57</v>
      </c>
      <c r="B14" s="10">
        <v>4.4133799037733352E-2</v>
      </c>
      <c r="C14" s="10">
        <v>0.1547058733572749</v>
      </c>
    </row>
    <row r="15" spans="1:8" x14ac:dyDescent="0.25">
      <c r="A15" s="18" t="s">
        <v>58</v>
      </c>
      <c r="B15" s="11">
        <v>7.242729422254417E-3</v>
      </c>
      <c r="C15" s="11">
        <v>0.16444315325209466</v>
      </c>
    </row>
    <row r="16" spans="1:8" x14ac:dyDescent="0.25">
      <c r="A16" s="17" t="s">
        <v>59</v>
      </c>
      <c r="B16" s="10">
        <v>3.3729937071958316E-2</v>
      </c>
      <c r="C16" s="10">
        <v>0.12165412116322336</v>
      </c>
    </row>
    <row r="17" spans="1:3" x14ac:dyDescent="0.25">
      <c r="A17" s="18" t="s">
        <v>60</v>
      </c>
      <c r="B17" s="11">
        <v>2.009759473026014E-2</v>
      </c>
      <c r="C17" s="11">
        <v>9.42396486130887E-2</v>
      </c>
    </row>
    <row r="18" spans="1:3" x14ac:dyDescent="0.25">
      <c r="A18" s="1"/>
      <c r="B18" s="21"/>
      <c r="C18" s="21"/>
    </row>
    <row r="19" spans="1:3" x14ac:dyDescent="0.25">
      <c r="B19" s="81" t="s">
        <v>62</v>
      </c>
      <c r="C19" s="81" t="s">
        <v>63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2"/>
  <dimension ref="A1:M33"/>
  <sheetViews>
    <sheetView showGridLines="0" workbookViewId="0">
      <selection activeCell="D10" sqref="D10"/>
    </sheetView>
  </sheetViews>
  <sheetFormatPr defaultRowHeight="15" x14ac:dyDescent="0.25"/>
  <cols>
    <col min="1" max="1" width="21" bestFit="1" customWidth="1"/>
    <col min="2" max="11" width="10.5703125" customWidth="1"/>
  </cols>
  <sheetData>
    <row r="1" spans="1:13" x14ac:dyDescent="0.25">
      <c r="C1" s="81"/>
      <c r="D1" s="81"/>
      <c r="E1" s="81"/>
      <c r="F1" s="81"/>
      <c r="G1" s="81" t="s">
        <v>293</v>
      </c>
      <c r="H1" s="81" t="s">
        <v>1406</v>
      </c>
    </row>
    <row r="3" spans="1:13" x14ac:dyDescent="0.25">
      <c r="A3" s="331" t="str">
        <f>"Tabela Referente à "&amp;G1</f>
        <v>Tabela Referente à Figura 3.25</v>
      </c>
      <c r="B3" s="331"/>
      <c r="C3" s="331"/>
      <c r="D3" s="170"/>
      <c r="E3" s="170"/>
      <c r="F3" s="170"/>
      <c r="G3" s="170"/>
      <c r="H3" s="170"/>
      <c r="I3" s="170"/>
      <c r="J3" s="170"/>
      <c r="K3" s="170"/>
    </row>
    <row r="4" spans="1:13" ht="28.5" customHeight="1" x14ac:dyDescent="0.25">
      <c r="A4" s="337" t="str">
        <f>H1</f>
        <v>Quantidade de aeroportos utilizados para voos domésticos regulares e não regulares por unidade da federação, 2017</v>
      </c>
      <c r="B4" s="337"/>
      <c r="C4" s="337"/>
      <c r="D4" s="170"/>
      <c r="E4" s="170"/>
      <c r="F4" s="170"/>
      <c r="G4" s="170"/>
      <c r="H4" s="170"/>
      <c r="I4" s="170"/>
      <c r="J4" s="170"/>
      <c r="K4" s="170"/>
    </row>
    <row r="5" spans="1:13" x14ac:dyDescent="0.25">
      <c r="A5" s="1" t="s">
        <v>76</v>
      </c>
      <c r="B5" s="21">
        <v>2017</v>
      </c>
      <c r="C5" s="21">
        <v>2016</v>
      </c>
      <c r="D5" s="81" t="s">
        <v>1134</v>
      </c>
      <c r="E5" s="81" t="s">
        <v>1135</v>
      </c>
      <c r="M5" s="81" t="s">
        <v>649</v>
      </c>
    </row>
    <row r="6" spans="1:13" x14ac:dyDescent="0.25">
      <c r="A6" s="17" t="s">
        <v>84</v>
      </c>
      <c r="B6" s="34">
        <v>15</v>
      </c>
      <c r="C6" s="34">
        <v>15</v>
      </c>
      <c r="D6" s="293">
        <f>2.3</f>
        <v>2.2999999999999998</v>
      </c>
      <c r="E6" s="226">
        <f>D6^2</f>
        <v>5.2899999999999991</v>
      </c>
      <c r="M6" s="226">
        <f t="shared" ref="M6:M32" si="0">SQRT(L6/(2*PI()))</f>
        <v>0</v>
      </c>
    </row>
    <row r="7" spans="1:13" x14ac:dyDescent="0.25">
      <c r="A7" s="18" t="s">
        <v>78</v>
      </c>
      <c r="B7" s="35">
        <v>11</v>
      </c>
      <c r="C7" s="35">
        <v>11</v>
      </c>
      <c r="D7" s="293">
        <f>E7^(1/2)</f>
        <v>1.9696023287286528</v>
      </c>
      <c r="E7" s="226">
        <f>B7/$B$6*$E$6</f>
        <v>3.8793333333333324</v>
      </c>
      <c r="M7" s="226">
        <v>1.8</v>
      </c>
    </row>
    <row r="8" spans="1:13" x14ac:dyDescent="0.25">
      <c r="A8" s="17" t="s">
        <v>77</v>
      </c>
      <c r="B8" s="34">
        <v>15</v>
      </c>
      <c r="C8" s="34">
        <v>15</v>
      </c>
      <c r="D8" s="293">
        <f t="shared" ref="D8:D32" si="1">E8^(1/2)</f>
        <v>2.2999999999999998</v>
      </c>
      <c r="E8" s="226">
        <f t="shared" ref="E8:E32" si="2">B8/$B$6*$E$6</f>
        <v>5.2899999999999991</v>
      </c>
      <c r="M8" s="226">
        <f t="shared" si="0"/>
        <v>0</v>
      </c>
    </row>
    <row r="9" spans="1:13" x14ac:dyDescent="0.25">
      <c r="A9" s="18" t="s">
        <v>79</v>
      </c>
      <c r="B9" s="35">
        <v>10</v>
      </c>
      <c r="C9" s="35">
        <v>10</v>
      </c>
      <c r="D9" s="293">
        <f t="shared" si="1"/>
        <v>1.8779421361337696</v>
      </c>
      <c r="E9" s="226">
        <f t="shared" si="2"/>
        <v>3.526666666666666</v>
      </c>
      <c r="M9" s="226">
        <f t="shared" si="0"/>
        <v>0</v>
      </c>
    </row>
    <row r="10" spans="1:13" x14ac:dyDescent="0.25">
      <c r="A10" s="17" t="s">
        <v>80</v>
      </c>
      <c r="B10" s="34">
        <v>7</v>
      </c>
      <c r="C10" s="34">
        <v>7</v>
      </c>
      <c r="D10" s="293">
        <f t="shared" si="1"/>
        <v>1.5711991174471382</v>
      </c>
      <c r="E10" s="226">
        <f t="shared" si="2"/>
        <v>2.4686666666666661</v>
      </c>
      <c r="M10" s="226">
        <f t="shared" si="0"/>
        <v>0</v>
      </c>
    </row>
    <row r="11" spans="1:13" x14ac:dyDescent="0.25">
      <c r="A11" s="18" t="s">
        <v>83</v>
      </c>
      <c r="B11" s="35">
        <v>6</v>
      </c>
      <c r="C11" s="35">
        <v>6</v>
      </c>
      <c r="D11" s="293">
        <f t="shared" si="1"/>
        <v>1.4546477236774544</v>
      </c>
      <c r="E11" s="226">
        <f t="shared" si="2"/>
        <v>2.1159999999999997</v>
      </c>
      <c r="M11" s="226">
        <f t="shared" si="0"/>
        <v>0</v>
      </c>
    </row>
    <row r="12" spans="1:13" x14ac:dyDescent="0.25">
      <c r="A12" s="17" t="s">
        <v>85</v>
      </c>
      <c r="B12" s="34">
        <v>7</v>
      </c>
      <c r="C12" s="34">
        <v>7</v>
      </c>
      <c r="D12" s="293">
        <f t="shared" si="1"/>
        <v>1.5711991174471382</v>
      </c>
      <c r="E12" s="226">
        <f t="shared" si="2"/>
        <v>2.4686666666666661</v>
      </c>
      <c r="M12" s="226">
        <f t="shared" si="0"/>
        <v>0</v>
      </c>
    </row>
    <row r="13" spans="1:13" x14ac:dyDescent="0.25">
      <c r="A13" s="18" t="s">
        <v>81</v>
      </c>
      <c r="B13" s="35">
        <v>7</v>
      </c>
      <c r="C13" s="35">
        <v>7</v>
      </c>
      <c r="D13" s="293">
        <f t="shared" si="1"/>
        <v>1.5711991174471382</v>
      </c>
      <c r="E13" s="226">
        <f t="shared" si="2"/>
        <v>2.4686666666666661</v>
      </c>
      <c r="M13" s="226">
        <f t="shared" si="0"/>
        <v>0</v>
      </c>
    </row>
    <row r="14" spans="1:13" x14ac:dyDescent="0.25">
      <c r="A14" s="17" t="s">
        <v>82</v>
      </c>
      <c r="B14" s="34">
        <v>6</v>
      </c>
      <c r="C14" s="34">
        <v>6</v>
      </c>
      <c r="D14" s="293">
        <f t="shared" si="1"/>
        <v>1.4546477236774544</v>
      </c>
      <c r="E14" s="226">
        <f t="shared" si="2"/>
        <v>2.1159999999999997</v>
      </c>
      <c r="M14" s="226">
        <f t="shared" si="0"/>
        <v>0</v>
      </c>
    </row>
    <row r="15" spans="1:13" x14ac:dyDescent="0.25">
      <c r="A15" s="18" t="s">
        <v>87</v>
      </c>
      <c r="B15" s="35">
        <v>5</v>
      </c>
      <c r="C15" s="35">
        <v>5</v>
      </c>
      <c r="D15" s="293">
        <f t="shared" si="1"/>
        <v>1.3279056191361391</v>
      </c>
      <c r="E15" s="226">
        <f t="shared" si="2"/>
        <v>1.763333333333333</v>
      </c>
      <c r="M15" s="226">
        <f t="shared" si="0"/>
        <v>0</v>
      </c>
    </row>
    <row r="16" spans="1:13" x14ac:dyDescent="0.25">
      <c r="A16" s="17" t="s">
        <v>86</v>
      </c>
      <c r="B16" s="34">
        <v>4</v>
      </c>
      <c r="C16" s="34">
        <v>4</v>
      </c>
      <c r="D16" s="293">
        <f t="shared" si="1"/>
        <v>1.1877148928369412</v>
      </c>
      <c r="E16" s="226">
        <f t="shared" si="2"/>
        <v>1.4106666666666665</v>
      </c>
      <c r="M16" s="226">
        <f t="shared" si="0"/>
        <v>0</v>
      </c>
    </row>
    <row r="17" spans="1:13" x14ac:dyDescent="0.25">
      <c r="A17" s="18" t="s">
        <v>89</v>
      </c>
      <c r="B17" s="35">
        <v>4</v>
      </c>
      <c r="C17" s="35">
        <v>4</v>
      </c>
      <c r="D17" s="293">
        <f t="shared" si="1"/>
        <v>1.1877148928369412</v>
      </c>
      <c r="E17" s="226">
        <f t="shared" si="2"/>
        <v>1.4106666666666665</v>
      </c>
      <c r="M17" s="226">
        <f t="shared" si="0"/>
        <v>0</v>
      </c>
    </row>
    <row r="18" spans="1:13" x14ac:dyDescent="0.25">
      <c r="A18" s="17" t="s">
        <v>88</v>
      </c>
      <c r="B18" s="34">
        <v>3</v>
      </c>
      <c r="C18" s="34">
        <v>3</v>
      </c>
      <c r="D18" s="293">
        <f t="shared" si="1"/>
        <v>1.0285912696499031</v>
      </c>
      <c r="E18" s="226">
        <f t="shared" si="2"/>
        <v>1.0579999999999998</v>
      </c>
      <c r="M18" s="226">
        <f t="shared" si="0"/>
        <v>0</v>
      </c>
    </row>
    <row r="19" spans="1:13" x14ac:dyDescent="0.25">
      <c r="A19" s="18" t="s">
        <v>93</v>
      </c>
      <c r="B19" s="35">
        <v>3</v>
      </c>
      <c r="C19" s="35">
        <v>3</v>
      </c>
      <c r="D19" s="293">
        <f t="shared" si="1"/>
        <v>1.0285912696499031</v>
      </c>
      <c r="E19" s="226">
        <f t="shared" si="2"/>
        <v>1.0579999999999998</v>
      </c>
      <c r="M19" s="226">
        <f t="shared" si="0"/>
        <v>0</v>
      </c>
    </row>
    <row r="20" spans="1:13" x14ac:dyDescent="0.25">
      <c r="A20" s="17" t="s">
        <v>95</v>
      </c>
      <c r="B20" s="34">
        <v>2</v>
      </c>
      <c r="C20" s="34">
        <v>2</v>
      </c>
      <c r="D20" s="293">
        <f t="shared" si="1"/>
        <v>0.83984125484125471</v>
      </c>
      <c r="E20" s="226">
        <f t="shared" si="2"/>
        <v>0.70533333333333326</v>
      </c>
      <c r="M20" s="226">
        <f t="shared" si="0"/>
        <v>0</v>
      </c>
    </row>
    <row r="21" spans="1:13" x14ac:dyDescent="0.25">
      <c r="A21" s="18" t="s">
        <v>92</v>
      </c>
      <c r="B21" s="35">
        <v>2</v>
      </c>
      <c r="C21" s="35">
        <v>2</v>
      </c>
      <c r="D21" s="293">
        <f t="shared" si="1"/>
        <v>0.83984125484125471</v>
      </c>
      <c r="E21" s="226">
        <f t="shared" si="2"/>
        <v>0.70533333333333326</v>
      </c>
      <c r="M21" s="226">
        <f t="shared" si="0"/>
        <v>0</v>
      </c>
    </row>
    <row r="22" spans="1:13" x14ac:dyDescent="0.25">
      <c r="A22" s="17" t="s">
        <v>101</v>
      </c>
      <c r="B22" s="34">
        <v>2</v>
      </c>
      <c r="C22" s="34">
        <v>2</v>
      </c>
      <c r="D22" s="293">
        <f t="shared" si="1"/>
        <v>0.83984125484125471</v>
      </c>
      <c r="E22" s="226">
        <f t="shared" si="2"/>
        <v>0.70533333333333326</v>
      </c>
      <c r="M22" s="226">
        <f t="shared" si="0"/>
        <v>0</v>
      </c>
    </row>
    <row r="23" spans="1:13" x14ac:dyDescent="0.25">
      <c r="A23" s="18" t="s">
        <v>98</v>
      </c>
      <c r="B23" s="35">
        <v>1</v>
      </c>
      <c r="C23" s="35">
        <v>1</v>
      </c>
      <c r="D23" s="293">
        <f t="shared" si="1"/>
        <v>0.5938574464184706</v>
      </c>
      <c r="E23" s="226">
        <f t="shared" si="2"/>
        <v>0.35266666666666663</v>
      </c>
      <c r="M23" s="226">
        <f t="shared" si="0"/>
        <v>0</v>
      </c>
    </row>
    <row r="24" spans="1:13" x14ac:dyDescent="0.25">
      <c r="A24" s="17" t="s">
        <v>96</v>
      </c>
      <c r="B24" s="34">
        <v>3</v>
      </c>
      <c r="C24" s="34">
        <v>3</v>
      </c>
      <c r="D24" s="293">
        <f t="shared" si="1"/>
        <v>1.0285912696499031</v>
      </c>
      <c r="E24" s="226">
        <f t="shared" si="2"/>
        <v>1.0579999999999998</v>
      </c>
      <c r="M24" s="226">
        <f t="shared" si="0"/>
        <v>0</v>
      </c>
    </row>
    <row r="25" spans="1:13" x14ac:dyDescent="0.25">
      <c r="A25" s="18" t="s">
        <v>94</v>
      </c>
      <c r="B25" s="35">
        <v>2</v>
      </c>
      <c r="C25" s="35">
        <v>2</v>
      </c>
      <c r="D25" s="293">
        <f t="shared" si="1"/>
        <v>0.83984125484125471</v>
      </c>
      <c r="E25" s="226">
        <f t="shared" si="2"/>
        <v>0.70533333333333326</v>
      </c>
      <c r="M25" s="226">
        <f t="shared" si="0"/>
        <v>0</v>
      </c>
    </row>
    <row r="26" spans="1:13" x14ac:dyDescent="0.25">
      <c r="A26" s="17" t="s">
        <v>90</v>
      </c>
      <c r="B26" s="34">
        <v>2</v>
      </c>
      <c r="C26" s="34">
        <v>2</v>
      </c>
      <c r="D26" s="293">
        <f t="shared" si="1"/>
        <v>0.83984125484125471</v>
      </c>
      <c r="E26" s="226">
        <f t="shared" si="2"/>
        <v>0.70533333333333326</v>
      </c>
      <c r="M26" s="226">
        <f t="shared" si="0"/>
        <v>0</v>
      </c>
    </row>
    <row r="27" spans="1:13" x14ac:dyDescent="0.25">
      <c r="A27" s="18" t="s">
        <v>91</v>
      </c>
      <c r="B27" s="35">
        <v>2</v>
      </c>
      <c r="C27" s="35">
        <v>2</v>
      </c>
      <c r="D27" s="293">
        <f t="shared" si="1"/>
        <v>0.83984125484125471</v>
      </c>
      <c r="E27" s="226">
        <f t="shared" si="2"/>
        <v>0.70533333333333326</v>
      </c>
      <c r="M27" s="226">
        <f t="shared" si="0"/>
        <v>0</v>
      </c>
    </row>
    <row r="28" spans="1:13" x14ac:dyDescent="0.25">
      <c r="A28" s="17" t="s">
        <v>103</v>
      </c>
      <c r="B28" s="34">
        <v>1</v>
      </c>
      <c r="C28" s="34">
        <v>1</v>
      </c>
      <c r="D28" s="293">
        <f t="shared" si="1"/>
        <v>0.5938574464184706</v>
      </c>
      <c r="E28" s="226">
        <f t="shared" si="2"/>
        <v>0.35266666666666663</v>
      </c>
      <c r="M28" s="226">
        <f t="shared" si="0"/>
        <v>0</v>
      </c>
    </row>
    <row r="29" spans="1:13" x14ac:dyDescent="0.25">
      <c r="A29" s="18" t="s">
        <v>102</v>
      </c>
      <c r="B29" s="35">
        <v>1</v>
      </c>
      <c r="C29" s="35">
        <v>1</v>
      </c>
      <c r="D29" s="293">
        <f t="shared" si="1"/>
        <v>0.5938574464184706</v>
      </c>
      <c r="E29" s="226">
        <f t="shared" si="2"/>
        <v>0.35266666666666663</v>
      </c>
      <c r="M29" s="226">
        <f t="shared" si="0"/>
        <v>0</v>
      </c>
    </row>
    <row r="30" spans="1:13" x14ac:dyDescent="0.25">
      <c r="A30" s="17" t="s">
        <v>97</v>
      </c>
      <c r="B30" s="34">
        <v>1</v>
      </c>
      <c r="C30" s="34">
        <v>1</v>
      </c>
      <c r="D30" s="293">
        <f t="shared" si="1"/>
        <v>0.5938574464184706</v>
      </c>
      <c r="E30" s="226">
        <f t="shared" si="2"/>
        <v>0.35266666666666663</v>
      </c>
      <c r="M30" s="226">
        <f t="shared" si="0"/>
        <v>0</v>
      </c>
    </row>
    <row r="31" spans="1:13" x14ac:dyDescent="0.25">
      <c r="A31" s="18" t="s">
        <v>100</v>
      </c>
      <c r="B31" s="35">
        <v>1</v>
      </c>
      <c r="C31" s="35">
        <v>1</v>
      </c>
      <c r="D31" s="293">
        <f t="shared" si="1"/>
        <v>0.5938574464184706</v>
      </c>
      <c r="E31" s="226">
        <f t="shared" si="2"/>
        <v>0.35266666666666663</v>
      </c>
      <c r="M31" s="226">
        <f t="shared" si="0"/>
        <v>0</v>
      </c>
    </row>
    <row r="32" spans="1:13" x14ac:dyDescent="0.25">
      <c r="A32" s="17" t="s">
        <v>99</v>
      </c>
      <c r="B32" s="34">
        <v>1</v>
      </c>
      <c r="C32" s="34">
        <v>1</v>
      </c>
      <c r="D32" s="293">
        <f t="shared" si="1"/>
        <v>0.5938574464184706</v>
      </c>
      <c r="E32" s="226">
        <f t="shared" si="2"/>
        <v>0.35266666666666663</v>
      </c>
      <c r="M32" s="226">
        <f t="shared" si="0"/>
        <v>0</v>
      </c>
    </row>
    <row r="33" spans="1:5" x14ac:dyDescent="0.25">
      <c r="A33" s="1" t="s">
        <v>44</v>
      </c>
      <c r="B33" s="36">
        <v>124</v>
      </c>
      <c r="C33" s="36">
        <v>124</v>
      </c>
      <c r="D33" s="159"/>
      <c r="E33" s="285"/>
    </row>
  </sheetData>
  <sortState ref="A6:C32">
    <sortCondition descending="1" ref="B6:B32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3"/>
  <dimension ref="A1:H42"/>
  <sheetViews>
    <sheetView showGridLines="0" workbookViewId="0"/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</cols>
  <sheetData>
    <row r="1" spans="1:8" x14ac:dyDescent="0.25">
      <c r="C1" s="81"/>
      <c r="D1" s="81"/>
      <c r="E1" s="81"/>
      <c r="F1" s="81"/>
      <c r="G1" s="81" t="s">
        <v>294</v>
      </c>
      <c r="H1" s="81" t="s">
        <v>1407</v>
      </c>
    </row>
    <row r="3" spans="1:8" x14ac:dyDescent="0.25">
      <c r="A3" s="331" t="str">
        <f>"Tabela Referente à "&amp;G1</f>
        <v>Tabela Referente à Figura 3.26</v>
      </c>
      <c r="B3" s="331"/>
    </row>
    <row r="4" spans="1:8" ht="17.25" customHeight="1" x14ac:dyDescent="0.25">
      <c r="A4" s="332" t="str">
        <f>H1</f>
        <v>Decolagens por estado e aeroporto – região Sudeste, 2017</v>
      </c>
      <c r="B4" s="332"/>
    </row>
    <row r="5" spans="1:8" x14ac:dyDescent="0.25">
      <c r="A5" s="1" t="s">
        <v>104</v>
      </c>
      <c r="B5" s="21" t="s">
        <v>66</v>
      </c>
    </row>
    <row r="6" spans="1:8" x14ac:dyDescent="0.25">
      <c r="A6" s="179" t="s">
        <v>141</v>
      </c>
      <c r="B6" s="180">
        <v>13141</v>
      </c>
      <c r="E6" s="37"/>
      <c r="F6" s="38"/>
    </row>
    <row r="7" spans="1:8" x14ac:dyDescent="0.25">
      <c r="A7" s="257" t="s">
        <v>478</v>
      </c>
      <c r="B7" s="258">
        <v>13141</v>
      </c>
      <c r="E7" s="39"/>
      <c r="F7" s="40"/>
    </row>
    <row r="8" spans="1:8" x14ac:dyDescent="0.25">
      <c r="A8" s="182" t="s">
        <v>142</v>
      </c>
      <c r="B8" s="183">
        <v>1</v>
      </c>
      <c r="E8" s="37"/>
      <c r="F8" s="38"/>
    </row>
    <row r="9" spans="1:8" x14ac:dyDescent="0.25">
      <c r="A9" s="182" t="s">
        <v>144</v>
      </c>
      <c r="B9" s="183">
        <v>64</v>
      </c>
      <c r="C9" s="31"/>
      <c r="E9" s="37"/>
      <c r="F9" s="38"/>
    </row>
    <row r="10" spans="1:8" x14ac:dyDescent="0.25">
      <c r="A10" s="182" t="s">
        <v>143</v>
      </c>
      <c r="B10" s="183">
        <v>102</v>
      </c>
      <c r="C10" s="31"/>
      <c r="E10" s="37"/>
      <c r="F10" s="38"/>
    </row>
    <row r="11" spans="1:8" x14ac:dyDescent="0.25">
      <c r="A11" s="182" t="s">
        <v>598</v>
      </c>
      <c r="B11" s="183">
        <v>139</v>
      </c>
      <c r="E11" s="37"/>
      <c r="F11" s="38"/>
    </row>
    <row r="12" spans="1:8" x14ac:dyDescent="0.25">
      <c r="A12" s="182" t="s">
        <v>146</v>
      </c>
      <c r="B12" s="183">
        <v>678</v>
      </c>
      <c r="E12" s="37"/>
      <c r="F12" s="38"/>
    </row>
    <row r="13" spans="1:8" x14ac:dyDescent="0.25">
      <c r="A13" s="182" t="s">
        <v>147</v>
      </c>
      <c r="B13" s="183">
        <v>705</v>
      </c>
      <c r="E13" s="37"/>
      <c r="F13" s="38"/>
    </row>
    <row r="14" spans="1:8" x14ac:dyDescent="0.25">
      <c r="A14" s="182" t="s">
        <v>150</v>
      </c>
      <c r="B14" s="183">
        <v>779</v>
      </c>
      <c r="E14" s="37"/>
      <c r="F14" s="38"/>
    </row>
    <row r="15" spans="1:8" x14ac:dyDescent="0.25">
      <c r="A15" s="182" t="s">
        <v>145</v>
      </c>
      <c r="B15" s="183">
        <v>952</v>
      </c>
      <c r="E15" s="37"/>
      <c r="F15" s="38"/>
    </row>
    <row r="16" spans="1:8" x14ac:dyDescent="0.25">
      <c r="A16" s="182" t="s">
        <v>148</v>
      </c>
      <c r="B16" s="183">
        <v>1319</v>
      </c>
      <c r="E16" s="37"/>
      <c r="F16" s="38"/>
    </row>
    <row r="17" spans="1:6" x14ac:dyDescent="0.25">
      <c r="A17" s="182" t="s">
        <v>149</v>
      </c>
      <c r="B17" s="183">
        <v>1766</v>
      </c>
      <c r="E17" s="37"/>
      <c r="F17" s="38"/>
    </row>
    <row r="18" spans="1:6" x14ac:dyDescent="0.25">
      <c r="A18" s="182" t="s">
        <v>151</v>
      </c>
      <c r="B18" s="183">
        <v>5611</v>
      </c>
      <c r="E18" s="37"/>
      <c r="F18" s="38"/>
    </row>
    <row r="19" spans="1:6" x14ac:dyDescent="0.25">
      <c r="A19" s="182" t="s">
        <v>152</v>
      </c>
      <c r="B19" s="183">
        <v>46929</v>
      </c>
      <c r="E19" s="37"/>
      <c r="F19" s="38"/>
    </row>
    <row r="20" spans="1:6" x14ac:dyDescent="0.25">
      <c r="A20" s="257" t="s">
        <v>479</v>
      </c>
      <c r="B20" s="258">
        <v>59045</v>
      </c>
      <c r="E20" s="37"/>
      <c r="F20" s="38"/>
    </row>
    <row r="21" spans="1:6" x14ac:dyDescent="0.25">
      <c r="A21" s="182" t="s">
        <v>153</v>
      </c>
      <c r="B21" s="183">
        <v>324</v>
      </c>
      <c r="E21" s="37"/>
      <c r="F21" s="38"/>
    </row>
    <row r="22" spans="1:6" x14ac:dyDescent="0.25">
      <c r="A22" s="182" t="s">
        <v>154</v>
      </c>
      <c r="B22" s="182">
        <v>410</v>
      </c>
      <c r="E22" s="37"/>
      <c r="F22" s="38"/>
    </row>
    <row r="23" spans="1:6" x14ac:dyDescent="0.25">
      <c r="A23" s="182" t="s">
        <v>156</v>
      </c>
      <c r="B23" s="183">
        <v>44467</v>
      </c>
      <c r="E23" s="39"/>
      <c r="F23" s="40"/>
    </row>
    <row r="24" spans="1:6" x14ac:dyDescent="0.25">
      <c r="A24" s="182" t="s">
        <v>155</v>
      </c>
      <c r="B24" s="183">
        <v>44828</v>
      </c>
      <c r="E24" s="37"/>
      <c r="F24" s="38"/>
    </row>
    <row r="25" spans="1:6" x14ac:dyDescent="0.25">
      <c r="A25" s="257" t="s">
        <v>480</v>
      </c>
      <c r="B25" s="258">
        <v>90029</v>
      </c>
      <c r="E25" s="37"/>
      <c r="F25" s="38"/>
    </row>
    <row r="26" spans="1:6" x14ac:dyDescent="0.25">
      <c r="A26" s="182" t="s">
        <v>160</v>
      </c>
      <c r="B26" s="183">
        <v>2</v>
      </c>
      <c r="E26" s="37"/>
      <c r="F26" s="38"/>
    </row>
    <row r="27" spans="1:6" x14ac:dyDescent="0.25">
      <c r="A27" s="182" t="s">
        <v>915</v>
      </c>
      <c r="B27" s="183">
        <v>3</v>
      </c>
      <c r="E27" s="37"/>
      <c r="F27" s="38"/>
    </row>
    <row r="28" spans="1:6" x14ac:dyDescent="0.25">
      <c r="A28" s="182" t="s">
        <v>157</v>
      </c>
      <c r="B28" s="183">
        <v>793</v>
      </c>
      <c r="E28" s="37"/>
      <c r="F28" s="38"/>
    </row>
    <row r="29" spans="1:6" x14ac:dyDescent="0.25">
      <c r="A29" s="182" t="s">
        <v>159</v>
      </c>
      <c r="B29" s="183">
        <v>803</v>
      </c>
      <c r="E29" s="37"/>
      <c r="F29" s="38"/>
    </row>
    <row r="30" spans="1:6" x14ac:dyDescent="0.25">
      <c r="A30" s="182" t="s">
        <v>158</v>
      </c>
      <c r="B30" s="183">
        <v>1318</v>
      </c>
      <c r="E30" s="39"/>
      <c r="F30" s="40"/>
    </row>
    <row r="31" spans="1:6" x14ac:dyDescent="0.25">
      <c r="A31" s="182" t="s">
        <v>161</v>
      </c>
      <c r="B31" s="183">
        <v>1535</v>
      </c>
      <c r="E31" s="37"/>
      <c r="F31" s="38"/>
    </row>
    <row r="32" spans="1:6" x14ac:dyDescent="0.25">
      <c r="A32" s="182" t="s">
        <v>162</v>
      </c>
      <c r="B32" s="183">
        <v>4152</v>
      </c>
      <c r="E32" s="37"/>
      <c r="F32" s="38"/>
    </row>
    <row r="33" spans="1:6" x14ac:dyDescent="0.25">
      <c r="A33" s="182" t="s">
        <v>163</v>
      </c>
      <c r="B33" s="183">
        <v>8002</v>
      </c>
      <c r="E33" s="37"/>
      <c r="F33" s="38"/>
    </row>
    <row r="34" spans="1:6" x14ac:dyDescent="0.25">
      <c r="A34" s="182" t="s">
        <v>164</v>
      </c>
      <c r="B34" s="183">
        <v>48266</v>
      </c>
      <c r="E34" s="37"/>
      <c r="F34" s="38"/>
    </row>
    <row r="35" spans="1:6" x14ac:dyDescent="0.25">
      <c r="A35" s="182" t="s">
        <v>165</v>
      </c>
      <c r="B35" s="183">
        <v>87352</v>
      </c>
      <c r="E35" s="37"/>
      <c r="F35" s="38"/>
    </row>
    <row r="36" spans="1:6" x14ac:dyDescent="0.25">
      <c r="A36" s="182" t="s">
        <v>166</v>
      </c>
      <c r="B36" s="183">
        <v>89467</v>
      </c>
      <c r="E36" s="37"/>
      <c r="F36" s="38"/>
    </row>
    <row r="37" spans="1:6" x14ac:dyDescent="0.25">
      <c r="A37" s="257" t="s">
        <v>481</v>
      </c>
      <c r="B37" s="258">
        <v>241693</v>
      </c>
      <c r="E37" s="37"/>
      <c r="F37" s="38"/>
    </row>
    <row r="38" spans="1:6" x14ac:dyDescent="0.25">
      <c r="A38" s="1" t="s">
        <v>527</v>
      </c>
      <c r="B38" s="41">
        <v>403908</v>
      </c>
      <c r="E38" s="37"/>
      <c r="F38" s="38"/>
    </row>
    <row r="39" spans="1:6" x14ac:dyDescent="0.25">
      <c r="A39" s="81" t="s">
        <v>67</v>
      </c>
      <c r="B39" s="81" t="str">
        <f>"Região "&amp;A39&amp;" "&amp;TEXT(B38,"##.###")&amp;" decolagens"</f>
        <v>Região Sudeste 403.908 decolagens</v>
      </c>
      <c r="E39" s="37"/>
      <c r="F39" s="38"/>
    </row>
    <row r="40" spans="1:6" x14ac:dyDescent="0.25">
      <c r="A40" s="81"/>
      <c r="B40" s="81"/>
      <c r="E40" s="37"/>
      <c r="F40" s="38"/>
    </row>
    <row r="41" spans="1:6" x14ac:dyDescent="0.25">
      <c r="A41" s="81"/>
      <c r="B41" s="81"/>
      <c r="E41" s="37"/>
      <c r="F41" s="38"/>
    </row>
    <row r="42" spans="1:6" x14ac:dyDescent="0.25">
      <c r="A42" s="81"/>
      <c r="B42" s="81"/>
    </row>
  </sheetData>
  <sortState ref="A31:B44">
    <sortCondition descending="1" ref="B31:B44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4"/>
  <dimension ref="A1:H83"/>
  <sheetViews>
    <sheetView showGridLines="0" zoomScaleNormal="100" workbookViewId="0"/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</cols>
  <sheetData>
    <row r="1" spans="1:8" x14ac:dyDescent="0.25">
      <c r="C1" s="81"/>
      <c r="D1" s="81"/>
      <c r="E1" s="81"/>
      <c r="F1" s="81"/>
      <c r="G1" s="81" t="s">
        <v>295</v>
      </c>
      <c r="H1" s="81" t="s">
        <v>1408</v>
      </c>
    </row>
    <row r="3" spans="1:8" x14ac:dyDescent="0.25">
      <c r="A3" s="331" t="str">
        <f>"Tabela Referente à "&amp;G1</f>
        <v>Tabela Referente à Figura 3.27</v>
      </c>
      <c r="B3" s="331"/>
    </row>
    <row r="4" spans="1:8" x14ac:dyDescent="0.25">
      <c r="A4" s="332" t="str">
        <f>H1</f>
        <v>Decolagens por estado e aeroporto – região Nordeste, 2017</v>
      </c>
      <c r="B4" s="332"/>
    </row>
    <row r="5" spans="1:8" x14ac:dyDescent="0.25">
      <c r="A5" s="1" t="s">
        <v>104</v>
      </c>
      <c r="B5" s="21" t="s">
        <v>66</v>
      </c>
      <c r="G5" s="46"/>
      <c r="H5" s="47"/>
    </row>
    <row r="6" spans="1:8" x14ac:dyDescent="0.25">
      <c r="A6" s="179" t="s">
        <v>168</v>
      </c>
      <c r="B6" s="180">
        <v>4764</v>
      </c>
      <c r="E6" s="37"/>
      <c r="F6" s="38"/>
      <c r="G6" s="46"/>
      <c r="H6" s="47"/>
    </row>
    <row r="7" spans="1:8" x14ac:dyDescent="0.25">
      <c r="A7" s="185" t="s">
        <v>484</v>
      </c>
      <c r="B7" s="181">
        <v>4764</v>
      </c>
      <c r="E7" s="39"/>
      <c r="F7" s="40"/>
      <c r="G7" s="46"/>
      <c r="H7" s="47"/>
    </row>
    <row r="8" spans="1:8" x14ac:dyDescent="0.25">
      <c r="A8" s="182" t="s">
        <v>555</v>
      </c>
      <c r="B8" s="183">
        <v>52</v>
      </c>
      <c r="E8" s="37"/>
      <c r="F8" s="38"/>
      <c r="G8" s="46"/>
      <c r="H8" s="47"/>
    </row>
    <row r="9" spans="1:8" x14ac:dyDescent="0.25">
      <c r="A9" s="182" t="s">
        <v>167</v>
      </c>
      <c r="B9" s="183">
        <v>5169</v>
      </c>
      <c r="C9" s="31"/>
      <c r="E9" s="37"/>
      <c r="F9" s="38"/>
      <c r="G9" s="46"/>
      <c r="H9" s="47"/>
    </row>
    <row r="10" spans="1:8" x14ac:dyDescent="0.25">
      <c r="A10" s="185" t="s">
        <v>482</v>
      </c>
      <c r="B10" s="181">
        <v>5221</v>
      </c>
      <c r="C10" s="31"/>
      <c r="E10" s="37"/>
      <c r="F10" s="38"/>
      <c r="G10" s="46"/>
      <c r="H10" s="47"/>
    </row>
    <row r="11" spans="1:8" x14ac:dyDescent="0.25">
      <c r="A11" s="182" t="s">
        <v>169</v>
      </c>
      <c r="B11" s="183">
        <v>952</v>
      </c>
      <c r="E11" s="37"/>
      <c r="F11" s="38"/>
      <c r="G11" s="46"/>
      <c r="H11" s="47"/>
    </row>
    <row r="12" spans="1:8" x14ac:dyDescent="0.25">
      <c r="A12" s="182" t="s">
        <v>170</v>
      </c>
      <c r="B12" s="183">
        <v>5381</v>
      </c>
      <c r="E12" s="37"/>
      <c r="F12" s="38"/>
      <c r="G12" s="46"/>
      <c r="H12" s="47"/>
    </row>
    <row r="13" spans="1:8" x14ac:dyDescent="0.25">
      <c r="A13" s="185" t="s">
        <v>483</v>
      </c>
      <c r="B13" s="181">
        <v>6333</v>
      </c>
      <c r="E13" s="37"/>
      <c r="F13" s="38"/>
      <c r="G13" s="48"/>
      <c r="H13" s="49"/>
    </row>
    <row r="14" spans="1:8" x14ac:dyDescent="0.25">
      <c r="A14" s="182" t="s">
        <v>171</v>
      </c>
      <c r="B14" s="183">
        <v>7573</v>
      </c>
      <c r="E14" s="37"/>
      <c r="F14" s="38"/>
      <c r="G14" s="46"/>
      <c r="H14" s="47"/>
    </row>
    <row r="15" spans="1:8" x14ac:dyDescent="0.25">
      <c r="A15" s="185" t="s">
        <v>485</v>
      </c>
      <c r="B15" s="181">
        <v>7573</v>
      </c>
      <c r="E15" s="37"/>
      <c r="F15" s="38"/>
      <c r="G15" s="46"/>
      <c r="H15" s="47"/>
    </row>
    <row r="16" spans="1:8" x14ac:dyDescent="0.25">
      <c r="A16" s="182" t="s">
        <v>526</v>
      </c>
      <c r="B16" s="183">
        <v>8498</v>
      </c>
      <c r="E16" s="37"/>
      <c r="F16" s="38"/>
      <c r="G16" s="46"/>
      <c r="H16" s="47"/>
    </row>
    <row r="17" spans="1:8" x14ac:dyDescent="0.25">
      <c r="A17" s="182" t="s">
        <v>486</v>
      </c>
      <c r="B17" s="183">
        <v>8498</v>
      </c>
      <c r="E17" s="37"/>
      <c r="F17" s="38"/>
      <c r="G17" s="48"/>
      <c r="H17" s="49"/>
    </row>
    <row r="18" spans="1:8" x14ac:dyDescent="0.25">
      <c r="A18" s="185" t="s">
        <v>172</v>
      </c>
      <c r="B18" s="181">
        <v>1362</v>
      </c>
      <c r="E18" s="37"/>
      <c r="F18" s="38"/>
      <c r="G18" s="46"/>
      <c r="H18" s="47"/>
    </row>
    <row r="19" spans="1:8" x14ac:dyDescent="0.25">
      <c r="A19" s="182" t="s">
        <v>173</v>
      </c>
      <c r="B19" s="183">
        <v>7449</v>
      </c>
      <c r="E19" s="37"/>
      <c r="F19" s="38"/>
      <c r="G19" s="46"/>
      <c r="H19" s="47"/>
    </row>
    <row r="20" spans="1:8" x14ac:dyDescent="0.25">
      <c r="A20" s="182" t="s">
        <v>487</v>
      </c>
      <c r="B20" s="183">
        <v>8811</v>
      </c>
      <c r="E20" s="37"/>
      <c r="F20" s="38"/>
      <c r="G20" s="48"/>
      <c r="H20" s="49"/>
    </row>
    <row r="21" spans="1:8" x14ac:dyDescent="0.25">
      <c r="A21" s="185" t="s">
        <v>916</v>
      </c>
      <c r="B21" s="181">
        <v>145</v>
      </c>
      <c r="E21" s="37"/>
      <c r="F21" s="38"/>
      <c r="G21" s="46"/>
      <c r="H21" s="47"/>
    </row>
    <row r="22" spans="1:8" x14ac:dyDescent="0.25">
      <c r="A22" s="182" t="s">
        <v>174</v>
      </c>
      <c r="B22" s="183">
        <v>2930</v>
      </c>
      <c r="E22" s="37"/>
      <c r="F22" s="38"/>
      <c r="G22" s="46"/>
      <c r="H22" s="47"/>
    </row>
    <row r="23" spans="1:8" x14ac:dyDescent="0.25">
      <c r="A23" s="182" t="s">
        <v>175</v>
      </c>
      <c r="B23" s="183">
        <v>19988</v>
      </c>
      <c r="E23" s="39"/>
      <c r="F23" s="40"/>
      <c r="G23" s="48"/>
      <c r="H23" s="49"/>
    </row>
    <row r="24" spans="1:8" x14ac:dyDescent="0.25">
      <c r="A24" s="185" t="s">
        <v>488</v>
      </c>
      <c r="B24" s="181">
        <v>23063</v>
      </c>
      <c r="E24" s="37"/>
      <c r="F24" s="38"/>
      <c r="G24" s="46"/>
      <c r="H24" s="47"/>
    </row>
    <row r="25" spans="1:8" x14ac:dyDescent="0.25">
      <c r="A25" s="182" t="s">
        <v>176</v>
      </c>
      <c r="B25" s="183">
        <v>1623</v>
      </c>
      <c r="E25" s="37"/>
      <c r="F25" s="38"/>
      <c r="G25" s="48"/>
      <c r="H25" s="49"/>
    </row>
    <row r="26" spans="1:8" x14ac:dyDescent="0.25">
      <c r="A26" s="182" t="s">
        <v>177</v>
      </c>
      <c r="B26" s="183">
        <v>2061</v>
      </c>
      <c r="E26" s="37"/>
      <c r="F26" s="38"/>
      <c r="G26" s="46"/>
      <c r="H26" s="47"/>
    </row>
    <row r="27" spans="1:8" x14ac:dyDescent="0.25">
      <c r="A27" s="182" t="s">
        <v>178</v>
      </c>
      <c r="B27" s="183">
        <v>30517</v>
      </c>
      <c r="E27" s="37"/>
      <c r="F27" s="38"/>
      <c r="G27" s="48"/>
      <c r="H27" s="49"/>
    </row>
    <row r="28" spans="1:8" x14ac:dyDescent="0.25">
      <c r="A28" s="185" t="s">
        <v>489</v>
      </c>
      <c r="B28" s="181">
        <v>34201</v>
      </c>
      <c r="E28" s="37"/>
      <c r="F28" s="38"/>
      <c r="G28" s="46"/>
      <c r="H28" s="47"/>
    </row>
    <row r="29" spans="1:8" x14ac:dyDescent="0.25">
      <c r="A29" s="182" t="s">
        <v>917</v>
      </c>
      <c r="B29" s="183">
        <v>1</v>
      </c>
      <c r="E29" s="37"/>
      <c r="F29" s="38"/>
      <c r="G29" s="48"/>
      <c r="H29" s="49"/>
    </row>
    <row r="30" spans="1:8" x14ac:dyDescent="0.25">
      <c r="A30" s="182" t="s">
        <v>688</v>
      </c>
      <c r="B30" s="183">
        <v>1</v>
      </c>
      <c r="E30" s="39"/>
      <c r="F30" s="40"/>
      <c r="G30" s="46"/>
      <c r="H30" s="47"/>
    </row>
    <row r="31" spans="1:8" x14ac:dyDescent="0.25">
      <c r="A31" s="182" t="s">
        <v>918</v>
      </c>
      <c r="B31" s="183">
        <v>1</v>
      </c>
      <c r="E31" s="37"/>
      <c r="F31" s="38"/>
      <c r="G31" s="46"/>
      <c r="H31" s="47"/>
    </row>
    <row r="32" spans="1:8" x14ac:dyDescent="0.25">
      <c r="A32" s="182" t="s">
        <v>689</v>
      </c>
      <c r="B32" s="183">
        <v>1</v>
      </c>
      <c r="E32" s="37"/>
      <c r="F32" s="38"/>
      <c r="G32" s="48"/>
      <c r="H32" s="49"/>
    </row>
    <row r="33" spans="1:8" x14ac:dyDescent="0.25">
      <c r="A33" s="182" t="s">
        <v>919</v>
      </c>
      <c r="B33" s="183">
        <v>1</v>
      </c>
      <c r="E33" s="37"/>
      <c r="F33" s="38"/>
      <c r="G33" s="46"/>
      <c r="H33" s="47"/>
    </row>
    <row r="34" spans="1:8" x14ac:dyDescent="0.25">
      <c r="A34" s="182" t="s">
        <v>920</v>
      </c>
      <c r="B34" s="183">
        <v>1</v>
      </c>
      <c r="E34" s="37"/>
      <c r="F34" s="38"/>
      <c r="G34" s="48"/>
      <c r="H34" s="49"/>
    </row>
    <row r="35" spans="1:8" x14ac:dyDescent="0.25">
      <c r="A35" s="182" t="s">
        <v>690</v>
      </c>
      <c r="B35" s="183">
        <v>54</v>
      </c>
      <c r="E35" s="37"/>
      <c r="F35" s="38"/>
      <c r="G35" s="50"/>
      <c r="H35" s="51"/>
    </row>
    <row r="36" spans="1:8" x14ac:dyDescent="0.25">
      <c r="A36" s="182" t="s">
        <v>491</v>
      </c>
      <c r="B36" s="183">
        <v>58</v>
      </c>
      <c r="E36" s="37"/>
      <c r="F36" s="38"/>
      <c r="G36" s="52"/>
      <c r="H36" s="53"/>
    </row>
    <row r="37" spans="1:8" x14ac:dyDescent="0.25">
      <c r="A37" s="182" t="s">
        <v>490</v>
      </c>
      <c r="B37" s="183">
        <v>103</v>
      </c>
      <c r="E37" s="37"/>
      <c r="F37" s="38"/>
      <c r="G37" s="50"/>
      <c r="H37" s="51"/>
    </row>
    <row r="38" spans="1:8" x14ac:dyDescent="0.25">
      <c r="A38" s="182" t="s">
        <v>179</v>
      </c>
      <c r="B38" s="183">
        <v>112</v>
      </c>
      <c r="E38" s="37"/>
      <c r="F38" s="38"/>
      <c r="G38" s="50"/>
      <c r="H38" s="51"/>
    </row>
    <row r="39" spans="1:8" x14ac:dyDescent="0.25">
      <c r="A39" s="182" t="s">
        <v>180</v>
      </c>
      <c r="B39" s="183">
        <v>127</v>
      </c>
      <c r="E39" s="37"/>
      <c r="F39" s="38"/>
      <c r="G39" s="50"/>
      <c r="H39" s="51"/>
    </row>
    <row r="40" spans="1:8" x14ac:dyDescent="0.25">
      <c r="A40" s="182" t="s">
        <v>556</v>
      </c>
      <c r="B40" s="183">
        <v>290</v>
      </c>
      <c r="E40" s="37"/>
      <c r="F40" s="38"/>
      <c r="G40" s="52"/>
      <c r="H40" s="53"/>
    </row>
    <row r="41" spans="1:8" x14ac:dyDescent="0.25">
      <c r="A41" s="182" t="s">
        <v>181</v>
      </c>
      <c r="B41" s="183">
        <v>975</v>
      </c>
      <c r="E41" s="37"/>
      <c r="F41" s="38"/>
      <c r="G41" s="50"/>
      <c r="H41" s="51"/>
    </row>
    <row r="42" spans="1:8" x14ac:dyDescent="0.25">
      <c r="A42" s="182" t="s">
        <v>182</v>
      </c>
      <c r="B42" s="183">
        <v>2292</v>
      </c>
      <c r="E42" s="37"/>
      <c r="F42" s="38"/>
      <c r="G42" s="50"/>
      <c r="H42" s="51"/>
    </row>
    <row r="43" spans="1:8" x14ac:dyDescent="0.25">
      <c r="A43" s="182" t="s">
        <v>183</v>
      </c>
      <c r="B43" s="183">
        <v>2879</v>
      </c>
      <c r="E43" s="37"/>
      <c r="F43" s="38"/>
      <c r="G43" s="50"/>
      <c r="H43" s="51"/>
    </row>
    <row r="44" spans="1:8" x14ac:dyDescent="0.25">
      <c r="A44" s="182" t="s">
        <v>184</v>
      </c>
      <c r="B44" s="183">
        <v>6468</v>
      </c>
      <c r="E44" s="37"/>
      <c r="F44" s="38"/>
      <c r="G44" s="52"/>
      <c r="H44" s="53"/>
    </row>
    <row r="45" spans="1:8" x14ac:dyDescent="0.25">
      <c r="A45" s="185" t="s">
        <v>185</v>
      </c>
      <c r="B45" s="181">
        <v>29427</v>
      </c>
      <c r="E45" s="39"/>
      <c r="F45" s="40"/>
      <c r="G45" s="50"/>
      <c r="H45" s="51"/>
    </row>
    <row r="46" spans="1:8" x14ac:dyDescent="0.25">
      <c r="A46" s="185" t="s">
        <v>492</v>
      </c>
      <c r="B46" s="181">
        <v>42791</v>
      </c>
      <c r="G46" s="50"/>
      <c r="H46" s="51"/>
    </row>
    <row r="47" spans="1:8" x14ac:dyDescent="0.25">
      <c r="A47" s="1" t="s">
        <v>557</v>
      </c>
      <c r="B47" s="41">
        <v>141255</v>
      </c>
      <c r="G47" s="50"/>
      <c r="H47" s="51"/>
    </row>
    <row r="48" spans="1:8" x14ac:dyDescent="0.25">
      <c r="A48" s="81" t="s">
        <v>69</v>
      </c>
      <c r="B48" s="81" t="str">
        <f>"Região "&amp;A48&amp;" "&amp;TEXT(B47,"##.###")&amp;" decolagens"</f>
        <v>Região Nordeste 141.255 decolagens</v>
      </c>
      <c r="G48" s="52"/>
      <c r="H48" s="53"/>
    </row>
    <row r="49" spans="7:8" x14ac:dyDescent="0.25">
      <c r="G49" s="50"/>
      <c r="H49" s="51"/>
    </row>
    <row r="50" spans="7:8" x14ac:dyDescent="0.25">
      <c r="G50" s="50"/>
      <c r="H50" s="51"/>
    </row>
    <row r="51" spans="7:8" x14ac:dyDescent="0.25">
      <c r="G51" s="50"/>
      <c r="H51" s="51"/>
    </row>
    <row r="52" spans="7:8" x14ac:dyDescent="0.25">
      <c r="G52" s="50"/>
      <c r="H52" s="51"/>
    </row>
    <row r="53" spans="7:8" x14ac:dyDescent="0.25">
      <c r="G53" s="52"/>
      <c r="H53" s="53"/>
    </row>
    <row r="54" spans="7:8" x14ac:dyDescent="0.25">
      <c r="G54" s="50"/>
      <c r="H54" s="51"/>
    </row>
    <row r="55" spans="7:8" x14ac:dyDescent="0.25">
      <c r="G55" s="50"/>
      <c r="H55" s="51"/>
    </row>
    <row r="56" spans="7:8" x14ac:dyDescent="0.25">
      <c r="G56" s="50"/>
      <c r="H56" s="51"/>
    </row>
    <row r="57" spans="7:8" x14ac:dyDescent="0.25">
      <c r="G57" s="50"/>
      <c r="H57" s="51"/>
    </row>
    <row r="58" spans="7:8" x14ac:dyDescent="0.25">
      <c r="G58" s="50"/>
      <c r="H58" s="51"/>
    </row>
    <row r="59" spans="7:8" x14ac:dyDescent="0.25">
      <c r="G59" s="50"/>
      <c r="H59" s="51"/>
    </row>
    <row r="60" spans="7:8" x14ac:dyDescent="0.25">
      <c r="G60" s="50"/>
      <c r="H60" s="51"/>
    </row>
    <row r="61" spans="7:8" x14ac:dyDescent="0.25">
      <c r="G61" s="50"/>
      <c r="H61" s="51"/>
    </row>
    <row r="62" spans="7:8" x14ac:dyDescent="0.25">
      <c r="G62" s="50"/>
      <c r="H62" s="51"/>
    </row>
    <row r="63" spans="7:8" x14ac:dyDescent="0.25">
      <c r="G63" s="50"/>
      <c r="H63" s="51"/>
    </row>
    <row r="64" spans="7:8" x14ac:dyDescent="0.25">
      <c r="G64" s="50"/>
      <c r="H64" s="51"/>
    </row>
    <row r="65" spans="7:8" x14ac:dyDescent="0.25">
      <c r="G65" s="50"/>
      <c r="H65" s="51"/>
    </row>
    <row r="66" spans="7:8" x14ac:dyDescent="0.25">
      <c r="G66" s="50"/>
      <c r="H66" s="51"/>
    </row>
    <row r="67" spans="7:8" x14ac:dyDescent="0.25">
      <c r="G67" s="50"/>
      <c r="H67" s="51"/>
    </row>
    <row r="68" spans="7:8" x14ac:dyDescent="0.25">
      <c r="G68" s="50"/>
      <c r="H68" s="51"/>
    </row>
    <row r="69" spans="7:8" x14ac:dyDescent="0.25">
      <c r="G69" s="50"/>
      <c r="H69" s="51"/>
    </row>
    <row r="70" spans="7:8" x14ac:dyDescent="0.25">
      <c r="G70" s="52"/>
      <c r="H70" s="53"/>
    </row>
    <row r="71" spans="7:8" x14ac:dyDescent="0.25">
      <c r="G71" s="50"/>
      <c r="H71" s="51"/>
    </row>
    <row r="72" spans="7:8" x14ac:dyDescent="0.25">
      <c r="G72" s="50"/>
      <c r="H72" s="51"/>
    </row>
    <row r="73" spans="7:8" x14ac:dyDescent="0.25">
      <c r="G73" s="50"/>
      <c r="H73" s="51"/>
    </row>
    <row r="74" spans="7:8" x14ac:dyDescent="0.25">
      <c r="G74" s="50"/>
      <c r="H74" s="51"/>
    </row>
    <row r="75" spans="7:8" x14ac:dyDescent="0.25">
      <c r="G75" s="50"/>
      <c r="H75" s="51"/>
    </row>
    <row r="76" spans="7:8" x14ac:dyDescent="0.25">
      <c r="G76" s="50"/>
      <c r="H76" s="51"/>
    </row>
    <row r="77" spans="7:8" x14ac:dyDescent="0.25">
      <c r="G77" s="50"/>
      <c r="H77" s="51"/>
    </row>
    <row r="78" spans="7:8" x14ac:dyDescent="0.25">
      <c r="G78" s="50"/>
      <c r="H78" s="51"/>
    </row>
    <row r="79" spans="7:8" x14ac:dyDescent="0.25">
      <c r="G79" s="50"/>
      <c r="H79" s="51"/>
    </row>
    <row r="80" spans="7:8" x14ac:dyDescent="0.25">
      <c r="G80" s="50"/>
      <c r="H80" s="51"/>
    </row>
    <row r="81" spans="7:8" x14ac:dyDescent="0.25">
      <c r="G81" s="50"/>
      <c r="H81" s="51"/>
    </row>
    <row r="82" spans="7:8" x14ac:dyDescent="0.25">
      <c r="G82" s="50"/>
      <c r="H82" s="51"/>
    </row>
    <row r="83" spans="7:8" x14ac:dyDescent="0.25">
      <c r="G83" s="52"/>
      <c r="H83" s="53"/>
    </row>
  </sheetData>
  <sortState ref="A31:B32">
    <sortCondition descending="1" ref="B31:B32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5"/>
  <dimension ref="A1:H43"/>
  <sheetViews>
    <sheetView showGridLines="0" workbookViewId="0"/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81"/>
      <c r="D1" s="81"/>
      <c r="E1" s="81"/>
      <c r="F1" s="81"/>
      <c r="G1" s="81" t="s">
        <v>296</v>
      </c>
      <c r="H1" s="81" t="s">
        <v>1409</v>
      </c>
    </row>
    <row r="3" spans="1:8" x14ac:dyDescent="0.25">
      <c r="A3" s="331" t="str">
        <f>"Tabela Referente à "&amp;G1</f>
        <v>Tabela Referente à Figura 3.28</v>
      </c>
      <c r="B3" s="331"/>
    </row>
    <row r="4" spans="1:8" x14ac:dyDescent="0.25">
      <c r="A4" s="332" t="str">
        <f>H1</f>
        <v>Decolagens por estado e aeroporto – região Sul, 2017</v>
      </c>
      <c r="B4" s="332"/>
    </row>
    <row r="5" spans="1:8" x14ac:dyDescent="0.25">
      <c r="A5" s="1" t="s">
        <v>104</v>
      </c>
      <c r="B5" s="21" t="s">
        <v>66</v>
      </c>
      <c r="F5" s="40"/>
      <c r="G5" s="8"/>
    </row>
    <row r="6" spans="1:8" x14ac:dyDescent="0.25">
      <c r="A6" s="179" t="s">
        <v>691</v>
      </c>
      <c r="B6" s="180">
        <v>195</v>
      </c>
      <c r="E6" s="37"/>
      <c r="F6" s="38"/>
      <c r="G6" s="8"/>
    </row>
    <row r="7" spans="1:8" x14ac:dyDescent="0.25">
      <c r="A7" s="182" t="s">
        <v>599</v>
      </c>
      <c r="B7" s="183">
        <v>685</v>
      </c>
      <c r="E7" s="39"/>
      <c r="F7" s="38"/>
      <c r="G7" s="8"/>
    </row>
    <row r="8" spans="1:8" x14ac:dyDescent="0.25">
      <c r="A8" s="182" t="s">
        <v>197</v>
      </c>
      <c r="B8" s="183">
        <v>2184</v>
      </c>
      <c r="E8" s="37"/>
      <c r="F8" s="38"/>
      <c r="G8" s="8"/>
    </row>
    <row r="9" spans="1:8" x14ac:dyDescent="0.25">
      <c r="A9" s="182" t="s">
        <v>198</v>
      </c>
      <c r="B9" s="183">
        <v>2537</v>
      </c>
      <c r="C9" s="31"/>
      <c r="E9" s="37"/>
      <c r="F9" s="38"/>
      <c r="G9" s="8"/>
    </row>
    <row r="10" spans="1:8" x14ac:dyDescent="0.25">
      <c r="A10" s="182" t="s">
        <v>199</v>
      </c>
      <c r="B10" s="183">
        <v>6952</v>
      </c>
      <c r="C10" s="31"/>
      <c r="E10" s="37"/>
      <c r="F10" s="38"/>
      <c r="G10" s="8"/>
    </row>
    <row r="11" spans="1:8" x14ac:dyDescent="0.25">
      <c r="A11" s="182" t="s">
        <v>200</v>
      </c>
      <c r="B11" s="183">
        <v>14892</v>
      </c>
      <c r="C11" s="31"/>
      <c r="E11" s="37"/>
      <c r="F11" s="38"/>
      <c r="G11" s="8"/>
    </row>
    <row r="12" spans="1:8" x14ac:dyDescent="0.25">
      <c r="A12" s="186" t="s">
        <v>493</v>
      </c>
      <c r="B12" s="184">
        <v>27445</v>
      </c>
      <c r="E12" s="37"/>
      <c r="F12" s="38"/>
      <c r="G12" s="8"/>
    </row>
    <row r="13" spans="1:8" x14ac:dyDescent="0.25">
      <c r="A13" s="182" t="s">
        <v>921</v>
      </c>
      <c r="B13" s="183">
        <v>85</v>
      </c>
      <c r="E13" s="37"/>
      <c r="F13" s="38"/>
      <c r="G13" s="8"/>
    </row>
    <row r="14" spans="1:8" x14ac:dyDescent="0.25">
      <c r="A14" s="182" t="s">
        <v>600</v>
      </c>
      <c r="B14" s="183">
        <v>199</v>
      </c>
      <c r="E14" s="37"/>
      <c r="F14" s="38"/>
      <c r="G14" s="8"/>
    </row>
    <row r="15" spans="1:8" x14ac:dyDescent="0.25">
      <c r="A15" s="182" t="s">
        <v>201</v>
      </c>
      <c r="B15" s="183">
        <v>277</v>
      </c>
      <c r="E15" s="37"/>
      <c r="F15" s="38"/>
      <c r="G15" s="8"/>
    </row>
    <row r="16" spans="1:8" x14ac:dyDescent="0.25">
      <c r="A16" s="182" t="s">
        <v>202</v>
      </c>
      <c r="B16" s="183">
        <v>303</v>
      </c>
      <c r="E16" s="37"/>
      <c r="F16" s="38"/>
      <c r="G16" s="8"/>
    </row>
    <row r="17" spans="1:7" x14ac:dyDescent="0.25">
      <c r="A17" s="182" t="s">
        <v>203</v>
      </c>
      <c r="B17" s="183">
        <v>840</v>
      </c>
      <c r="E17" s="37"/>
      <c r="F17" s="40"/>
      <c r="G17" s="8"/>
    </row>
    <row r="18" spans="1:7" x14ac:dyDescent="0.25">
      <c r="A18" s="182" t="s">
        <v>204</v>
      </c>
      <c r="B18" s="183">
        <v>926</v>
      </c>
      <c r="E18" s="37"/>
      <c r="F18" s="38"/>
      <c r="G18" s="8"/>
    </row>
    <row r="19" spans="1:7" x14ac:dyDescent="0.25">
      <c r="A19" s="179" t="s">
        <v>205</v>
      </c>
      <c r="B19" s="180">
        <v>30886</v>
      </c>
      <c r="E19" s="37"/>
      <c r="F19" s="38"/>
      <c r="G19" s="8"/>
    </row>
    <row r="20" spans="1:7" x14ac:dyDescent="0.25">
      <c r="A20" s="186" t="s">
        <v>494</v>
      </c>
      <c r="B20" s="184">
        <v>33516</v>
      </c>
      <c r="E20" s="37"/>
      <c r="F20" s="38"/>
      <c r="G20" s="8"/>
    </row>
    <row r="21" spans="1:7" x14ac:dyDescent="0.25">
      <c r="A21" s="182" t="s">
        <v>692</v>
      </c>
      <c r="B21" s="183">
        <v>1</v>
      </c>
      <c r="E21" s="37"/>
      <c r="F21" s="38"/>
      <c r="G21" s="8"/>
    </row>
    <row r="22" spans="1:7" x14ac:dyDescent="0.25">
      <c r="A22" s="182" t="s">
        <v>693</v>
      </c>
      <c r="B22" s="183">
        <v>168</v>
      </c>
      <c r="E22" s="37"/>
      <c r="F22" s="38"/>
      <c r="G22" s="8"/>
    </row>
    <row r="23" spans="1:7" x14ac:dyDescent="0.25">
      <c r="A23" s="182" t="s">
        <v>206</v>
      </c>
      <c r="B23" s="183">
        <v>1446</v>
      </c>
      <c r="E23" s="37"/>
      <c r="F23" s="38"/>
      <c r="G23" s="8"/>
    </row>
    <row r="24" spans="1:7" x14ac:dyDescent="0.25">
      <c r="A24" s="182" t="s">
        <v>207</v>
      </c>
      <c r="B24" s="183">
        <v>3590</v>
      </c>
      <c r="E24" s="39"/>
      <c r="F24" s="38"/>
      <c r="G24" s="8"/>
    </row>
    <row r="25" spans="1:7" x14ac:dyDescent="0.25">
      <c r="A25" s="182" t="s">
        <v>208</v>
      </c>
      <c r="B25" s="183">
        <v>4643</v>
      </c>
      <c r="E25" s="37"/>
      <c r="F25" s="38"/>
      <c r="G25" s="8"/>
    </row>
    <row r="26" spans="1:7" x14ac:dyDescent="0.25">
      <c r="A26" s="179" t="s">
        <v>209</v>
      </c>
      <c r="B26" s="180">
        <v>8022</v>
      </c>
      <c r="E26" s="37"/>
      <c r="F26" s="38"/>
      <c r="G26" s="8"/>
    </row>
    <row r="27" spans="1:7" x14ac:dyDescent="0.25">
      <c r="A27" s="179" t="s">
        <v>210</v>
      </c>
      <c r="B27" s="180">
        <v>30306</v>
      </c>
      <c r="E27" s="37"/>
      <c r="F27" s="38"/>
      <c r="G27" s="8"/>
    </row>
    <row r="28" spans="1:7" x14ac:dyDescent="0.25">
      <c r="A28" s="186" t="s">
        <v>495</v>
      </c>
      <c r="B28" s="184">
        <v>48176</v>
      </c>
      <c r="E28" s="37"/>
      <c r="F28" s="38"/>
      <c r="G28" s="8"/>
    </row>
    <row r="29" spans="1:7" x14ac:dyDescent="0.25">
      <c r="A29" s="1" t="s">
        <v>564</v>
      </c>
      <c r="B29" s="41">
        <v>109137</v>
      </c>
      <c r="E29" s="37"/>
      <c r="F29" s="40"/>
      <c r="G29" s="8"/>
    </row>
    <row r="30" spans="1:7" x14ac:dyDescent="0.25">
      <c r="A30" s="81" t="s">
        <v>70</v>
      </c>
      <c r="B30" s="81" t="str">
        <f>"Região "&amp;A30&amp;" "&amp;TEXT(B29,"##.###")&amp;" decolagens"</f>
        <v>Região Sul 109.137 decolagens</v>
      </c>
      <c r="E30" s="37"/>
      <c r="F30" s="38"/>
      <c r="G30" s="8"/>
    </row>
    <row r="31" spans="1:7" x14ac:dyDescent="0.25">
      <c r="E31" s="39"/>
      <c r="G31" s="8"/>
    </row>
    <row r="32" spans="1:7" x14ac:dyDescent="0.25">
      <c r="E32" s="37"/>
      <c r="F32" s="38"/>
      <c r="G32" s="8"/>
    </row>
    <row r="33" spans="5:6" x14ac:dyDescent="0.25">
      <c r="E33" s="37"/>
      <c r="F33" s="38"/>
    </row>
    <row r="34" spans="5:6" x14ac:dyDescent="0.25">
      <c r="E34" s="37"/>
      <c r="F34" s="38"/>
    </row>
    <row r="35" spans="5:6" x14ac:dyDescent="0.25">
      <c r="E35" s="37"/>
      <c r="F35" s="38"/>
    </row>
    <row r="36" spans="5:6" x14ac:dyDescent="0.25">
      <c r="E36" s="37"/>
      <c r="F36" s="38"/>
    </row>
    <row r="37" spans="5:6" x14ac:dyDescent="0.25">
      <c r="E37" s="37"/>
      <c r="F37" s="38"/>
    </row>
    <row r="38" spans="5:6" x14ac:dyDescent="0.25">
      <c r="E38" s="37"/>
      <c r="F38" s="38"/>
    </row>
    <row r="39" spans="5:6" x14ac:dyDescent="0.25">
      <c r="E39" s="37"/>
      <c r="F39" s="38"/>
    </row>
    <row r="40" spans="5:6" x14ac:dyDescent="0.25">
      <c r="E40" s="37"/>
      <c r="F40" s="38"/>
    </row>
    <row r="41" spans="5:6" x14ac:dyDescent="0.25">
      <c r="E41" s="37"/>
      <c r="F41" s="38"/>
    </row>
    <row r="42" spans="5:6" x14ac:dyDescent="0.25">
      <c r="E42" s="37"/>
      <c r="F42" s="38"/>
    </row>
    <row r="43" spans="5:6" x14ac:dyDescent="0.25">
      <c r="E43" s="39"/>
      <c r="F43" s="40"/>
    </row>
  </sheetData>
  <sortState ref="F25:G30">
    <sortCondition descending="1" ref="G25:G3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6"/>
  <dimension ref="A1:H36"/>
  <sheetViews>
    <sheetView showGridLines="0" workbookViewId="0"/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81"/>
      <c r="D1" s="81"/>
      <c r="E1" s="81"/>
      <c r="F1" s="81"/>
      <c r="G1" s="81" t="s">
        <v>297</v>
      </c>
      <c r="H1" s="81" t="s">
        <v>1410</v>
      </c>
    </row>
    <row r="3" spans="1:8" x14ac:dyDescent="0.25">
      <c r="A3" s="331" t="str">
        <f>"Tabela Referente à "&amp;G1</f>
        <v>Tabela Referente à Figura 3.29</v>
      </c>
      <c r="B3" s="331"/>
    </row>
    <row r="4" spans="1:8" x14ac:dyDescent="0.25">
      <c r="A4" s="332" t="str">
        <f>H1</f>
        <v>Decolagens por estado e aeroporto – região Centro-Oeste, 2017</v>
      </c>
      <c r="B4" s="332"/>
    </row>
    <row r="5" spans="1:8" x14ac:dyDescent="0.25">
      <c r="A5" s="1" t="s">
        <v>104</v>
      </c>
      <c r="B5" s="21" t="s">
        <v>66</v>
      </c>
      <c r="F5" s="40"/>
      <c r="G5" s="8"/>
    </row>
    <row r="6" spans="1:8" x14ac:dyDescent="0.25">
      <c r="A6" s="187" t="s">
        <v>186</v>
      </c>
      <c r="B6" s="191">
        <v>156</v>
      </c>
      <c r="E6" s="37"/>
      <c r="F6" s="56"/>
      <c r="G6" s="57"/>
    </row>
    <row r="7" spans="1:8" x14ac:dyDescent="0.25">
      <c r="A7" s="187" t="s">
        <v>188</v>
      </c>
      <c r="B7" s="191">
        <v>206</v>
      </c>
      <c r="C7" s="31"/>
      <c r="E7" s="37"/>
      <c r="F7" s="56"/>
      <c r="G7" s="57"/>
    </row>
    <row r="8" spans="1:8" x14ac:dyDescent="0.25">
      <c r="A8" s="188" t="s">
        <v>187</v>
      </c>
      <c r="B8" s="190">
        <v>551</v>
      </c>
      <c r="C8" s="31"/>
      <c r="E8" s="37"/>
      <c r="F8" s="56"/>
      <c r="G8" s="57"/>
    </row>
    <row r="9" spans="1:8" x14ac:dyDescent="0.25">
      <c r="A9" s="188" t="s">
        <v>558</v>
      </c>
      <c r="B9" s="190">
        <v>725</v>
      </c>
      <c r="E9" s="37"/>
      <c r="F9" s="56"/>
      <c r="G9" s="57"/>
    </row>
    <row r="10" spans="1:8" x14ac:dyDescent="0.25">
      <c r="A10" s="188" t="s">
        <v>189</v>
      </c>
      <c r="B10" s="190">
        <v>6706</v>
      </c>
      <c r="E10" s="37"/>
      <c r="F10" s="56"/>
      <c r="G10" s="57"/>
    </row>
    <row r="11" spans="1:8" x14ac:dyDescent="0.25">
      <c r="A11" s="189" t="s">
        <v>497</v>
      </c>
      <c r="B11" s="181">
        <v>8344</v>
      </c>
      <c r="E11" s="37"/>
      <c r="F11" s="56"/>
      <c r="G11" s="57"/>
    </row>
    <row r="12" spans="1:8" x14ac:dyDescent="0.25">
      <c r="A12" s="188" t="s">
        <v>193</v>
      </c>
      <c r="B12" s="190">
        <v>299</v>
      </c>
      <c r="E12" s="37"/>
      <c r="F12" s="56"/>
      <c r="G12" s="57"/>
    </row>
    <row r="13" spans="1:8" x14ac:dyDescent="0.25">
      <c r="A13" s="188" t="s">
        <v>194</v>
      </c>
      <c r="B13" s="190">
        <v>619</v>
      </c>
      <c r="E13" s="37"/>
      <c r="F13" s="56"/>
      <c r="G13" s="57"/>
    </row>
    <row r="14" spans="1:8" x14ac:dyDescent="0.25">
      <c r="A14" s="188" t="s">
        <v>195</v>
      </c>
      <c r="B14" s="190">
        <v>14582</v>
      </c>
      <c r="E14" s="37"/>
      <c r="F14" s="56"/>
      <c r="G14" s="57"/>
    </row>
    <row r="15" spans="1:8" x14ac:dyDescent="0.25">
      <c r="A15" s="189" t="s">
        <v>498</v>
      </c>
      <c r="B15" s="181">
        <v>15500</v>
      </c>
      <c r="E15" s="37"/>
      <c r="F15" s="58"/>
      <c r="G15" s="59"/>
    </row>
    <row r="16" spans="1:8" x14ac:dyDescent="0.25">
      <c r="A16" s="188" t="s">
        <v>694</v>
      </c>
      <c r="B16" s="190">
        <v>274</v>
      </c>
      <c r="E16" s="37"/>
      <c r="F16" s="56"/>
      <c r="G16" s="57"/>
    </row>
    <row r="17" spans="1:7" x14ac:dyDescent="0.25">
      <c r="A17" s="187" t="s">
        <v>190</v>
      </c>
      <c r="B17" s="191">
        <v>357</v>
      </c>
      <c r="E17" s="37"/>
      <c r="F17" s="56"/>
      <c r="G17" s="57"/>
    </row>
    <row r="18" spans="1:7" x14ac:dyDescent="0.25">
      <c r="A18" s="188" t="s">
        <v>695</v>
      </c>
      <c r="B18" s="190">
        <v>385</v>
      </c>
      <c r="E18" s="37"/>
      <c r="F18" s="56"/>
      <c r="G18" s="57"/>
    </row>
    <row r="19" spans="1:7" x14ac:dyDescent="0.25">
      <c r="A19" s="188" t="s">
        <v>607</v>
      </c>
      <c r="B19" s="190">
        <v>581</v>
      </c>
      <c r="E19" s="37"/>
      <c r="F19" s="56"/>
      <c r="G19" s="57"/>
    </row>
    <row r="20" spans="1:7" x14ac:dyDescent="0.25">
      <c r="A20" s="188" t="s">
        <v>191</v>
      </c>
      <c r="B20" s="190">
        <v>909</v>
      </c>
      <c r="E20" s="37"/>
      <c r="F20" s="58"/>
      <c r="G20" s="59"/>
    </row>
    <row r="21" spans="1:7" x14ac:dyDescent="0.25">
      <c r="A21" s="187" t="s">
        <v>192</v>
      </c>
      <c r="B21" s="191">
        <v>13801</v>
      </c>
      <c r="E21" s="39"/>
      <c r="F21" s="56"/>
      <c r="G21" s="57"/>
    </row>
    <row r="22" spans="1:7" x14ac:dyDescent="0.25">
      <c r="A22" s="189" t="s">
        <v>499</v>
      </c>
      <c r="B22" s="181">
        <v>16307</v>
      </c>
      <c r="E22" s="37"/>
      <c r="F22" s="56"/>
      <c r="G22" s="57"/>
    </row>
    <row r="23" spans="1:7" x14ac:dyDescent="0.25">
      <c r="A23" s="187" t="s">
        <v>196</v>
      </c>
      <c r="B23" s="191">
        <v>62262</v>
      </c>
      <c r="E23" s="37"/>
      <c r="F23" s="56"/>
      <c r="G23" s="57"/>
    </row>
    <row r="24" spans="1:7" x14ac:dyDescent="0.25">
      <c r="A24" s="189" t="s">
        <v>500</v>
      </c>
      <c r="B24" s="181">
        <v>62262</v>
      </c>
      <c r="E24" s="37"/>
      <c r="F24" s="56"/>
      <c r="G24" s="57"/>
    </row>
    <row r="25" spans="1:7" x14ac:dyDescent="0.25">
      <c r="A25" s="1" t="s">
        <v>559</v>
      </c>
      <c r="B25" s="41">
        <v>102413</v>
      </c>
      <c r="E25" s="37"/>
      <c r="F25" s="56"/>
      <c r="G25" s="57"/>
    </row>
    <row r="26" spans="1:7" x14ac:dyDescent="0.25">
      <c r="A26" s="81" t="s">
        <v>71</v>
      </c>
      <c r="B26" s="81" t="str">
        <f>"Região "&amp;A26&amp;" "&amp;LEFT(B25,3)&amp;"."&amp;RIGHT(B25,3)&amp;" decolagens"</f>
        <v>Região Centro-Oeste 102.413 decolagens</v>
      </c>
      <c r="E26" s="37"/>
      <c r="F26" s="58"/>
      <c r="G26" s="59"/>
    </row>
    <row r="27" spans="1:7" x14ac:dyDescent="0.25">
      <c r="E27" s="37"/>
      <c r="F27" s="38"/>
    </row>
    <row r="28" spans="1:7" x14ac:dyDescent="0.25">
      <c r="E28" s="37"/>
      <c r="F28" s="38"/>
    </row>
    <row r="29" spans="1:7" x14ac:dyDescent="0.25">
      <c r="E29" s="37"/>
      <c r="F29" s="38"/>
    </row>
    <row r="30" spans="1:7" x14ac:dyDescent="0.25">
      <c r="E30" s="37"/>
      <c r="F30" s="38"/>
    </row>
    <row r="31" spans="1:7" x14ac:dyDescent="0.25">
      <c r="E31" s="37"/>
      <c r="F31" s="38"/>
    </row>
    <row r="32" spans="1:7" x14ac:dyDescent="0.25">
      <c r="E32" s="37"/>
      <c r="F32" s="38"/>
    </row>
    <row r="33" spans="5:6" x14ac:dyDescent="0.25">
      <c r="E33" s="37"/>
      <c r="F33" s="38"/>
    </row>
    <row r="34" spans="5:6" x14ac:dyDescent="0.25">
      <c r="E34" s="37"/>
      <c r="F34" s="38"/>
    </row>
    <row r="35" spans="5:6" x14ac:dyDescent="0.25">
      <c r="E35" s="37"/>
      <c r="F35" s="38"/>
    </row>
    <row r="36" spans="5:6" x14ac:dyDescent="0.25">
      <c r="E36" s="39"/>
      <c r="F36" s="40"/>
    </row>
  </sheetData>
  <sortState ref="F8:G16">
    <sortCondition descending="1" ref="G8:G16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7"/>
  <dimension ref="A1:H53"/>
  <sheetViews>
    <sheetView showGridLines="0" workbookViewId="0"/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</cols>
  <sheetData>
    <row r="1" spans="1:8" x14ac:dyDescent="0.25">
      <c r="C1" s="81"/>
      <c r="D1" s="81"/>
      <c r="E1" s="81"/>
      <c r="F1" s="81"/>
      <c r="G1" s="81" t="s">
        <v>298</v>
      </c>
      <c r="H1" s="81" t="s">
        <v>1411</v>
      </c>
    </row>
    <row r="3" spans="1:8" x14ac:dyDescent="0.25">
      <c r="A3" s="331" t="str">
        <f>"Tabela Referente à "&amp;G1</f>
        <v>Tabela Referente à Figura 3.30</v>
      </c>
      <c r="B3" s="331"/>
    </row>
    <row r="4" spans="1:8" x14ac:dyDescent="0.25">
      <c r="A4" s="332" t="str">
        <f>H1</f>
        <v>Decolagens por estado e aeroporto – região Norte, 2017</v>
      </c>
      <c r="B4" s="332"/>
    </row>
    <row r="5" spans="1:8" x14ac:dyDescent="0.25">
      <c r="A5" s="1" t="s">
        <v>104</v>
      </c>
      <c r="B5" s="21" t="s">
        <v>66</v>
      </c>
      <c r="E5" s="50"/>
      <c r="F5" s="51"/>
    </row>
    <row r="6" spans="1:8" x14ac:dyDescent="0.25">
      <c r="A6" s="192" t="s">
        <v>211</v>
      </c>
      <c r="B6" s="193">
        <v>1072</v>
      </c>
      <c r="E6" s="50"/>
      <c r="F6" s="51"/>
    </row>
    <row r="7" spans="1:8" x14ac:dyDescent="0.25">
      <c r="A7" s="194" t="s">
        <v>501</v>
      </c>
      <c r="B7" s="195">
        <v>1072</v>
      </c>
      <c r="E7" s="50"/>
      <c r="F7" s="51"/>
    </row>
    <row r="8" spans="1:8" x14ac:dyDescent="0.25">
      <c r="A8" s="196" t="s">
        <v>212</v>
      </c>
      <c r="B8" s="197">
        <v>469</v>
      </c>
      <c r="E8" s="50"/>
      <c r="F8" s="51"/>
    </row>
    <row r="9" spans="1:8" x14ac:dyDescent="0.25">
      <c r="A9" s="196" t="s">
        <v>213</v>
      </c>
      <c r="B9" s="197">
        <v>1519</v>
      </c>
      <c r="C9" s="31"/>
      <c r="E9" s="50"/>
      <c r="F9" s="51"/>
    </row>
    <row r="10" spans="1:8" x14ac:dyDescent="0.25">
      <c r="A10" s="194" t="s">
        <v>502</v>
      </c>
      <c r="B10" s="195">
        <v>1988</v>
      </c>
      <c r="C10" s="31"/>
      <c r="E10" s="50"/>
      <c r="F10" s="51"/>
    </row>
    <row r="11" spans="1:8" x14ac:dyDescent="0.25">
      <c r="A11" s="196" t="s">
        <v>922</v>
      </c>
      <c r="B11" s="197">
        <v>2</v>
      </c>
      <c r="E11" s="50"/>
      <c r="F11" s="51"/>
    </row>
    <row r="12" spans="1:8" x14ac:dyDescent="0.25">
      <c r="A12" s="192" t="s">
        <v>214</v>
      </c>
      <c r="B12" s="193">
        <v>2404</v>
      </c>
      <c r="E12" s="50"/>
      <c r="F12" s="51"/>
    </row>
    <row r="13" spans="1:8" x14ac:dyDescent="0.25">
      <c r="A13" s="194" t="s">
        <v>503</v>
      </c>
      <c r="B13" s="195">
        <v>2406</v>
      </c>
      <c r="E13" s="50"/>
      <c r="F13" s="51"/>
    </row>
    <row r="14" spans="1:8" x14ac:dyDescent="0.25">
      <c r="A14" s="196" t="s">
        <v>215</v>
      </c>
      <c r="B14" s="197">
        <v>360</v>
      </c>
      <c r="E14" s="50"/>
      <c r="F14" s="51"/>
    </row>
    <row r="15" spans="1:8" x14ac:dyDescent="0.25">
      <c r="A15" s="192" t="s">
        <v>216</v>
      </c>
      <c r="B15" s="193">
        <v>3359</v>
      </c>
      <c r="E15" s="50"/>
      <c r="F15" s="51"/>
    </row>
    <row r="16" spans="1:8" x14ac:dyDescent="0.25">
      <c r="A16" s="194" t="s">
        <v>496</v>
      </c>
      <c r="B16" s="195">
        <v>3719</v>
      </c>
      <c r="E16" s="50"/>
      <c r="F16" s="51"/>
    </row>
    <row r="17" spans="1:6" x14ac:dyDescent="0.25">
      <c r="A17" s="196" t="s">
        <v>219</v>
      </c>
      <c r="B17" s="197">
        <v>291</v>
      </c>
      <c r="E17" s="52"/>
      <c r="F17" s="53"/>
    </row>
    <row r="18" spans="1:6" x14ac:dyDescent="0.25">
      <c r="A18" s="196" t="s">
        <v>217</v>
      </c>
      <c r="B18" s="197">
        <v>303</v>
      </c>
      <c r="E18" s="50"/>
      <c r="F18" s="51"/>
    </row>
    <row r="19" spans="1:6" x14ac:dyDescent="0.25">
      <c r="A19" s="196" t="s">
        <v>218</v>
      </c>
      <c r="B19" s="197">
        <v>305</v>
      </c>
      <c r="E19" s="50"/>
      <c r="F19" s="51"/>
    </row>
    <row r="20" spans="1:6" x14ac:dyDescent="0.25">
      <c r="A20" s="192" t="s">
        <v>220</v>
      </c>
      <c r="B20" s="193">
        <v>3894</v>
      </c>
      <c r="E20" s="50"/>
      <c r="F20" s="51"/>
    </row>
    <row r="21" spans="1:6" x14ac:dyDescent="0.25">
      <c r="A21" s="194" t="s">
        <v>504</v>
      </c>
      <c r="B21" s="195">
        <v>4793</v>
      </c>
      <c r="E21" s="50"/>
      <c r="F21" s="51"/>
    </row>
    <row r="22" spans="1:6" x14ac:dyDescent="0.25">
      <c r="A22" s="196" t="s">
        <v>923</v>
      </c>
      <c r="B22" s="197">
        <v>1</v>
      </c>
      <c r="E22" s="50"/>
      <c r="F22" s="51"/>
    </row>
    <row r="23" spans="1:6" x14ac:dyDescent="0.25">
      <c r="A23" s="196" t="s">
        <v>924</v>
      </c>
      <c r="B23" s="197">
        <v>1</v>
      </c>
      <c r="E23" s="50"/>
      <c r="F23" s="51"/>
    </row>
    <row r="24" spans="1:6" x14ac:dyDescent="0.25">
      <c r="A24" s="196" t="s">
        <v>925</v>
      </c>
      <c r="B24" s="197">
        <v>1</v>
      </c>
      <c r="E24" s="50"/>
      <c r="F24" s="51"/>
    </row>
    <row r="25" spans="1:6" x14ac:dyDescent="0.25">
      <c r="A25" s="196" t="s">
        <v>926</v>
      </c>
      <c r="B25" s="197">
        <v>2</v>
      </c>
      <c r="E25" s="50"/>
      <c r="F25" s="51"/>
    </row>
    <row r="26" spans="1:6" x14ac:dyDescent="0.25">
      <c r="A26" s="196" t="s">
        <v>221</v>
      </c>
      <c r="B26" s="197">
        <v>49</v>
      </c>
      <c r="E26" s="50"/>
      <c r="F26" s="51"/>
    </row>
    <row r="27" spans="1:6" x14ac:dyDescent="0.25">
      <c r="A27" s="196" t="s">
        <v>223</v>
      </c>
      <c r="B27" s="197">
        <v>62</v>
      </c>
      <c r="E27" s="50"/>
      <c r="F27" s="51"/>
    </row>
    <row r="28" spans="1:6" x14ac:dyDescent="0.25">
      <c r="A28" s="196" t="s">
        <v>225</v>
      </c>
      <c r="B28" s="197">
        <v>104</v>
      </c>
      <c r="E28" s="50"/>
      <c r="F28" s="51"/>
    </row>
    <row r="29" spans="1:6" x14ac:dyDescent="0.25">
      <c r="A29" s="196" t="s">
        <v>224</v>
      </c>
      <c r="B29" s="197">
        <v>107</v>
      </c>
      <c r="E29" s="50"/>
      <c r="F29" s="51"/>
    </row>
    <row r="30" spans="1:6" x14ac:dyDescent="0.25">
      <c r="A30" s="196" t="s">
        <v>226</v>
      </c>
      <c r="B30" s="197">
        <v>158</v>
      </c>
      <c r="E30" s="50"/>
      <c r="F30" s="51"/>
    </row>
    <row r="31" spans="1:6" x14ac:dyDescent="0.25">
      <c r="A31" s="196" t="s">
        <v>222</v>
      </c>
      <c r="B31" s="197">
        <v>266</v>
      </c>
      <c r="E31" s="50"/>
      <c r="F31" s="51"/>
    </row>
    <row r="32" spans="1:6" x14ac:dyDescent="0.25">
      <c r="A32" s="196" t="s">
        <v>228</v>
      </c>
      <c r="B32" s="197">
        <v>274</v>
      </c>
      <c r="E32" s="50"/>
      <c r="F32" s="51"/>
    </row>
    <row r="33" spans="1:6" x14ac:dyDescent="0.25">
      <c r="A33" s="196" t="s">
        <v>227</v>
      </c>
      <c r="B33" s="197">
        <v>372</v>
      </c>
      <c r="E33" s="50"/>
      <c r="F33" s="51"/>
    </row>
    <row r="34" spans="1:6" x14ac:dyDescent="0.25">
      <c r="A34" s="196" t="s">
        <v>229</v>
      </c>
      <c r="B34" s="197">
        <v>418</v>
      </c>
      <c r="E34" s="52"/>
      <c r="F34" s="53"/>
    </row>
    <row r="35" spans="1:6" x14ac:dyDescent="0.25">
      <c r="A35" s="196" t="s">
        <v>230</v>
      </c>
      <c r="B35" s="197">
        <v>775</v>
      </c>
      <c r="E35" s="50"/>
      <c r="F35" s="51"/>
    </row>
    <row r="36" spans="1:6" x14ac:dyDescent="0.25">
      <c r="A36" s="196" t="s">
        <v>231</v>
      </c>
      <c r="B36" s="197">
        <v>11399</v>
      </c>
      <c r="E36" s="50"/>
      <c r="F36" s="51"/>
    </row>
    <row r="37" spans="1:6" x14ac:dyDescent="0.25">
      <c r="A37" s="194" t="s">
        <v>505</v>
      </c>
      <c r="B37" s="195">
        <v>13989</v>
      </c>
      <c r="E37" s="50"/>
      <c r="F37" s="51"/>
    </row>
    <row r="38" spans="1:6" x14ac:dyDescent="0.25">
      <c r="A38" s="196" t="s">
        <v>232</v>
      </c>
      <c r="B38" s="197">
        <v>308</v>
      </c>
      <c r="E38" s="50"/>
      <c r="F38" s="51"/>
    </row>
    <row r="39" spans="1:6" x14ac:dyDescent="0.25">
      <c r="A39" s="196" t="s">
        <v>233</v>
      </c>
      <c r="B39" s="197">
        <v>420</v>
      </c>
      <c r="E39" s="52"/>
      <c r="F39" s="53"/>
    </row>
    <row r="40" spans="1:6" x14ac:dyDescent="0.25">
      <c r="A40" s="194" t="s">
        <v>234</v>
      </c>
      <c r="B40" s="195">
        <v>927</v>
      </c>
      <c r="E40" s="50"/>
      <c r="F40" s="51"/>
    </row>
    <row r="41" spans="1:6" x14ac:dyDescent="0.25">
      <c r="A41" s="196" t="s">
        <v>235</v>
      </c>
      <c r="B41" s="197">
        <v>1453</v>
      </c>
      <c r="E41" s="50"/>
      <c r="F41" s="51"/>
    </row>
    <row r="42" spans="1:6" x14ac:dyDescent="0.25">
      <c r="A42" s="196" t="s">
        <v>236</v>
      </c>
      <c r="B42" s="197">
        <v>1620</v>
      </c>
      <c r="E42" s="50"/>
      <c r="F42" s="51"/>
    </row>
    <row r="43" spans="1:6" x14ac:dyDescent="0.25">
      <c r="A43" s="192" t="s">
        <v>237</v>
      </c>
      <c r="B43" s="193">
        <v>2574</v>
      </c>
      <c r="E43" s="52"/>
      <c r="F43" s="53"/>
    </row>
    <row r="44" spans="1:6" x14ac:dyDescent="0.25">
      <c r="A44" s="192" t="s">
        <v>238</v>
      </c>
      <c r="B44" s="193">
        <v>13466</v>
      </c>
      <c r="E44" s="50"/>
      <c r="F44" s="51"/>
    </row>
    <row r="45" spans="1:6" x14ac:dyDescent="0.25">
      <c r="A45" s="194" t="s">
        <v>506</v>
      </c>
      <c r="B45" s="195">
        <v>20768</v>
      </c>
      <c r="E45" s="50"/>
      <c r="F45" s="51"/>
    </row>
    <row r="46" spans="1:6" x14ac:dyDescent="0.25">
      <c r="A46" s="1" t="s">
        <v>560</v>
      </c>
      <c r="B46" s="62">
        <v>48735</v>
      </c>
      <c r="E46" s="50"/>
      <c r="F46" s="51"/>
    </row>
    <row r="47" spans="1:6" x14ac:dyDescent="0.25">
      <c r="A47" s="81" t="s">
        <v>72</v>
      </c>
      <c r="B47" s="81" t="str">
        <f>"Região "&amp;A47&amp;" "&amp;LEFT(B46,2)&amp;"."&amp;RIGHT(B46,3)&amp;" decolagens"</f>
        <v>Região Norte 48.735 decolagens</v>
      </c>
      <c r="E47" s="52"/>
      <c r="F47" s="53"/>
    </row>
    <row r="48" spans="1:6" x14ac:dyDescent="0.25">
      <c r="E48" s="50"/>
      <c r="F48" s="51"/>
    </row>
    <row r="49" spans="5:6" x14ac:dyDescent="0.25">
      <c r="E49" s="50"/>
      <c r="F49" s="51"/>
    </row>
    <row r="50" spans="5:6" x14ac:dyDescent="0.25">
      <c r="E50" s="50"/>
      <c r="F50" s="51"/>
    </row>
    <row r="51" spans="5:6" x14ac:dyDescent="0.25">
      <c r="E51" s="52"/>
      <c r="F51" s="53"/>
    </row>
    <row r="52" spans="5:6" x14ac:dyDescent="0.25">
      <c r="E52" s="50"/>
      <c r="F52" s="51"/>
    </row>
    <row r="53" spans="5:6" x14ac:dyDescent="0.25">
      <c r="E53" s="52"/>
      <c r="F53" s="53"/>
    </row>
  </sheetData>
  <sortState ref="E48:F50">
    <sortCondition descending="1" ref="F48:F5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8"/>
  <dimension ref="A1:H22"/>
  <sheetViews>
    <sheetView showGridLines="0" workbookViewId="0"/>
  </sheetViews>
  <sheetFormatPr defaultRowHeight="15" x14ac:dyDescent="0.25"/>
  <cols>
    <col min="1" max="1" width="21" bestFit="1" customWidth="1"/>
    <col min="2" max="3" width="25.140625" bestFit="1" customWidth="1"/>
    <col min="4" max="4" width="8.28515625" customWidth="1"/>
    <col min="5" max="5" width="11.140625" customWidth="1"/>
  </cols>
  <sheetData>
    <row r="1" spans="1:8" x14ac:dyDescent="0.25">
      <c r="C1" s="81"/>
      <c r="D1" s="81"/>
      <c r="E1" s="81"/>
      <c r="F1" s="81"/>
      <c r="G1" s="81" t="s">
        <v>299</v>
      </c>
      <c r="H1" s="81" t="s">
        <v>1412</v>
      </c>
    </row>
    <row r="3" spans="1:8" x14ac:dyDescent="0.25">
      <c r="A3" s="331" t="str">
        <f>"Tabela Referente à "&amp;G1</f>
        <v>Tabela Referente à Figura 3.31</v>
      </c>
      <c r="B3" s="331"/>
      <c r="C3" s="331"/>
    </row>
    <row r="4" spans="1:8" x14ac:dyDescent="0.25">
      <c r="A4" s="332" t="str">
        <f>H1</f>
        <v>Aeroportos utilizados por empresa – mercado doméstico, 2016 e 2017</v>
      </c>
      <c r="B4" s="332"/>
      <c r="C4" s="332"/>
    </row>
    <row r="5" spans="1:8" x14ac:dyDescent="0.25">
      <c r="A5" s="1" t="s">
        <v>7</v>
      </c>
      <c r="B5" s="21">
        <v>2016</v>
      </c>
      <c r="C5" s="21">
        <v>2017</v>
      </c>
      <c r="E5" s="50"/>
      <c r="F5" s="51"/>
    </row>
    <row r="6" spans="1:8" x14ac:dyDescent="0.25">
      <c r="A6" s="54" t="s">
        <v>62</v>
      </c>
      <c r="B6" s="42">
        <v>109</v>
      </c>
      <c r="C6" s="42">
        <v>102</v>
      </c>
      <c r="D6" s="11"/>
      <c r="E6" s="50"/>
      <c r="F6" s="51"/>
    </row>
    <row r="7" spans="1:8" x14ac:dyDescent="0.25">
      <c r="A7" s="55" t="s">
        <v>61</v>
      </c>
      <c r="B7" s="43">
        <v>58</v>
      </c>
      <c r="C7" s="43">
        <v>57</v>
      </c>
      <c r="D7" s="11"/>
      <c r="E7" s="50"/>
      <c r="F7" s="51"/>
    </row>
    <row r="8" spans="1:8" x14ac:dyDescent="0.25">
      <c r="A8" s="54" t="s">
        <v>804</v>
      </c>
      <c r="B8" s="42">
        <v>49</v>
      </c>
      <c r="C8" s="42">
        <v>47</v>
      </c>
      <c r="D8" s="11"/>
      <c r="E8" s="50"/>
      <c r="F8" s="51"/>
    </row>
    <row r="9" spans="1:8" x14ac:dyDescent="0.25">
      <c r="A9" s="55" t="s">
        <v>63</v>
      </c>
      <c r="B9" s="43">
        <v>28</v>
      </c>
      <c r="C9" s="43">
        <v>28</v>
      </c>
      <c r="D9" s="11"/>
      <c r="E9" s="50"/>
      <c r="F9" s="51"/>
    </row>
    <row r="10" spans="1:8" x14ac:dyDescent="0.25">
      <c r="A10" s="54" t="s">
        <v>64</v>
      </c>
      <c r="B10" s="42">
        <v>22</v>
      </c>
      <c r="C10" s="42">
        <v>29</v>
      </c>
      <c r="D10" s="11"/>
      <c r="E10" s="50"/>
      <c r="F10" s="51"/>
    </row>
    <row r="11" spans="1:8" x14ac:dyDescent="0.25">
      <c r="A11" s="55" t="s">
        <v>552</v>
      </c>
      <c r="B11" s="43">
        <v>17</v>
      </c>
      <c r="C11" s="43">
        <v>17</v>
      </c>
      <c r="D11" s="11"/>
      <c r="E11" s="50"/>
      <c r="F11" s="51"/>
    </row>
    <row r="12" spans="1:8" x14ac:dyDescent="0.25">
      <c r="A12" s="54" t="s">
        <v>520</v>
      </c>
      <c r="B12" s="42">
        <v>19</v>
      </c>
      <c r="C12" s="42">
        <v>20</v>
      </c>
      <c r="D12" s="11"/>
      <c r="E12" s="50"/>
      <c r="F12" s="51"/>
    </row>
    <row r="13" spans="1:8" x14ac:dyDescent="0.25">
      <c r="A13" s="55" t="s">
        <v>525</v>
      </c>
      <c r="B13" s="43">
        <v>21</v>
      </c>
      <c r="C13" s="43">
        <v>17</v>
      </c>
      <c r="D13" s="11"/>
      <c r="E13" s="50"/>
      <c r="F13" s="51"/>
    </row>
    <row r="14" spans="1:8" x14ac:dyDescent="0.25">
      <c r="A14" s="54" t="s">
        <v>105</v>
      </c>
      <c r="B14" s="42">
        <v>15</v>
      </c>
      <c r="C14" s="42">
        <v>15</v>
      </c>
      <c r="D14" s="11"/>
      <c r="E14" s="50"/>
      <c r="F14" s="51"/>
    </row>
    <row r="15" spans="1:8" x14ac:dyDescent="0.25">
      <c r="A15" s="55" t="s">
        <v>595</v>
      </c>
      <c r="B15" s="43">
        <v>21</v>
      </c>
      <c r="C15" s="43">
        <v>8</v>
      </c>
      <c r="D15" s="11"/>
      <c r="E15" s="50"/>
      <c r="F15" s="51"/>
    </row>
    <row r="16" spans="1:8" x14ac:dyDescent="0.25">
      <c r="A16" s="54" t="s">
        <v>553</v>
      </c>
      <c r="B16" s="42">
        <v>10</v>
      </c>
      <c r="C16" s="42">
        <v>17</v>
      </c>
      <c r="D16" s="11"/>
      <c r="E16" s="50"/>
      <c r="F16" s="51"/>
    </row>
    <row r="17" spans="1:6" x14ac:dyDescent="0.25">
      <c r="A17" s="55" t="s">
        <v>705</v>
      </c>
      <c r="B17" s="43">
        <v>9</v>
      </c>
      <c r="C17" s="43">
        <v>0</v>
      </c>
      <c r="D17" s="11"/>
      <c r="E17" s="52"/>
      <c r="F17" s="53"/>
    </row>
    <row r="18" spans="1:6" x14ac:dyDescent="0.25">
      <c r="A18" s="54" t="s">
        <v>601</v>
      </c>
      <c r="B18" s="42">
        <v>16</v>
      </c>
      <c r="C18" s="42">
        <v>0</v>
      </c>
      <c r="E18" s="50"/>
      <c r="F18" s="51"/>
    </row>
    <row r="19" spans="1:6" x14ac:dyDescent="0.25">
      <c r="A19" s="55" t="s">
        <v>561</v>
      </c>
      <c r="B19" s="43">
        <v>8</v>
      </c>
      <c r="C19" s="43">
        <v>0</v>
      </c>
      <c r="E19" s="50"/>
      <c r="F19" s="51"/>
    </row>
    <row r="20" spans="1:6" x14ac:dyDescent="0.25">
      <c r="A20" s="54" t="s">
        <v>106</v>
      </c>
      <c r="B20" s="42">
        <v>4</v>
      </c>
      <c r="C20" s="42">
        <v>0</v>
      </c>
      <c r="E20" s="50"/>
      <c r="F20" s="51"/>
    </row>
    <row r="21" spans="1:6" x14ac:dyDescent="0.25">
      <c r="A21" s="1"/>
      <c r="B21" s="62"/>
      <c r="C21" s="62"/>
    </row>
    <row r="22" spans="1:6" x14ac:dyDescent="0.25">
      <c r="B22" s="81">
        <f>B5</f>
        <v>2016</v>
      </c>
      <c r="C22" s="81">
        <f>C5</f>
        <v>2017</v>
      </c>
    </row>
  </sheetData>
  <sortState ref="A6:C19">
    <sortCondition descending="1" ref="C6:C19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9"/>
  <dimension ref="A1:H19"/>
  <sheetViews>
    <sheetView showGridLines="0" workbookViewId="0"/>
  </sheetViews>
  <sheetFormatPr defaultColWidth="18.5703125" defaultRowHeight="15" x14ac:dyDescent="0.25"/>
  <cols>
    <col min="2" max="2" width="20.85546875" customWidth="1"/>
  </cols>
  <sheetData>
    <row r="1" spans="1:8" x14ac:dyDescent="0.25">
      <c r="C1" s="81"/>
      <c r="D1" s="81"/>
      <c r="E1" s="81"/>
      <c r="F1" s="81"/>
      <c r="G1" s="81" t="s">
        <v>300</v>
      </c>
      <c r="H1" s="81" t="s">
        <v>1413</v>
      </c>
    </row>
    <row r="3" spans="1:8" x14ac:dyDescent="0.25">
      <c r="A3" s="331" t="str">
        <f>"Tabela Referente à "&amp;G1</f>
        <v>Tabela Referente à Figura 3.32</v>
      </c>
      <c r="B3" s="331"/>
    </row>
    <row r="4" spans="1:8" ht="33.75" customHeight="1" x14ac:dyDescent="0.25">
      <c r="A4" s="332" t="str">
        <f>H1</f>
        <v>Evolução do número de voos realizados – mercado internacional, 2008 a 2017</v>
      </c>
      <c r="B4" s="332"/>
      <c r="C4" s="81"/>
    </row>
    <row r="5" spans="1:8" x14ac:dyDescent="0.25">
      <c r="A5" s="1" t="s">
        <v>20</v>
      </c>
      <c r="B5" s="21" t="s">
        <v>933</v>
      </c>
      <c r="C5" s="81"/>
    </row>
    <row r="6" spans="1:8" x14ac:dyDescent="0.25">
      <c r="A6" s="17">
        <v>2008</v>
      </c>
      <c r="B6" s="25">
        <v>106681</v>
      </c>
      <c r="C6" s="147"/>
    </row>
    <row r="7" spans="1:8" x14ac:dyDescent="0.25">
      <c r="A7" s="18">
        <v>2009</v>
      </c>
      <c r="B7" s="26">
        <v>101124</v>
      </c>
      <c r="C7" s="118">
        <f t="shared" ref="C7:C12" si="0">B7/B6-1</f>
        <v>-5.208987542299004E-2</v>
      </c>
    </row>
    <row r="8" spans="1:8" x14ac:dyDescent="0.25">
      <c r="A8" s="17">
        <v>2010</v>
      </c>
      <c r="B8" s="25">
        <v>117472</v>
      </c>
      <c r="C8" s="118">
        <f t="shared" si="0"/>
        <v>0.16166290890391988</v>
      </c>
    </row>
    <row r="9" spans="1:8" x14ac:dyDescent="0.25">
      <c r="A9" s="18">
        <v>2011</v>
      </c>
      <c r="B9" s="26">
        <v>135461</v>
      </c>
      <c r="C9" s="118">
        <f t="shared" si="0"/>
        <v>0.15313436393353319</v>
      </c>
    </row>
    <row r="10" spans="1:8" x14ac:dyDescent="0.25">
      <c r="A10" s="17">
        <v>2012</v>
      </c>
      <c r="B10" s="25">
        <v>142514</v>
      </c>
      <c r="C10" s="118">
        <f t="shared" si="0"/>
        <v>5.206664648865722E-2</v>
      </c>
    </row>
    <row r="11" spans="1:8" x14ac:dyDescent="0.25">
      <c r="A11" s="18">
        <v>2013</v>
      </c>
      <c r="B11" s="26">
        <v>144845</v>
      </c>
      <c r="C11" s="118">
        <f t="shared" si="0"/>
        <v>1.6356287803303449E-2</v>
      </c>
    </row>
    <row r="12" spans="1:8" x14ac:dyDescent="0.25">
      <c r="A12" s="17">
        <v>2014</v>
      </c>
      <c r="B12" s="25">
        <v>149298</v>
      </c>
      <c r="C12" s="118">
        <f t="shared" si="0"/>
        <v>3.0743208257102417E-2</v>
      </c>
    </row>
    <row r="13" spans="1:8" x14ac:dyDescent="0.25">
      <c r="A13" s="18">
        <v>2015</v>
      </c>
      <c r="B13" s="26">
        <v>147004</v>
      </c>
      <c r="C13" s="118">
        <f>B13/B12-1</f>
        <v>-1.5365242669024393E-2</v>
      </c>
    </row>
    <row r="14" spans="1:8" x14ac:dyDescent="0.25">
      <c r="A14" s="17">
        <v>2016</v>
      </c>
      <c r="B14" s="25">
        <v>135508</v>
      </c>
      <c r="C14" s="118">
        <f>B14/B13-1</f>
        <v>-7.8201953688335046E-2</v>
      </c>
    </row>
    <row r="15" spans="1:8" x14ac:dyDescent="0.25">
      <c r="A15" s="18">
        <v>2017</v>
      </c>
      <c r="B15" s="26">
        <v>135033</v>
      </c>
      <c r="C15" s="118">
        <f>B15/B14-1</f>
        <v>-3.5053280987100699E-3</v>
      </c>
    </row>
    <row r="16" spans="1:8" x14ac:dyDescent="0.25">
      <c r="A16" s="16"/>
      <c r="B16" s="9"/>
      <c r="C16" s="81"/>
    </row>
    <row r="17" spans="1:3" x14ac:dyDescent="0.25">
      <c r="A17" s="81" t="str">
        <f>IF(B17&gt;0,"+","")&amp;ROUND(B17*100,1)&amp;"%"</f>
        <v>+27%</v>
      </c>
      <c r="B17" s="155" t="str">
        <f>IF((B15/B6-1)&gt;0,"+","")&amp;(ROUND(B15/B6-1,2)*100)&amp;"%"</f>
        <v>+27%</v>
      </c>
      <c r="C17" s="118">
        <f>B15/B6-1</f>
        <v>0.26576428792381024</v>
      </c>
    </row>
    <row r="18" spans="1:3" x14ac:dyDescent="0.25">
      <c r="C18" s="81"/>
    </row>
    <row r="19" spans="1:3" x14ac:dyDescent="0.25">
      <c r="C19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0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301</v>
      </c>
      <c r="H1" s="81" t="s">
        <v>1414</v>
      </c>
    </row>
    <row r="3" spans="1:8" x14ac:dyDescent="0.25">
      <c r="A3" s="331" t="str">
        <f>"Tabela Referente à "&amp;G1</f>
        <v>Tabela Referente à Figura 3.33</v>
      </c>
      <c r="B3" s="331"/>
    </row>
    <row r="4" spans="1:8" ht="33" customHeight="1" x14ac:dyDescent="0.25">
      <c r="A4" s="332" t="str">
        <f>H1</f>
        <v>Variação no número de voos realizados em relação ao ano anterior – mercado internacional, 2008 a 2017</v>
      </c>
      <c r="B4" s="332"/>
    </row>
    <row r="5" spans="1:8" x14ac:dyDescent="0.25">
      <c r="A5" s="1" t="s">
        <v>20</v>
      </c>
      <c r="B5" s="21" t="s">
        <v>48</v>
      </c>
    </row>
    <row r="6" spans="1:8" x14ac:dyDescent="0.25">
      <c r="A6" s="17">
        <v>2008</v>
      </c>
      <c r="B6" s="10">
        <v>1.2115289742324769E-2</v>
      </c>
    </row>
    <row r="7" spans="1:8" x14ac:dyDescent="0.25">
      <c r="A7" s="18">
        <v>2009</v>
      </c>
      <c r="B7" s="11">
        <v>-5.2089875422990033E-2</v>
      </c>
    </row>
    <row r="8" spans="1:8" x14ac:dyDescent="0.25">
      <c r="A8" s="17">
        <v>2010</v>
      </c>
      <c r="B8" s="10">
        <v>0.16166290890391993</v>
      </c>
    </row>
    <row r="9" spans="1:8" x14ac:dyDescent="0.25">
      <c r="A9" s="18">
        <v>2011</v>
      </c>
      <c r="B9" s="11">
        <v>0.15313436393353311</v>
      </c>
    </row>
    <row r="10" spans="1:8" x14ac:dyDescent="0.25">
      <c r="A10" s="17">
        <v>2012</v>
      </c>
      <c r="B10" s="10">
        <v>5.2066646488657255E-2</v>
      </c>
    </row>
    <row r="11" spans="1:8" x14ac:dyDescent="0.25">
      <c r="A11" s="18">
        <v>2013</v>
      </c>
      <c r="B11" s="11">
        <v>1.6356287803303535E-2</v>
      </c>
    </row>
    <row r="12" spans="1:8" x14ac:dyDescent="0.25">
      <c r="A12" s="17">
        <v>2014</v>
      </c>
      <c r="B12" s="10">
        <v>3.074320825710242E-2</v>
      </c>
    </row>
    <row r="13" spans="1:8" x14ac:dyDescent="0.25">
      <c r="A13" s="18">
        <v>2015</v>
      </c>
      <c r="B13" s="11">
        <v>-1.5365242669024367E-2</v>
      </c>
    </row>
    <row r="14" spans="1:8" x14ac:dyDescent="0.25">
      <c r="A14" s="17">
        <v>2016</v>
      </c>
      <c r="B14" s="10">
        <v>-7.8201953688335005E-2</v>
      </c>
    </row>
    <row r="15" spans="1:8" x14ac:dyDescent="0.25">
      <c r="A15" s="18">
        <v>2017</v>
      </c>
      <c r="B15" s="11">
        <v>-3.5053280987100391E-3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1"/>
  <dimension ref="A1:H18"/>
  <sheetViews>
    <sheetView showGridLines="0" workbookViewId="0"/>
  </sheetViews>
  <sheetFormatPr defaultRowHeight="15" x14ac:dyDescent="0.25"/>
  <cols>
    <col min="1" max="1" width="9.28515625" customWidth="1"/>
    <col min="2" max="2" width="48.5703125" customWidth="1"/>
  </cols>
  <sheetData>
    <row r="1" spans="1:8" x14ac:dyDescent="0.25">
      <c r="C1" s="81"/>
      <c r="D1" s="81"/>
      <c r="E1" s="81"/>
      <c r="F1" s="81"/>
      <c r="G1" s="81" t="s">
        <v>302</v>
      </c>
      <c r="H1" s="81" t="s">
        <v>1415</v>
      </c>
    </row>
    <row r="3" spans="1:8" x14ac:dyDescent="0.25">
      <c r="A3" s="331" t="str">
        <f>"Tabela Referente à "&amp;G1</f>
        <v>Tabela Referente à Figura 3.34</v>
      </c>
      <c r="B3" s="331"/>
    </row>
    <row r="4" spans="1:8" ht="30" customHeight="1" x14ac:dyDescent="0.25">
      <c r="A4" s="332" t="str">
        <f>H1</f>
        <v>Variação no número de voos realizados em relação ao mesmo mês do ano anterior – mercado internacional, 2017</v>
      </c>
      <c r="B4" s="332"/>
    </row>
    <row r="5" spans="1:8" x14ac:dyDescent="0.25">
      <c r="A5" s="1" t="s">
        <v>20</v>
      </c>
      <c r="B5" s="21" t="s">
        <v>48</v>
      </c>
    </row>
    <row r="6" spans="1:8" x14ac:dyDescent="0.25">
      <c r="A6" s="17" t="s">
        <v>49</v>
      </c>
      <c r="B6" s="10">
        <v>-9.3989918573090345E-2</v>
      </c>
      <c r="C6" s="81">
        <v>1</v>
      </c>
    </row>
    <row r="7" spans="1:8" x14ac:dyDescent="0.25">
      <c r="A7" s="18" t="s">
        <v>50</v>
      </c>
      <c r="B7" s="11">
        <v>-8.9396551724137935E-2</v>
      </c>
      <c r="C7" s="81">
        <v>2</v>
      </c>
    </row>
    <row r="8" spans="1:8" x14ac:dyDescent="0.25">
      <c r="A8" s="17" t="s">
        <v>51</v>
      </c>
      <c r="B8" s="10">
        <v>-3.3531260915123998E-2</v>
      </c>
      <c r="C8" s="81">
        <v>3</v>
      </c>
    </row>
    <row r="9" spans="1:8" x14ac:dyDescent="0.25">
      <c r="A9" s="18" t="s">
        <v>52</v>
      </c>
      <c r="B9" s="11">
        <v>-2.8788299546422289E-2</v>
      </c>
      <c r="C9" s="81">
        <v>4</v>
      </c>
    </row>
    <row r="10" spans="1:8" x14ac:dyDescent="0.25">
      <c r="A10" s="17" t="s">
        <v>53</v>
      </c>
      <c r="B10" s="10">
        <v>-5.2740156067808769E-2</v>
      </c>
      <c r="C10" s="81">
        <v>5</v>
      </c>
    </row>
    <row r="11" spans="1:8" x14ac:dyDescent="0.25">
      <c r="A11" s="18" t="s">
        <v>54</v>
      </c>
      <c r="B11" s="11">
        <v>-2.370023419203747E-2</v>
      </c>
      <c r="C11" s="81">
        <v>6</v>
      </c>
    </row>
    <row r="12" spans="1:8" x14ac:dyDescent="0.25">
      <c r="A12" s="17" t="s">
        <v>55</v>
      </c>
      <c r="B12" s="10">
        <v>2.6929226626272826E-2</v>
      </c>
      <c r="C12" s="81">
        <v>7</v>
      </c>
    </row>
    <row r="13" spans="1:8" x14ac:dyDescent="0.25">
      <c r="A13" s="18" t="s">
        <v>56</v>
      </c>
      <c r="B13" s="11">
        <v>-1.1250540891389008E-3</v>
      </c>
      <c r="C13" s="81">
        <v>8</v>
      </c>
    </row>
    <row r="14" spans="1:8" x14ac:dyDescent="0.25">
      <c r="A14" s="17" t="s">
        <v>57</v>
      </c>
      <c r="B14" s="10">
        <v>8.958771368498035E-3</v>
      </c>
      <c r="C14" s="81">
        <v>9</v>
      </c>
    </row>
    <row r="15" spans="1:8" x14ac:dyDescent="0.25">
      <c r="A15" s="18" t="s">
        <v>58</v>
      </c>
      <c r="B15" s="11">
        <v>6.2189968767223956E-2</v>
      </c>
      <c r="C15" s="81">
        <v>10</v>
      </c>
    </row>
    <row r="16" spans="1:8" x14ac:dyDescent="0.25">
      <c r="A16" s="17" t="s">
        <v>59</v>
      </c>
      <c r="B16" s="10">
        <v>8.5510009532888467E-2</v>
      </c>
      <c r="C16" s="81">
        <v>11</v>
      </c>
    </row>
    <row r="17" spans="1:3" x14ac:dyDescent="0.25">
      <c r="A17" s="18" t="s">
        <v>60</v>
      </c>
      <c r="B17" s="11">
        <v>0.11904123065915392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2"/>
  <dimension ref="A1:H17"/>
  <sheetViews>
    <sheetView showGridLines="0" workbookViewId="0"/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4.140625" customWidth="1"/>
  </cols>
  <sheetData>
    <row r="1" spans="1:8" x14ac:dyDescent="0.25">
      <c r="C1" s="81"/>
      <c r="D1" s="81"/>
      <c r="E1" s="81"/>
      <c r="F1" s="81"/>
      <c r="G1" s="81" t="s">
        <v>303</v>
      </c>
      <c r="H1" s="81" t="s">
        <v>1416</v>
      </c>
    </row>
    <row r="3" spans="1:8" x14ac:dyDescent="0.25">
      <c r="A3" s="331" t="str">
        <f>"Tabela Referente à "&amp;G1</f>
        <v>Tabela Referente à Figura 3.35</v>
      </c>
      <c r="B3" s="331"/>
      <c r="C3" s="331"/>
    </row>
    <row r="4" spans="1:8" ht="33.75" customHeight="1" x14ac:dyDescent="0.25">
      <c r="A4" s="332" t="str">
        <f>H1</f>
        <v>Evolução do número de voos realizados por nacionalidade da empresa – mercado internacional, 2008 a 2017</v>
      </c>
      <c r="B4" s="332"/>
      <c r="C4" s="332"/>
    </row>
    <row r="5" spans="1:8" x14ac:dyDescent="0.25">
      <c r="A5" s="1" t="s">
        <v>20</v>
      </c>
      <c r="B5" s="21" t="s">
        <v>108</v>
      </c>
      <c r="C5" s="21" t="s">
        <v>109</v>
      </c>
    </row>
    <row r="6" spans="1:8" x14ac:dyDescent="0.25">
      <c r="A6" s="17">
        <v>2008</v>
      </c>
      <c r="B6" s="25">
        <v>40823</v>
      </c>
      <c r="C6" s="25">
        <v>65858</v>
      </c>
    </row>
    <row r="7" spans="1:8" x14ac:dyDescent="0.25">
      <c r="A7" s="18">
        <v>2009</v>
      </c>
      <c r="B7" s="26">
        <v>37861</v>
      </c>
      <c r="C7" s="26">
        <v>63263</v>
      </c>
    </row>
    <row r="8" spans="1:8" x14ac:dyDescent="0.25">
      <c r="A8" s="17">
        <v>2010</v>
      </c>
      <c r="B8" s="25">
        <v>39398</v>
      </c>
      <c r="C8" s="25">
        <v>78074</v>
      </c>
    </row>
    <row r="9" spans="1:8" x14ac:dyDescent="0.25">
      <c r="A9" s="18">
        <v>2011</v>
      </c>
      <c r="B9" s="26">
        <v>41749</v>
      </c>
      <c r="C9" s="26">
        <v>93712</v>
      </c>
    </row>
    <row r="10" spans="1:8" x14ac:dyDescent="0.25">
      <c r="A10" s="17">
        <v>2012</v>
      </c>
      <c r="B10" s="25">
        <v>40971</v>
      </c>
      <c r="C10" s="25">
        <v>101543</v>
      </c>
    </row>
    <row r="11" spans="1:8" x14ac:dyDescent="0.25">
      <c r="A11" s="18">
        <v>2013</v>
      </c>
      <c r="B11" s="26">
        <v>42045</v>
      </c>
      <c r="C11" s="26">
        <v>102800</v>
      </c>
    </row>
    <row r="12" spans="1:8" x14ac:dyDescent="0.25">
      <c r="A12" s="17">
        <v>2014</v>
      </c>
      <c r="B12" s="25">
        <v>42347</v>
      </c>
      <c r="C12" s="25">
        <v>106951</v>
      </c>
    </row>
    <row r="13" spans="1:8" x14ac:dyDescent="0.25">
      <c r="A13" s="18">
        <v>2015</v>
      </c>
      <c r="B13" s="26">
        <v>48241</v>
      </c>
      <c r="C13" s="26">
        <v>98763</v>
      </c>
    </row>
    <row r="14" spans="1:8" x14ac:dyDescent="0.25">
      <c r="A14" s="17">
        <v>2016</v>
      </c>
      <c r="B14" s="25">
        <v>48066</v>
      </c>
      <c r="C14" s="25">
        <v>87442</v>
      </c>
    </row>
    <row r="15" spans="1:8" x14ac:dyDescent="0.25">
      <c r="A15" s="18">
        <v>2017</v>
      </c>
      <c r="B15" s="26">
        <v>51110</v>
      </c>
      <c r="C15" s="26">
        <v>83923</v>
      </c>
    </row>
    <row r="16" spans="1:8" x14ac:dyDescent="0.25">
      <c r="A16" s="16"/>
      <c r="B16" s="9"/>
      <c r="C16" s="9"/>
    </row>
    <row r="17" spans="2:3" x14ac:dyDescent="0.25">
      <c r="B17" s="81" t="s">
        <v>507</v>
      </c>
      <c r="C17" s="81" t="s">
        <v>508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3"/>
  <dimension ref="A1:H17"/>
  <sheetViews>
    <sheetView showGridLines="0" workbookViewId="0"/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3.85546875" customWidth="1"/>
  </cols>
  <sheetData>
    <row r="1" spans="1:8" x14ac:dyDescent="0.25">
      <c r="C1" s="81"/>
      <c r="D1" s="81"/>
      <c r="E1" s="81"/>
      <c r="F1" s="81"/>
      <c r="G1" s="81" t="s">
        <v>304</v>
      </c>
      <c r="H1" s="81" t="s">
        <v>1417</v>
      </c>
    </row>
    <row r="3" spans="1:8" x14ac:dyDescent="0.25">
      <c r="A3" s="331" t="str">
        <f>"Tabela Referente à "&amp;G1</f>
        <v>Tabela Referente à Figura 3.36</v>
      </c>
      <c r="B3" s="331"/>
      <c r="C3" s="331"/>
    </row>
    <row r="4" spans="1:8" ht="30" customHeight="1" x14ac:dyDescent="0.25">
      <c r="A4" s="332" t="str">
        <f>H1</f>
        <v>Proporção de voos realizados por nacionalidade da empresa – mercado internacional, 2008 a 2017</v>
      </c>
      <c r="B4" s="332"/>
      <c r="C4" s="332"/>
    </row>
    <row r="5" spans="1:8" x14ac:dyDescent="0.25">
      <c r="A5" s="1" t="s">
        <v>20</v>
      </c>
      <c r="B5" s="21" t="s">
        <v>108</v>
      </c>
      <c r="C5" s="21" t="s">
        <v>109</v>
      </c>
    </row>
    <row r="6" spans="1:8" x14ac:dyDescent="0.25">
      <c r="A6" s="17">
        <f>'Fig 3.35'!$A6</f>
        <v>2008</v>
      </c>
      <c r="B6" s="79">
        <f>'Fig 3.35'!$B6/SUM('Fig 3.35'!$B6:$C6)</f>
        <v>0.38266420449752064</v>
      </c>
      <c r="C6" s="79">
        <f>'Fig 3.35'!$C6/SUM('Fig 3.35'!$B6:$C6)</f>
        <v>0.6173357955024793</v>
      </c>
    </row>
    <row r="7" spans="1:8" x14ac:dyDescent="0.25">
      <c r="A7" s="18">
        <f>'Fig 3.35'!$A7</f>
        <v>2009</v>
      </c>
      <c r="B7" s="80">
        <f>'Fig 3.35'!$B7/SUM('Fig 3.35'!$B7:$C7)</f>
        <v>0.37440172461532378</v>
      </c>
      <c r="C7" s="80">
        <f>'Fig 3.35'!$C7/SUM('Fig 3.35'!$B7:$C7)</f>
        <v>0.62559827538467627</v>
      </c>
    </row>
    <row r="8" spans="1:8" x14ac:dyDescent="0.25">
      <c r="A8" s="17">
        <f>'Fig 3.35'!$A8</f>
        <v>2010</v>
      </c>
      <c r="B8" s="79">
        <f>'Fig 3.35'!$B8/SUM('Fig 3.35'!$B8:$C8)</f>
        <v>0.33538204848815034</v>
      </c>
      <c r="C8" s="79">
        <f>'Fig 3.35'!$C8/SUM('Fig 3.35'!$B8:$C8)</f>
        <v>0.66461795151184966</v>
      </c>
    </row>
    <row r="9" spans="1:8" x14ac:dyDescent="0.25">
      <c r="A9" s="18">
        <f>'Fig 3.35'!$A9</f>
        <v>2011</v>
      </c>
      <c r="B9" s="80">
        <f>'Fig 3.35'!$B9/SUM('Fig 3.35'!$B9:$C9)</f>
        <v>0.30819940794767497</v>
      </c>
      <c r="C9" s="80">
        <f>'Fig 3.35'!$C9/SUM('Fig 3.35'!$B9:$C9)</f>
        <v>0.69180059205232503</v>
      </c>
    </row>
    <row r="10" spans="1:8" x14ac:dyDescent="0.25">
      <c r="A10" s="17">
        <f>'Fig 3.35'!$A10</f>
        <v>2012</v>
      </c>
      <c r="B10" s="79">
        <f>'Fig 3.35'!$B10/SUM('Fig 3.35'!$B10:$C10)</f>
        <v>0.28748754508329005</v>
      </c>
      <c r="C10" s="79">
        <f>'Fig 3.35'!$C10/SUM('Fig 3.35'!$B10:$C10)</f>
        <v>0.71251245491670989</v>
      </c>
    </row>
    <row r="11" spans="1:8" x14ac:dyDescent="0.25">
      <c r="A11" s="18">
        <f>'Fig 3.35'!$A11</f>
        <v>2013</v>
      </c>
      <c r="B11" s="80">
        <f>'Fig 3.35'!$B11/SUM('Fig 3.35'!$B11:$C11)</f>
        <v>0.29027581207497671</v>
      </c>
      <c r="C11" s="80">
        <f>'Fig 3.35'!$C11/SUM('Fig 3.35'!$B11:$C11)</f>
        <v>0.70972418792502334</v>
      </c>
    </row>
    <row r="12" spans="1:8" x14ac:dyDescent="0.25">
      <c r="A12" s="17">
        <f>'Fig 3.35'!$A12</f>
        <v>2014</v>
      </c>
      <c r="B12" s="79">
        <f>'Fig 3.35'!$B12/SUM('Fig 3.35'!$B12:$C12)</f>
        <v>0.28364077214698119</v>
      </c>
      <c r="C12" s="79">
        <f>'Fig 3.35'!$C12/SUM('Fig 3.35'!$B12:$C12)</f>
        <v>0.71635922785301875</v>
      </c>
    </row>
    <row r="13" spans="1:8" x14ac:dyDescent="0.25">
      <c r="A13" s="18">
        <f>'Fig 3.35'!$A13</f>
        <v>2015</v>
      </c>
      <c r="B13" s="80">
        <f>'Fig 3.35'!$B13/SUM('Fig 3.35'!$B13:$C13)</f>
        <v>0.32816113847242251</v>
      </c>
      <c r="C13" s="80">
        <f>'Fig 3.35'!$C13/SUM('Fig 3.35'!$B13:$C13)</f>
        <v>0.67183886152757744</v>
      </c>
    </row>
    <row r="14" spans="1:8" x14ac:dyDescent="0.25">
      <c r="A14" s="17">
        <f>'Fig 3.35'!$A14</f>
        <v>2016</v>
      </c>
      <c r="B14" s="79">
        <f>'Fig 3.35'!$B14/SUM('Fig 3.35'!$B14:$C14)</f>
        <v>0.35470968503704581</v>
      </c>
      <c r="C14" s="79">
        <f>'Fig 3.35'!$C14/SUM('Fig 3.35'!$B14:$C14)</f>
        <v>0.64529031496295419</v>
      </c>
    </row>
    <row r="15" spans="1:8" x14ac:dyDescent="0.25">
      <c r="A15" s="18">
        <f>'Fig 3.35'!$A15</f>
        <v>2017</v>
      </c>
      <c r="B15" s="80">
        <f>'Fig 3.35'!$B15/SUM('Fig 3.35'!$B15:$C15)</f>
        <v>0.3785000703531729</v>
      </c>
      <c r="C15" s="80">
        <f>'Fig 3.35'!$C15/SUM('Fig 3.35'!$B15:$C15)</f>
        <v>0.6214999296468271</v>
      </c>
    </row>
    <row r="16" spans="1:8" x14ac:dyDescent="0.25">
      <c r="A16" s="16"/>
      <c r="B16" s="9"/>
      <c r="C16" s="9"/>
    </row>
    <row r="17" spans="2:3" x14ac:dyDescent="0.25">
      <c r="B17" s="81" t="s">
        <v>507</v>
      </c>
      <c r="C17" s="81" t="s">
        <v>508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4"/>
  <dimension ref="A1:H8"/>
  <sheetViews>
    <sheetView showGridLines="0" workbookViewId="0"/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5703125" customWidth="1"/>
  </cols>
  <sheetData>
    <row r="1" spans="1:8" x14ac:dyDescent="0.25">
      <c r="C1" s="81"/>
      <c r="D1" s="81"/>
      <c r="E1" s="81"/>
      <c r="F1" s="81"/>
      <c r="G1" s="81" t="s">
        <v>305</v>
      </c>
      <c r="H1" s="81" t="s">
        <v>1418</v>
      </c>
    </row>
    <row r="3" spans="1:8" x14ac:dyDescent="0.25">
      <c r="A3" s="331" t="str">
        <f>"Tabela Referente à "&amp;G1</f>
        <v>Tabela Referente à Figura 3.37</v>
      </c>
      <c r="B3" s="331"/>
    </row>
    <row r="4" spans="1:8" ht="36.75" customHeight="1" x14ac:dyDescent="0.25">
      <c r="A4" s="332" t="str">
        <f>H1</f>
        <v>Variação do número de voos realizados por nacionalidade da empresa – mercado internacional, 2017/2008</v>
      </c>
      <c r="B4" s="332"/>
    </row>
    <row r="5" spans="1:8" x14ac:dyDescent="0.25">
      <c r="A5" s="1" t="s">
        <v>604</v>
      </c>
      <c r="B5" s="21" t="s">
        <v>110</v>
      </c>
    </row>
    <row r="6" spans="1:8" x14ac:dyDescent="0.25">
      <c r="A6" s="17" t="s">
        <v>108</v>
      </c>
      <c r="B6" s="79">
        <f>'Fig 3.35'!$B$15/'Fig 3.35'!$B$6-1</f>
        <v>0.25199029958601771</v>
      </c>
      <c r="C6" s="81" t="s">
        <v>509</v>
      </c>
    </row>
    <row r="7" spans="1:8" x14ac:dyDescent="0.25">
      <c r="A7" s="18" t="s">
        <v>109</v>
      </c>
      <c r="B7" s="80">
        <f>'Fig 3.35'!$C$15/'Fig 3.35'!$C$6-1</f>
        <v>0.27430228673813351</v>
      </c>
      <c r="C7" s="81" t="s">
        <v>510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5"/>
  <dimension ref="A1:H8"/>
  <sheetViews>
    <sheetView showGridLines="0" workbookViewId="0"/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140625" customWidth="1"/>
  </cols>
  <sheetData>
    <row r="1" spans="1:8" x14ac:dyDescent="0.25">
      <c r="C1" s="81"/>
      <c r="D1" s="81"/>
      <c r="E1" s="81"/>
      <c r="F1" s="81"/>
      <c r="G1" s="81" t="s">
        <v>306</v>
      </c>
      <c r="H1" s="81" t="s">
        <v>1419</v>
      </c>
    </row>
    <row r="3" spans="1:8" x14ac:dyDescent="0.25">
      <c r="A3" s="331" t="str">
        <f>"Tabela Referente à "&amp;G1</f>
        <v>Tabela Referente à Figura 3.38</v>
      </c>
      <c r="B3" s="331"/>
    </row>
    <row r="4" spans="1:8" ht="31.5" customHeight="1" x14ac:dyDescent="0.25">
      <c r="A4" s="332" t="str">
        <f>H1</f>
        <v>Variação do número de voos realizados por nacionalidade da empresa – mercado internacional, 2017/2016</v>
      </c>
      <c r="B4" s="332"/>
    </row>
    <row r="5" spans="1:8" x14ac:dyDescent="0.25">
      <c r="A5" s="1" t="s">
        <v>604</v>
      </c>
      <c r="B5" s="21" t="s">
        <v>110</v>
      </c>
    </row>
    <row r="6" spans="1:8" x14ac:dyDescent="0.25">
      <c r="A6" s="17" t="s">
        <v>108</v>
      </c>
      <c r="B6" s="79">
        <f>'Fig 3.35'!$B$15/'Fig 3.35'!$B$14-1</f>
        <v>6.3329588482503141E-2</v>
      </c>
      <c r="C6" s="81" t="s">
        <v>509</v>
      </c>
    </row>
    <row r="7" spans="1:8" x14ac:dyDescent="0.25">
      <c r="A7" s="18" t="s">
        <v>109</v>
      </c>
      <c r="B7" s="80">
        <f>'Fig 3.35'!$C$15/'Fig 3.35'!$C$14-1</f>
        <v>-4.0243818759863714E-2</v>
      </c>
      <c r="C7" s="81" t="s">
        <v>510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6"/>
  <dimension ref="A1:H26"/>
  <sheetViews>
    <sheetView showGridLines="0" workbookViewId="0"/>
  </sheetViews>
  <sheetFormatPr defaultRowHeight="15" x14ac:dyDescent="0.25"/>
  <cols>
    <col min="1" max="1" width="20.42578125" bestFit="1" customWidth="1"/>
    <col min="2" max="2" width="36.42578125" customWidth="1"/>
  </cols>
  <sheetData>
    <row r="1" spans="1:8" x14ac:dyDescent="0.25">
      <c r="C1" s="81"/>
      <c r="D1" s="81"/>
      <c r="E1" s="81"/>
      <c r="F1" s="81"/>
      <c r="G1" s="81" t="s">
        <v>307</v>
      </c>
      <c r="H1" s="81" t="s">
        <v>1420</v>
      </c>
    </row>
    <row r="3" spans="1:8" x14ac:dyDescent="0.25">
      <c r="A3" s="331" t="str">
        <f>"Tabela Referente à "&amp;G1</f>
        <v>Tabela Referente à Figura 3.39</v>
      </c>
      <c r="B3" s="331"/>
    </row>
    <row r="4" spans="1:8" ht="30.75" customHeight="1" x14ac:dyDescent="0.25">
      <c r="A4" s="332" t="str">
        <f>H1</f>
        <v>Participação de mercado das maiores empresas em termos de voos realizados – mercado internacional, 2017</v>
      </c>
      <c r="B4" s="332"/>
    </row>
    <row r="5" spans="1:8" x14ac:dyDescent="0.25">
      <c r="A5" s="1" t="s">
        <v>7</v>
      </c>
      <c r="B5" s="21" t="s">
        <v>602</v>
      </c>
    </row>
    <row r="6" spans="1:8" x14ac:dyDescent="0.25">
      <c r="A6" s="29" t="s">
        <v>804</v>
      </c>
      <c r="B6" s="7">
        <v>27591</v>
      </c>
      <c r="C6" s="119">
        <f>SUM(B6:B9)/SUM(B6:B10)</f>
        <v>0.94730972412443748</v>
      </c>
    </row>
    <row r="7" spans="1:8" x14ac:dyDescent="0.25">
      <c r="A7" s="30" t="s">
        <v>61</v>
      </c>
      <c r="B7" s="8">
        <v>14165</v>
      </c>
      <c r="C7" s="81"/>
    </row>
    <row r="8" spans="1:8" x14ac:dyDescent="0.25">
      <c r="A8" s="29" t="s">
        <v>62</v>
      </c>
      <c r="B8" s="7">
        <v>4876</v>
      </c>
      <c r="C8" s="81"/>
    </row>
    <row r="9" spans="1:8" x14ac:dyDescent="0.25">
      <c r="A9" s="30" t="s">
        <v>63</v>
      </c>
      <c r="B9" s="8">
        <v>1785</v>
      </c>
      <c r="C9" s="81"/>
    </row>
    <row r="10" spans="1:8" x14ac:dyDescent="0.25">
      <c r="A10" s="29" t="s">
        <v>111</v>
      </c>
      <c r="B10" s="7">
        <v>2693</v>
      </c>
      <c r="C10" s="81"/>
    </row>
    <row r="11" spans="1:8" x14ac:dyDescent="0.25">
      <c r="A11" s="30" t="s">
        <v>512</v>
      </c>
      <c r="B11" s="8">
        <v>8394</v>
      </c>
      <c r="C11" s="81"/>
    </row>
    <row r="12" spans="1:8" x14ac:dyDescent="0.25">
      <c r="A12" s="29" t="s">
        <v>112</v>
      </c>
      <c r="B12" s="7">
        <v>7536</v>
      </c>
    </row>
    <row r="13" spans="1:8" x14ac:dyDescent="0.25">
      <c r="A13" s="30" t="s">
        <v>513</v>
      </c>
      <c r="B13" s="8">
        <v>6891</v>
      </c>
    </row>
    <row r="14" spans="1:8" x14ac:dyDescent="0.25">
      <c r="A14" s="29" t="s">
        <v>603</v>
      </c>
      <c r="B14" s="7">
        <v>6550</v>
      </c>
    </row>
    <row r="15" spans="1:8" x14ac:dyDescent="0.25">
      <c r="A15" s="30" t="s">
        <v>605</v>
      </c>
      <c r="B15" s="8">
        <v>3588</v>
      </c>
    </row>
    <row r="16" spans="1:8" x14ac:dyDescent="0.25">
      <c r="A16" s="29" t="s">
        <v>113</v>
      </c>
      <c r="B16" s="7">
        <v>50964</v>
      </c>
    </row>
    <row r="17" spans="1:8" x14ac:dyDescent="0.25">
      <c r="A17" s="1"/>
      <c r="B17" s="200"/>
      <c r="C17" s="81"/>
      <c r="D17" s="81"/>
    </row>
    <row r="18" spans="1:8" x14ac:dyDescent="0.25">
      <c r="B18" s="119">
        <f>B6/SUM($B$6:$B$8)</f>
        <v>0.59167524446731856</v>
      </c>
      <c r="C18" s="81"/>
      <c r="D18" s="81"/>
    </row>
    <row r="19" spans="1:8" x14ac:dyDescent="0.25">
      <c r="B19" s="119">
        <f>B7/SUM($B$6:$B$8)</f>
        <v>0.30376136558586381</v>
      </c>
      <c r="C19" s="81"/>
      <c r="D19" s="81"/>
    </row>
    <row r="20" spans="1:8" x14ac:dyDescent="0.25">
      <c r="B20" s="119">
        <f>B8/SUM($B$6:$B$8)</f>
        <v>0.10456338994681763</v>
      </c>
      <c r="C20" s="81"/>
      <c r="D20" s="81"/>
    </row>
    <row r="21" spans="1:8" x14ac:dyDescent="0.25">
      <c r="B21" s="81"/>
      <c r="C21" s="81"/>
      <c r="D21" s="81"/>
    </row>
    <row r="22" spans="1:8" x14ac:dyDescent="0.25">
      <c r="B22" s="81"/>
    </row>
    <row r="24" spans="1:8" x14ac:dyDescent="0.25">
      <c r="H24" s="85"/>
    </row>
    <row r="25" spans="1:8" x14ac:dyDescent="0.25">
      <c r="H25" s="85"/>
    </row>
    <row r="26" spans="1:8" x14ac:dyDescent="0.25">
      <c r="H26" s="85"/>
    </row>
  </sheetData>
  <sortState ref="A11:B15">
    <sortCondition descending="1" ref="B11:B1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7"/>
  <dimension ref="A1:H17"/>
  <sheetViews>
    <sheetView showGridLines="0" workbookViewId="0"/>
  </sheetViews>
  <sheetFormatPr defaultRowHeight="15" x14ac:dyDescent="0.25"/>
  <cols>
    <col min="1" max="1" width="20.42578125" bestFit="1" customWidth="1"/>
    <col min="2" max="2" width="39.42578125" customWidth="1"/>
  </cols>
  <sheetData>
    <row r="1" spans="1:8" x14ac:dyDescent="0.25">
      <c r="C1" s="81"/>
      <c r="D1" s="81"/>
      <c r="E1" s="81"/>
      <c r="F1" s="81"/>
      <c r="G1" s="81" t="s">
        <v>308</v>
      </c>
      <c r="H1" s="81" t="s">
        <v>1421</v>
      </c>
    </row>
    <row r="3" spans="1:8" x14ac:dyDescent="0.25">
      <c r="A3" s="331" t="str">
        <f>"Tabela Referente à "&amp;G1</f>
        <v>Tabela Referente à Figura 3.40</v>
      </c>
      <c r="B3" s="331"/>
    </row>
    <row r="4" spans="1:8" ht="30.75" customHeight="1" x14ac:dyDescent="0.25">
      <c r="A4" s="332" t="str">
        <f>H1</f>
        <v>Variação na quantidade de voos realizados pelas maiores empresas – mercado internacional, 2017/2016</v>
      </c>
      <c r="B4" s="332"/>
    </row>
    <row r="5" spans="1:8" x14ac:dyDescent="0.25">
      <c r="A5" s="1" t="s">
        <v>7</v>
      </c>
      <c r="B5" s="21" t="s">
        <v>602</v>
      </c>
    </row>
    <row r="6" spans="1:8" x14ac:dyDescent="0.25">
      <c r="A6" s="29" t="s">
        <v>804</v>
      </c>
      <c r="B6" s="10">
        <v>-9.9397158030716248E-3</v>
      </c>
    </row>
    <row r="7" spans="1:8" x14ac:dyDescent="0.25">
      <c r="A7" s="30" t="s">
        <v>61</v>
      </c>
      <c r="B7" s="11">
        <v>-2.9129540781357099E-2</v>
      </c>
    </row>
    <row r="8" spans="1:8" x14ac:dyDescent="0.25">
      <c r="A8" s="29" t="s">
        <v>62</v>
      </c>
      <c r="B8" s="79">
        <v>0.7847730600292826</v>
      </c>
    </row>
    <row r="9" spans="1:8" x14ac:dyDescent="0.25">
      <c r="A9" s="30" t="s">
        <v>63</v>
      </c>
      <c r="B9" s="11">
        <v>2.1481481481481484</v>
      </c>
    </row>
    <row r="10" spans="1:8" x14ac:dyDescent="0.25">
      <c r="A10" s="29" t="s">
        <v>111</v>
      </c>
      <c r="B10" s="10">
        <v>0.1663057600692941</v>
      </c>
    </row>
    <row r="11" spans="1:8" x14ac:dyDescent="0.25">
      <c r="A11" s="30" t="s">
        <v>512</v>
      </c>
      <c r="B11" s="11">
        <v>0.19131422083451599</v>
      </c>
    </row>
    <row r="12" spans="1:8" x14ac:dyDescent="0.25">
      <c r="A12" s="29" t="s">
        <v>112</v>
      </c>
      <c r="B12" s="10">
        <v>-3.7055967288525449E-2</v>
      </c>
    </row>
    <row r="13" spans="1:8" x14ac:dyDescent="0.25">
      <c r="A13" s="30" t="s">
        <v>513</v>
      </c>
      <c r="B13" s="11">
        <v>5.1739926739926778E-2</v>
      </c>
    </row>
    <row r="14" spans="1:8" x14ac:dyDescent="0.25">
      <c r="A14" s="29" t="s">
        <v>603</v>
      </c>
      <c r="B14" s="10">
        <v>-3.8602671363569652E-2</v>
      </c>
    </row>
    <row r="15" spans="1:8" x14ac:dyDescent="0.25">
      <c r="A15" s="30" t="s">
        <v>605</v>
      </c>
      <c r="B15" s="11">
        <v>2.4850042844901443E-2</v>
      </c>
    </row>
    <row r="16" spans="1:8" x14ac:dyDescent="0.25">
      <c r="A16" s="29" t="s">
        <v>113</v>
      </c>
      <c r="B16" s="10">
        <v>-8.509263248599741E-2</v>
      </c>
    </row>
    <row r="17" spans="1:2" x14ac:dyDescent="0.25">
      <c r="A17" s="1" t="s">
        <v>927</v>
      </c>
      <c r="B17" s="200">
        <v>-3.5053280987100699E-3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8"/>
  <dimension ref="A1:H13"/>
  <sheetViews>
    <sheetView showGridLines="0" workbookViewId="0"/>
  </sheetViews>
  <sheetFormatPr defaultRowHeight="15" x14ac:dyDescent="0.25"/>
  <cols>
    <col min="1" max="1" width="20.42578125" bestFit="1" customWidth="1"/>
    <col min="2" max="3" width="26.28515625" customWidth="1"/>
  </cols>
  <sheetData>
    <row r="1" spans="1:8" x14ac:dyDescent="0.25">
      <c r="C1" s="81"/>
      <c r="D1" s="81"/>
      <c r="E1" s="81"/>
      <c r="F1" s="81"/>
      <c r="G1" s="81" t="s">
        <v>309</v>
      </c>
      <c r="H1" s="81" t="s">
        <v>1422</v>
      </c>
    </row>
    <row r="3" spans="1:8" x14ac:dyDescent="0.25">
      <c r="A3" s="331" t="str">
        <f>"Tabela Referente à "&amp;G1</f>
        <v>Tabela Referente à Figura 3.41</v>
      </c>
      <c r="B3" s="331"/>
      <c r="C3" s="331"/>
    </row>
    <row r="4" spans="1:8" x14ac:dyDescent="0.25">
      <c r="A4" s="332" t="str">
        <f>H1</f>
        <v>Quantidade de voos entre Brasil e outros países, por continente, 2016 e 2017</v>
      </c>
      <c r="B4" s="332"/>
      <c r="C4" s="332"/>
    </row>
    <row r="5" spans="1:8" x14ac:dyDescent="0.25">
      <c r="A5" s="1" t="s">
        <v>114</v>
      </c>
      <c r="B5" s="21">
        <v>2016</v>
      </c>
      <c r="C5" s="21">
        <v>2017</v>
      </c>
    </row>
    <row r="6" spans="1:8" x14ac:dyDescent="0.25">
      <c r="A6" s="29" t="s">
        <v>621</v>
      </c>
      <c r="B6" s="7">
        <v>58924</v>
      </c>
      <c r="C6" s="7">
        <v>60450</v>
      </c>
    </row>
    <row r="7" spans="1:8" x14ac:dyDescent="0.25">
      <c r="A7" s="30" t="s">
        <v>623</v>
      </c>
      <c r="B7" s="8">
        <v>26406</v>
      </c>
      <c r="C7" s="8">
        <v>25656</v>
      </c>
    </row>
    <row r="8" spans="1:8" x14ac:dyDescent="0.25">
      <c r="A8" s="29" t="s">
        <v>622</v>
      </c>
      <c r="B8" s="7">
        <v>24834</v>
      </c>
      <c r="C8" s="7">
        <v>23781</v>
      </c>
    </row>
    <row r="9" spans="1:8" x14ac:dyDescent="0.25">
      <c r="A9" s="30" t="s">
        <v>624</v>
      </c>
      <c r="B9" s="8">
        <v>8738</v>
      </c>
      <c r="C9" s="8">
        <v>9130</v>
      </c>
    </row>
    <row r="10" spans="1:8" x14ac:dyDescent="0.25">
      <c r="A10" s="29" t="s">
        <v>626</v>
      </c>
      <c r="B10" s="7">
        <v>2824</v>
      </c>
      <c r="C10" s="7">
        <v>3168</v>
      </c>
    </row>
    <row r="11" spans="1:8" x14ac:dyDescent="0.25">
      <c r="A11" s="30" t="s">
        <v>625</v>
      </c>
      <c r="B11" s="8">
        <v>3629</v>
      </c>
      <c r="C11" s="8">
        <v>2960</v>
      </c>
    </row>
    <row r="12" spans="1:8" x14ac:dyDescent="0.25">
      <c r="A12" s="1"/>
      <c r="B12" s="21"/>
      <c r="C12" s="21"/>
    </row>
    <row r="13" spans="1:8" x14ac:dyDescent="0.25">
      <c r="B13" s="81">
        <f>B5</f>
        <v>2016</v>
      </c>
      <c r="C13" s="81">
        <f>C5</f>
        <v>2017</v>
      </c>
    </row>
  </sheetData>
  <sortState ref="A6:C11">
    <sortCondition descending="1" ref="C6:C11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9"/>
  <dimension ref="A1:H27"/>
  <sheetViews>
    <sheetView showGridLines="0" zoomScaleNormal="100" workbookViewId="0"/>
  </sheetViews>
  <sheetFormatPr defaultRowHeight="15" x14ac:dyDescent="0.25"/>
  <cols>
    <col min="1" max="1" width="27.42578125" bestFit="1" customWidth="1"/>
    <col min="2" max="2" width="39.42578125" customWidth="1"/>
    <col min="3" max="3" width="39.28515625" bestFit="1" customWidth="1"/>
  </cols>
  <sheetData>
    <row r="1" spans="1:8" x14ac:dyDescent="0.25">
      <c r="C1" s="81"/>
      <c r="D1" s="81"/>
      <c r="E1" s="81"/>
      <c r="F1" s="81"/>
      <c r="G1" s="81" t="s">
        <v>310</v>
      </c>
      <c r="H1" s="81" t="s">
        <v>1423</v>
      </c>
    </row>
    <row r="3" spans="1:8" x14ac:dyDescent="0.25">
      <c r="A3" s="331" t="str">
        <f>"Tabela Referente à "&amp;G1</f>
        <v>Tabela Referente à Figura 3.42</v>
      </c>
      <c r="B3" s="331"/>
      <c r="C3" s="331"/>
    </row>
    <row r="4" spans="1:8" x14ac:dyDescent="0.25">
      <c r="A4" s="332" t="str">
        <f>H1</f>
        <v>Quantidade de voos realizados entre o Brasil e os 20 principais destinos internacionais, 2016 e 2017</v>
      </c>
      <c r="B4" s="332"/>
      <c r="C4" s="332"/>
    </row>
    <row r="5" spans="1:8" x14ac:dyDescent="0.25">
      <c r="A5" s="1" t="s">
        <v>114</v>
      </c>
      <c r="B5" s="21">
        <v>2016</v>
      </c>
      <c r="C5" s="21">
        <v>2017</v>
      </c>
    </row>
    <row r="6" spans="1:8" x14ac:dyDescent="0.25">
      <c r="A6" s="29" t="s">
        <v>628</v>
      </c>
      <c r="B6" s="7">
        <v>27610</v>
      </c>
      <c r="C6" s="7">
        <v>28268</v>
      </c>
    </row>
    <row r="7" spans="1:8" x14ac:dyDescent="0.25">
      <c r="A7" s="30" t="s">
        <v>627</v>
      </c>
      <c r="B7" s="8">
        <v>23865</v>
      </c>
      <c r="C7" s="8">
        <v>23437</v>
      </c>
    </row>
    <row r="8" spans="1:8" x14ac:dyDescent="0.25">
      <c r="A8" s="29" t="s">
        <v>630</v>
      </c>
      <c r="B8" s="7">
        <v>10828</v>
      </c>
      <c r="C8" s="7">
        <v>11613</v>
      </c>
    </row>
    <row r="9" spans="1:8" x14ac:dyDescent="0.25">
      <c r="A9" s="30" t="s">
        <v>633</v>
      </c>
      <c r="B9" s="8">
        <v>7052</v>
      </c>
      <c r="C9" s="8">
        <v>8405</v>
      </c>
    </row>
    <row r="10" spans="1:8" x14ac:dyDescent="0.25">
      <c r="A10" s="29" t="s">
        <v>629</v>
      </c>
      <c r="B10" s="7">
        <v>6809</v>
      </c>
      <c r="C10" s="7">
        <v>7526</v>
      </c>
    </row>
    <row r="11" spans="1:8" x14ac:dyDescent="0.25">
      <c r="A11" s="30" t="s">
        <v>636</v>
      </c>
      <c r="B11" s="8">
        <v>5316</v>
      </c>
      <c r="C11" s="8">
        <v>5522</v>
      </c>
    </row>
    <row r="12" spans="1:8" x14ac:dyDescent="0.25">
      <c r="A12" s="29" t="s">
        <v>635</v>
      </c>
      <c r="B12" s="7">
        <v>4777</v>
      </c>
      <c r="C12" s="7">
        <v>4762</v>
      </c>
    </row>
    <row r="13" spans="1:8" x14ac:dyDescent="0.25">
      <c r="A13" s="30" t="s">
        <v>639</v>
      </c>
      <c r="B13" s="8">
        <v>4112</v>
      </c>
      <c r="C13" s="8">
        <v>4435</v>
      </c>
    </row>
    <row r="14" spans="1:8" x14ac:dyDescent="0.25">
      <c r="A14" s="29" t="s">
        <v>631</v>
      </c>
      <c r="B14" s="7">
        <v>4188</v>
      </c>
      <c r="C14" s="7">
        <v>3808</v>
      </c>
    </row>
    <row r="15" spans="1:8" x14ac:dyDescent="0.25">
      <c r="A15" s="30" t="s">
        <v>643</v>
      </c>
      <c r="B15" s="8">
        <v>2723</v>
      </c>
      <c r="C15" s="8">
        <v>2773</v>
      </c>
    </row>
    <row r="16" spans="1:8" x14ac:dyDescent="0.25">
      <c r="A16" s="29" t="s">
        <v>632</v>
      </c>
      <c r="B16" s="7">
        <v>3354</v>
      </c>
      <c r="C16" s="7">
        <v>2729</v>
      </c>
    </row>
    <row r="17" spans="1:3" x14ac:dyDescent="0.25">
      <c r="A17" s="30" t="s">
        <v>634</v>
      </c>
      <c r="B17" s="8">
        <v>3184</v>
      </c>
      <c r="C17" s="8">
        <v>2518</v>
      </c>
    </row>
    <row r="18" spans="1:3" x14ac:dyDescent="0.25">
      <c r="A18" s="29" t="s">
        <v>638</v>
      </c>
      <c r="B18" s="7">
        <v>2293</v>
      </c>
      <c r="C18" s="7">
        <v>2095</v>
      </c>
    </row>
    <row r="19" spans="1:3" x14ac:dyDescent="0.25">
      <c r="A19" s="30" t="s">
        <v>637</v>
      </c>
      <c r="B19" s="8">
        <v>2115</v>
      </c>
      <c r="C19" s="8">
        <v>2019</v>
      </c>
    </row>
    <row r="20" spans="1:3" x14ac:dyDescent="0.25">
      <c r="A20" s="29" t="s">
        <v>641</v>
      </c>
      <c r="B20" s="7">
        <v>1580</v>
      </c>
      <c r="C20" s="7">
        <v>1644</v>
      </c>
    </row>
    <row r="21" spans="1:3" x14ac:dyDescent="0.25">
      <c r="A21" s="30" t="s">
        <v>640</v>
      </c>
      <c r="B21" s="8">
        <v>2185</v>
      </c>
      <c r="C21" s="8">
        <v>1620</v>
      </c>
    </row>
    <row r="22" spans="1:3" x14ac:dyDescent="0.25">
      <c r="A22" s="29" t="s">
        <v>642</v>
      </c>
      <c r="B22" s="7">
        <v>1571</v>
      </c>
      <c r="C22" s="7">
        <v>1492</v>
      </c>
    </row>
    <row r="23" spans="1:3" x14ac:dyDescent="0.25">
      <c r="A23" s="30" t="s">
        <v>696</v>
      </c>
      <c r="B23" s="8">
        <v>1613</v>
      </c>
      <c r="C23" s="8">
        <v>1459</v>
      </c>
    </row>
    <row r="24" spans="1:3" x14ac:dyDescent="0.25">
      <c r="A24" s="29" t="s">
        <v>928</v>
      </c>
      <c r="B24" s="7">
        <v>958</v>
      </c>
      <c r="C24" s="7">
        <v>1159</v>
      </c>
    </row>
    <row r="25" spans="1:3" x14ac:dyDescent="0.25">
      <c r="A25" s="30" t="s">
        <v>701</v>
      </c>
      <c r="B25" s="8">
        <v>951</v>
      </c>
      <c r="C25" s="8">
        <v>942</v>
      </c>
    </row>
    <row r="26" spans="1:3" x14ac:dyDescent="0.25">
      <c r="A26" s="1"/>
      <c r="B26" s="21"/>
      <c r="C26" s="21"/>
    </row>
    <row r="27" spans="1:3" x14ac:dyDescent="0.25">
      <c r="B27" s="81">
        <f>B5</f>
        <v>2016</v>
      </c>
      <c r="C27" s="81">
        <f>C5</f>
        <v>2017</v>
      </c>
    </row>
  </sheetData>
  <sortState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0"/>
  <dimension ref="A1:H17"/>
  <sheetViews>
    <sheetView showGridLines="0" workbookViewId="0"/>
  </sheetViews>
  <sheetFormatPr defaultRowHeight="15" x14ac:dyDescent="0.25"/>
  <cols>
    <col min="1" max="1" width="20" customWidth="1"/>
    <col min="2" max="2" width="30" customWidth="1"/>
    <col min="3" max="3" width="18.7109375" customWidth="1"/>
  </cols>
  <sheetData>
    <row r="1" spans="1:8" x14ac:dyDescent="0.25">
      <c r="C1" s="81"/>
      <c r="D1" s="81"/>
      <c r="E1" s="81"/>
      <c r="F1" s="81"/>
      <c r="G1" s="81" t="s">
        <v>311</v>
      </c>
      <c r="H1" s="81" t="s">
        <v>1424</v>
      </c>
    </row>
    <row r="3" spans="1:8" x14ac:dyDescent="0.25">
      <c r="A3" s="331" t="str">
        <f>"Tabela Referente à "&amp;G1</f>
        <v>Tabela Referente à Figura 3.43</v>
      </c>
      <c r="B3" s="331"/>
    </row>
    <row r="4" spans="1:8" ht="16.5" customHeight="1" x14ac:dyDescent="0.25">
      <c r="A4" s="332" t="str">
        <f>H1</f>
        <v>Evolução do ASK – mercado internacional, 2008 a 2017</v>
      </c>
      <c r="B4" s="332"/>
    </row>
    <row r="5" spans="1:8" x14ac:dyDescent="0.25">
      <c r="A5" s="1" t="s">
        <v>20</v>
      </c>
      <c r="B5" s="21" t="s">
        <v>73</v>
      </c>
      <c r="C5" s="81"/>
    </row>
    <row r="6" spans="1:8" x14ac:dyDescent="0.25">
      <c r="A6" s="17">
        <v>2008</v>
      </c>
      <c r="B6" s="25">
        <v>100886240187</v>
      </c>
      <c r="C6" s="118"/>
    </row>
    <row r="7" spans="1:8" x14ac:dyDescent="0.25">
      <c r="A7" s="18">
        <v>2009</v>
      </c>
      <c r="B7" s="26">
        <v>101808274860</v>
      </c>
      <c r="C7" s="118">
        <f t="shared" ref="C7:C14" si="0">B7/B6-1</f>
        <v>9.1393501362617702E-3</v>
      </c>
    </row>
    <row r="8" spans="1:8" x14ac:dyDescent="0.25">
      <c r="A8" s="17">
        <v>2010</v>
      </c>
      <c r="B8" s="25">
        <v>115446076490</v>
      </c>
      <c r="C8" s="118">
        <f t="shared" si="0"/>
        <v>0.13395572853732962</v>
      </c>
    </row>
    <row r="9" spans="1:8" x14ac:dyDescent="0.25">
      <c r="A9" s="18">
        <v>2011</v>
      </c>
      <c r="B9" s="26">
        <v>131664331587</v>
      </c>
      <c r="C9" s="118">
        <f t="shared" si="0"/>
        <v>0.14048338055390586</v>
      </c>
    </row>
    <row r="10" spans="1:8" x14ac:dyDescent="0.25">
      <c r="A10" s="17">
        <v>2012</v>
      </c>
      <c r="B10" s="25">
        <v>144492129751</v>
      </c>
      <c r="C10" s="118">
        <f t="shared" si="0"/>
        <v>9.7428043034751388E-2</v>
      </c>
    </row>
    <row r="11" spans="1:8" x14ac:dyDescent="0.25">
      <c r="A11" s="18">
        <v>2013</v>
      </c>
      <c r="B11" s="26">
        <v>151002150714</v>
      </c>
      <c r="C11" s="118">
        <f t="shared" si="0"/>
        <v>4.5054502097924498E-2</v>
      </c>
    </row>
    <row r="12" spans="1:8" x14ac:dyDescent="0.25">
      <c r="A12" s="17">
        <v>2014</v>
      </c>
      <c r="B12" s="25">
        <v>163166793090</v>
      </c>
      <c r="C12" s="118">
        <f t="shared" si="0"/>
        <v>8.0559398117712844E-2</v>
      </c>
    </row>
    <row r="13" spans="1:8" x14ac:dyDescent="0.25">
      <c r="A13" s="18">
        <v>2015</v>
      </c>
      <c r="B13" s="26">
        <v>166848372765</v>
      </c>
      <c r="C13" s="118">
        <f t="shared" si="0"/>
        <v>2.2563290025374938E-2</v>
      </c>
    </row>
    <row r="14" spans="1:8" x14ac:dyDescent="0.25">
      <c r="A14" s="17">
        <v>2016</v>
      </c>
      <c r="B14" s="25">
        <v>155668250625</v>
      </c>
      <c r="C14" s="118">
        <f t="shared" si="0"/>
        <v>-6.7007678616960775E-2</v>
      </c>
    </row>
    <row r="15" spans="1:8" x14ac:dyDescent="0.25">
      <c r="A15" s="18">
        <v>2017</v>
      </c>
      <c r="B15" s="26">
        <v>152559673262</v>
      </c>
      <c r="C15" s="118">
        <f>B15/B14-1</f>
        <v>-1.996924453457416E-2</v>
      </c>
    </row>
    <row r="16" spans="1:8" x14ac:dyDescent="0.25">
      <c r="A16" s="16"/>
      <c r="B16" s="9"/>
      <c r="C16" s="81"/>
    </row>
    <row r="17" spans="2:3" x14ac:dyDescent="0.25">
      <c r="B17" s="155" t="str">
        <f>IF((B15/B6-1)&gt;0,"+","")&amp;ROUND((B15/B6-1)*100,0)&amp;"%"</f>
        <v>+51%</v>
      </c>
      <c r="C17" s="118">
        <f>(1+B17)^(1/9)-1</f>
        <v>4.685450780217626E-2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1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312</v>
      </c>
      <c r="H1" s="81" t="s">
        <v>1425</v>
      </c>
    </row>
    <row r="3" spans="1:8" x14ac:dyDescent="0.25">
      <c r="A3" s="331" t="str">
        <f>"Tabela Referente à "&amp;G1</f>
        <v>Tabela Referente à Figura 3.44</v>
      </c>
      <c r="B3" s="331"/>
    </row>
    <row r="4" spans="1:8" ht="29.25" customHeight="1" x14ac:dyDescent="0.25">
      <c r="A4" s="332" t="str">
        <f>H1</f>
        <v>Variação no ASK em relação ao ano anterior – mercado internacional, 2008 a 2017</v>
      </c>
      <c r="B4" s="332"/>
    </row>
    <row r="5" spans="1:8" x14ac:dyDescent="0.25">
      <c r="A5" s="1" t="s">
        <v>20</v>
      </c>
      <c r="B5" s="21" t="s">
        <v>929</v>
      </c>
    </row>
    <row r="6" spans="1:8" x14ac:dyDescent="0.25">
      <c r="A6" s="17">
        <v>2008</v>
      </c>
      <c r="B6" s="19">
        <v>0.1360491885370099</v>
      </c>
    </row>
    <row r="7" spans="1:8" x14ac:dyDescent="0.25">
      <c r="A7" s="18">
        <v>2009</v>
      </c>
      <c r="B7" s="20">
        <v>9.1393501362618083E-3</v>
      </c>
    </row>
    <row r="8" spans="1:8" x14ac:dyDescent="0.25">
      <c r="A8" s="17">
        <v>2010</v>
      </c>
      <c r="B8" s="19">
        <v>0.13395572853732962</v>
      </c>
    </row>
    <row r="9" spans="1:8" x14ac:dyDescent="0.25">
      <c r="A9" s="18">
        <v>2011</v>
      </c>
      <c r="B9" s="20">
        <v>0.14048338055390591</v>
      </c>
    </row>
    <row r="10" spans="1:8" x14ac:dyDescent="0.25">
      <c r="A10" s="17">
        <v>2012</v>
      </c>
      <c r="B10" s="19">
        <v>9.7428043034751291E-2</v>
      </c>
    </row>
    <row r="11" spans="1:8" x14ac:dyDescent="0.25">
      <c r="A11" s="18">
        <v>2013</v>
      </c>
      <c r="B11" s="20">
        <v>4.5054502097924443E-2</v>
      </c>
    </row>
    <row r="12" spans="1:8" x14ac:dyDescent="0.25">
      <c r="A12" s="17">
        <v>2014</v>
      </c>
      <c r="B12" s="19">
        <v>8.055939811771283E-2</v>
      </c>
    </row>
    <row r="13" spans="1:8" x14ac:dyDescent="0.25">
      <c r="A13" s="18">
        <v>2015</v>
      </c>
      <c r="B13" s="20">
        <v>2.2563290025374855E-2</v>
      </c>
    </row>
    <row r="14" spans="1:8" x14ac:dyDescent="0.25">
      <c r="A14" s="17">
        <v>2016</v>
      </c>
      <c r="B14" s="19">
        <v>-6.7007678616960831E-2</v>
      </c>
    </row>
    <row r="15" spans="1:8" x14ac:dyDescent="0.25">
      <c r="A15" s="18">
        <v>2017</v>
      </c>
      <c r="B15" s="20">
        <v>-1.9969244534574149E-2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2"/>
  <dimension ref="A1:H17"/>
  <sheetViews>
    <sheetView showGridLines="0" workbookViewId="0"/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4.42578125" customWidth="1"/>
  </cols>
  <sheetData>
    <row r="1" spans="1:8" x14ac:dyDescent="0.25">
      <c r="C1" s="81"/>
      <c r="D1" s="81"/>
      <c r="E1" s="81"/>
      <c r="F1" s="81"/>
      <c r="G1" s="81" t="s">
        <v>313</v>
      </c>
      <c r="H1" s="81" t="s">
        <v>1426</v>
      </c>
    </row>
    <row r="3" spans="1:8" x14ac:dyDescent="0.25">
      <c r="A3" s="331" t="str">
        <f>"Tabela Referente à "&amp;G1</f>
        <v>Tabela Referente à Figura 3.45</v>
      </c>
      <c r="B3" s="331"/>
      <c r="C3" s="331"/>
    </row>
    <row r="4" spans="1:8" ht="30.75" customHeight="1" x14ac:dyDescent="0.25">
      <c r="A4" s="332" t="str">
        <f>H1</f>
        <v>Evolução do ASK por nacionalidade das empresas – mercado internacional, 2008 a 2017</v>
      </c>
      <c r="B4" s="332"/>
      <c r="C4" s="332"/>
    </row>
    <row r="5" spans="1:8" x14ac:dyDescent="0.25">
      <c r="A5" s="1" t="s">
        <v>20</v>
      </c>
      <c r="B5" s="21" t="s">
        <v>108</v>
      </c>
      <c r="C5" s="21" t="s">
        <v>109</v>
      </c>
    </row>
    <row r="6" spans="1:8" x14ac:dyDescent="0.25">
      <c r="A6" s="17">
        <v>2008</v>
      </c>
      <c r="B6" s="25">
        <v>27555931023</v>
      </c>
      <c r="C6" s="25">
        <v>73330309164</v>
      </c>
    </row>
    <row r="7" spans="1:8" x14ac:dyDescent="0.25">
      <c r="A7" s="18">
        <v>2009</v>
      </c>
      <c r="B7" s="26">
        <v>28227373767</v>
      </c>
      <c r="C7" s="26">
        <v>73580901093</v>
      </c>
    </row>
    <row r="8" spans="1:8" x14ac:dyDescent="0.25">
      <c r="A8" s="17">
        <v>2010</v>
      </c>
      <c r="B8" s="25">
        <v>31043441710</v>
      </c>
      <c r="C8" s="25">
        <v>84402634780</v>
      </c>
    </row>
    <row r="9" spans="1:8" x14ac:dyDescent="0.25">
      <c r="A9" s="18">
        <v>2011</v>
      </c>
      <c r="B9" s="26">
        <v>33436123751</v>
      </c>
      <c r="C9" s="26">
        <v>98228207836</v>
      </c>
    </row>
    <row r="10" spans="1:8" x14ac:dyDescent="0.25">
      <c r="A10" s="17">
        <v>2012</v>
      </c>
      <c r="B10" s="25">
        <v>33446763456</v>
      </c>
      <c r="C10" s="25">
        <v>111045366295</v>
      </c>
    </row>
    <row r="11" spans="1:8" x14ac:dyDescent="0.25">
      <c r="A11" s="18">
        <v>2013</v>
      </c>
      <c r="B11" s="26">
        <v>35922186329</v>
      </c>
      <c r="C11" s="26">
        <v>115079964385</v>
      </c>
    </row>
    <row r="12" spans="1:8" x14ac:dyDescent="0.25">
      <c r="A12" s="17">
        <v>2014</v>
      </c>
      <c r="B12" s="25">
        <v>35343100911</v>
      </c>
      <c r="C12" s="25">
        <v>127823692179</v>
      </c>
    </row>
    <row r="13" spans="1:8" x14ac:dyDescent="0.25">
      <c r="A13" s="18">
        <v>2015</v>
      </c>
      <c r="B13" s="26">
        <v>40747575342</v>
      </c>
      <c r="C13" s="26">
        <v>126100797423</v>
      </c>
    </row>
    <row r="14" spans="1:8" x14ac:dyDescent="0.25">
      <c r="A14" s="17">
        <v>2016</v>
      </c>
      <c r="B14" s="25">
        <v>39476133118</v>
      </c>
      <c r="C14" s="25">
        <v>116192117507</v>
      </c>
    </row>
    <row r="15" spans="1:8" x14ac:dyDescent="0.25">
      <c r="A15" s="18">
        <v>2017</v>
      </c>
      <c r="B15" s="26">
        <v>43671740888</v>
      </c>
      <c r="C15" s="26">
        <v>108887932374</v>
      </c>
    </row>
    <row r="16" spans="1:8" x14ac:dyDescent="0.25">
      <c r="A16" s="16"/>
      <c r="B16" s="9"/>
      <c r="C16" s="9"/>
    </row>
    <row r="17" spans="2:3" x14ac:dyDescent="0.25">
      <c r="B17" s="81" t="s">
        <v>509</v>
      </c>
      <c r="C17" s="81" t="s">
        <v>510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3"/>
  <dimension ref="A1:H8"/>
  <sheetViews>
    <sheetView showGridLines="0" workbookViewId="0"/>
  </sheetViews>
  <sheetFormatPr defaultColWidth="18.5703125" defaultRowHeight="15" x14ac:dyDescent="0.25"/>
  <cols>
    <col min="1" max="1" width="20.85546875" bestFit="1" customWidth="1"/>
    <col min="2" max="2" width="43.5703125" customWidth="1"/>
    <col min="3" max="3" width="6.140625" customWidth="1"/>
  </cols>
  <sheetData>
    <row r="1" spans="1:8" x14ac:dyDescent="0.25">
      <c r="C1" s="81"/>
      <c r="D1" s="81"/>
      <c r="E1" s="81"/>
      <c r="F1" s="81"/>
      <c r="G1" s="81" t="s">
        <v>314</v>
      </c>
      <c r="H1" s="81" t="s">
        <v>1427</v>
      </c>
    </row>
    <row r="3" spans="1:8" x14ac:dyDescent="0.25">
      <c r="A3" s="331" t="str">
        <f>"Tabela Referente à "&amp;G1</f>
        <v>Tabela Referente à Figura 3.46</v>
      </c>
      <c r="B3" s="331"/>
    </row>
    <row r="4" spans="1:8" ht="34.5" customHeight="1" x14ac:dyDescent="0.25">
      <c r="A4" s="332" t="str">
        <f>H1</f>
        <v>Variação do ASK por nacionalidade da empresa – mercado internacional, 2017/2008</v>
      </c>
      <c r="B4" s="332"/>
    </row>
    <row r="5" spans="1:8" x14ac:dyDescent="0.25">
      <c r="A5" s="1" t="s">
        <v>604</v>
      </c>
      <c r="B5" s="21" t="s">
        <v>131</v>
      </c>
    </row>
    <row r="6" spans="1:8" x14ac:dyDescent="0.25">
      <c r="A6" s="17" t="s">
        <v>108</v>
      </c>
      <c r="B6" s="79">
        <f>'Fig 3.45'!$B$15/'Fig 3.45'!$B$6-1</f>
        <v>0.58483996971645347</v>
      </c>
      <c r="C6" s="81" t="s">
        <v>509</v>
      </c>
    </row>
    <row r="7" spans="1:8" x14ac:dyDescent="0.25">
      <c r="A7" s="18" t="s">
        <v>109</v>
      </c>
      <c r="B7" s="80">
        <f>'Fig 3.45'!$C$15/'Fig 3.45'!$C$6-1</f>
        <v>0.48489667663171776</v>
      </c>
      <c r="C7" s="81" t="s">
        <v>510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4"/>
  <dimension ref="A1:H8"/>
  <sheetViews>
    <sheetView showGridLines="0" workbookViewId="0"/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28515625" customWidth="1"/>
  </cols>
  <sheetData>
    <row r="1" spans="1:8" x14ac:dyDescent="0.25">
      <c r="C1" s="81"/>
      <c r="D1" s="81"/>
      <c r="E1" s="81"/>
      <c r="F1" s="81"/>
      <c r="G1" s="81" t="s">
        <v>315</v>
      </c>
      <c r="H1" s="81" t="s">
        <v>1428</v>
      </c>
    </row>
    <row r="3" spans="1:8" x14ac:dyDescent="0.25">
      <c r="A3" s="331" t="str">
        <f>"Tabela Referente à "&amp;G1</f>
        <v>Tabela Referente à Figura 3.47</v>
      </c>
      <c r="B3" s="331"/>
    </row>
    <row r="4" spans="1:8" ht="30.75" customHeight="1" x14ac:dyDescent="0.25">
      <c r="A4" s="332" t="str">
        <f>H1</f>
        <v>Variação do ASK por nacionalidade da empresa – mercado internacional, 2017/2016</v>
      </c>
      <c r="B4" s="332"/>
    </row>
    <row r="5" spans="1:8" x14ac:dyDescent="0.25">
      <c r="A5" s="1" t="s">
        <v>604</v>
      </c>
      <c r="B5" s="21" t="s">
        <v>131</v>
      </c>
    </row>
    <row r="6" spans="1:8" x14ac:dyDescent="0.25">
      <c r="A6" s="17" t="s">
        <v>108</v>
      </c>
      <c r="B6" s="79">
        <f>'Fig 3.45'!$B$15/'Fig 3.45'!$B$14-1</f>
        <v>0.10628213653699836</v>
      </c>
      <c r="C6" s="81" t="s">
        <v>509</v>
      </c>
    </row>
    <row r="7" spans="1:8" x14ac:dyDescent="0.25">
      <c r="A7" s="18" t="s">
        <v>109</v>
      </c>
      <c r="B7" s="80">
        <f>'Fig 3.45'!$C$15/'Fig 3.45'!$C$14-1</f>
        <v>-6.2863000431676919E-2</v>
      </c>
      <c r="C7" s="81" t="s">
        <v>510</v>
      </c>
    </row>
    <row r="8" spans="1:8" x14ac:dyDescent="0.25">
      <c r="A8" s="16"/>
      <c r="B8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6"/>
  <dimension ref="A1:H16"/>
  <sheetViews>
    <sheetView showGridLines="0" workbookViewId="0"/>
  </sheetViews>
  <sheetFormatPr defaultRowHeight="15" x14ac:dyDescent="0.25"/>
  <cols>
    <col min="1" max="1" width="20.42578125" bestFit="1" customWidth="1"/>
    <col min="2" max="2" width="36.42578125" customWidth="1"/>
  </cols>
  <sheetData>
    <row r="1" spans="1:8" x14ac:dyDescent="0.25">
      <c r="C1" s="81"/>
      <c r="D1" s="81"/>
      <c r="E1" s="81"/>
      <c r="F1" s="81"/>
      <c r="G1" s="81" t="s">
        <v>679</v>
      </c>
      <c r="H1" s="81" t="s">
        <v>1429</v>
      </c>
    </row>
    <row r="3" spans="1:8" x14ac:dyDescent="0.25">
      <c r="A3" s="331" t="str">
        <f>"Tabela Referente à "&amp;G1</f>
        <v>Tabela Referente à Figura 3.48</v>
      </c>
      <c r="B3" s="331"/>
    </row>
    <row r="4" spans="1:8" ht="31.5" customHeight="1" x14ac:dyDescent="0.25">
      <c r="A4" s="332" t="str">
        <f>H1</f>
        <v>Participação de mercado das maiores empresas em termos de ASK – mercado internacional, 2017</v>
      </c>
      <c r="B4" s="332"/>
    </row>
    <row r="5" spans="1:8" x14ac:dyDescent="0.25">
      <c r="A5" s="9" t="s">
        <v>7</v>
      </c>
      <c r="B5" s="41" t="s">
        <v>73</v>
      </c>
    </row>
    <row r="6" spans="1:8" x14ac:dyDescent="0.25">
      <c r="A6" s="29" t="s">
        <v>804</v>
      </c>
      <c r="B6" s="7">
        <v>32316234522</v>
      </c>
      <c r="C6" s="81" t="s">
        <v>804</v>
      </c>
    </row>
    <row r="7" spans="1:8" x14ac:dyDescent="0.25">
      <c r="A7" s="30" t="s">
        <v>61</v>
      </c>
      <c r="B7" s="8">
        <v>5231457270</v>
      </c>
      <c r="C7" s="81" t="s">
        <v>472</v>
      </c>
    </row>
    <row r="8" spans="1:8" x14ac:dyDescent="0.25">
      <c r="A8" s="29" t="s">
        <v>62</v>
      </c>
      <c r="B8" s="7">
        <v>4884503194</v>
      </c>
      <c r="C8" s="81" t="s">
        <v>511</v>
      </c>
    </row>
    <row r="9" spans="1:8" x14ac:dyDescent="0.25">
      <c r="A9" s="30" t="s">
        <v>63</v>
      </c>
      <c r="B9" s="8">
        <v>1239545902</v>
      </c>
      <c r="C9" s="81" t="s">
        <v>513</v>
      </c>
    </row>
    <row r="10" spans="1:8" x14ac:dyDescent="0.25">
      <c r="A10" s="29" t="s">
        <v>112</v>
      </c>
      <c r="B10" s="7">
        <v>13557648533</v>
      </c>
      <c r="C10" s="81"/>
    </row>
    <row r="11" spans="1:8" x14ac:dyDescent="0.25">
      <c r="A11" s="30" t="s">
        <v>513</v>
      </c>
      <c r="B11" s="8">
        <v>13210495872</v>
      </c>
    </row>
    <row r="12" spans="1:8" x14ac:dyDescent="0.25">
      <c r="A12" s="29" t="s">
        <v>434</v>
      </c>
      <c r="B12" s="7">
        <v>8907783723</v>
      </c>
    </row>
    <row r="13" spans="1:8" x14ac:dyDescent="0.25">
      <c r="A13" s="30" t="s">
        <v>512</v>
      </c>
      <c r="B13" s="8">
        <v>6965461276</v>
      </c>
    </row>
    <row r="14" spans="1:8" x14ac:dyDescent="0.25">
      <c r="A14" s="29" t="s">
        <v>605</v>
      </c>
      <c r="B14" s="7">
        <v>7060213599</v>
      </c>
    </row>
    <row r="15" spans="1:8" x14ac:dyDescent="0.25">
      <c r="A15" s="30" t="s">
        <v>113</v>
      </c>
      <c r="B15" s="8">
        <v>59186329371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7"/>
  <dimension ref="A1:H15"/>
  <sheetViews>
    <sheetView showGridLines="0" workbookViewId="0"/>
  </sheetViews>
  <sheetFormatPr defaultRowHeight="15" x14ac:dyDescent="0.25"/>
  <cols>
    <col min="1" max="1" width="20.42578125" bestFit="1" customWidth="1"/>
    <col min="2" max="2" width="39.42578125" customWidth="1"/>
  </cols>
  <sheetData>
    <row r="1" spans="1:8" x14ac:dyDescent="0.25">
      <c r="C1" s="81"/>
      <c r="D1" s="81"/>
      <c r="E1" s="81"/>
      <c r="F1" s="81"/>
      <c r="G1" s="81" t="s">
        <v>680</v>
      </c>
      <c r="H1" s="81" t="s">
        <v>1430</v>
      </c>
    </row>
    <row r="3" spans="1:8" x14ac:dyDescent="0.25">
      <c r="A3" s="331" t="str">
        <f>"Tabela Referente à "&amp;G1</f>
        <v>Tabela Referente à Figura 3.49</v>
      </c>
      <c r="B3" s="331"/>
    </row>
    <row r="4" spans="1:8" ht="31.5" customHeight="1" x14ac:dyDescent="0.25">
      <c r="A4" s="332" t="str">
        <f>H1</f>
        <v>Variação do ASK das maiores empresas – mercado internacional, 2017/2016</v>
      </c>
      <c r="B4" s="332"/>
    </row>
    <row r="5" spans="1:8" x14ac:dyDescent="0.25">
      <c r="A5" s="1" t="s">
        <v>7</v>
      </c>
      <c r="B5" s="21" t="s">
        <v>131</v>
      </c>
    </row>
    <row r="6" spans="1:8" x14ac:dyDescent="0.25">
      <c r="A6" s="29" t="s">
        <v>804</v>
      </c>
      <c r="B6" s="10">
        <v>5.2590901700165338E-2</v>
      </c>
    </row>
    <row r="7" spans="1:8" x14ac:dyDescent="0.25">
      <c r="A7" s="30" t="s">
        <v>61</v>
      </c>
      <c r="B7" s="11">
        <v>1.0778725927811372E-3</v>
      </c>
    </row>
    <row r="8" spans="1:8" x14ac:dyDescent="0.25">
      <c r="A8" s="29" t="s">
        <v>62</v>
      </c>
      <c r="B8" s="10">
        <v>0.39820558611755263</v>
      </c>
    </row>
    <row r="9" spans="1:8" x14ac:dyDescent="0.25">
      <c r="A9" s="30" t="s">
        <v>112</v>
      </c>
      <c r="B9" s="11">
        <v>-2.4830351769352554E-2</v>
      </c>
    </row>
    <row r="10" spans="1:8" x14ac:dyDescent="0.25">
      <c r="A10" s="29" t="s">
        <v>513</v>
      </c>
      <c r="B10" s="10">
        <v>7.3308825891097218E-2</v>
      </c>
    </row>
    <row r="11" spans="1:8" x14ac:dyDescent="0.25">
      <c r="A11" s="30" t="s">
        <v>434</v>
      </c>
      <c r="B11" s="11">
        <v>0.16253466787214954</v>
      </c>
    </row>
    <row r="12" spans="1:8" x14ac:dyDescent="0.25">
      <c r="A12" s="29" t="s">
        <v>512</v>
      </c>
      <c r="B12" s="10">
        <v>0.23512444080114969</v>
      </c>
    </row>
    <row r="13" spans="1:8" x14ac:dyDescent="0.25">
      <c r="A13" s="30" t="s">
        <v>605</v>
      </c>
      <c r="B13" s="11">
        <v>7.6499031413925778E-2</v>
      </c>
    </row>
    <row r="14" spans="1:8" x14ac:dyDescent="0.25">
      <c r="A14" s="29" t="s">
        <v>113</v>
      </c>
      <c r="B14" s="10">
        <v>-0.15593643975628702</v>
      </c>
    </row>
    <row r="15" spans="1:8" x14ac:dyDescent="0.25">
      <c r="A15" s="1" t="s">
        <v>927</v>
      </c>
      <c r="B15" s="200">
        <v>-1.996924453457416E-2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8"/>
  <dimension ref="A1:H28"/>
  <sheetViews>
    <sheetView showGridLines="0" workbookViewId="0"/>
  </sheetViews>
  <sheetFormatPr defaultRowHeight="15" x14ac:dyDescent="0.25"/>
  <cols>
    <col min="1" max="1" width="15.42578125" customWidth="1"/>
    <col min="2" max="2" width="19.5703125" customWidth="1"/>
    <col min="3" max="3" width="20.140625" customWidth="1"/>
    <col min="4" max="4" width="19.5703125" customWidth="1"/>
    <col min="5" max="6" width="11.5703125" bestFit="1" customWidth="1"/>
  </cols>
  <sheetData>
    <row r="1" spans="1:8" x14ac:dyDescent="0.25">
      <c r="C1" s="81"/>
      <c r="D1" s="81"/>
      <c r="E1" s="81"/>
      <c r="F1" s="81"/>
      <c r="G1" s="81" t="s">
        <v>316</v>
      </c>
      <c r="H1" s="81" t="s">
        <v>1431</v>
      </c>
    </row>
    <row r="3" spans="1:8" x14ac:dyDescent="0.25">
      <c r="A3" s="331" t="str">
        <f>"Tabela Referente à "&amp;G1</f>
        <v>Tabela Referente à Figura 4.1</v>
      </c>
      <c r="B3" s="331"/>
      <c r="C3" s="331"/>
      <c r="D3" s="331"/>
    </row>
    <row r="4" spans="1:8" ht="30" customHeight="1" x14ac:dyDescent="0.25">
      <c r="A4" s="332" t="str">
        <f>H1</f>
        <v>Evolução da quantidade de passageiros pagos transportados – mercados doméstico e internacional, 2008 a 2017</v>
      </c>
      <c r="B4" s="332"/>
      <c r="C4" s="332"/>
      <c r="D4" s="332"/>
    </row>
    <row r="5" spans="1:8" x14ac:dyDescent="0.25">
      <c r="A5" s="1" t="s">
        <v>20</v>
      </c>
      <c r="B5" s="21" t="s">
        <v>596</v>
      </c>
      <c r="C5" s="21" t="s">
        <v>45</v>
      </c>
      <c r="D5" s="21" t="s">
        <v>44</v>
      </c>
      <c r="E5" s="81"/>
    </row>
    <row r="6" spans="1:8" x14ac:dyDescent="0.25">
      <c r="A6" s="17">
        <v>2008</v>
      </c>
      <c r="B6" s="25">
        <v>50121267</v>
      </c>
      <c r="C6" s="25">
        <v>13400560</v>
      </c>
      <c r="D6" s="25">
        <v>63521827</v>
      </c>
      <c r="E6" s="178">
        <f>D6/1000000</f>
        <v>63.521827000000002</v>
      </c>
    </row>
    <row r="7" spans="1:8" x14ac:dyDescent="0.25">
      <c r="A7" s="18">
        <v>2009</v>
      </c>
      <c r="B7" s="28">
        <v>57123672</v>
      </c>
      <c r="C7" s="26">
        <v>12601853</v>
      </c>
      <c r="D7" s="26">
        <v>69725525</v>
      </c>
      <c r="E7" s="178">
        <f t="shared" ref="E7:E15" si="0">D7/1000000</f>
        <v>69.725525000000005</v>
      </c>
    </row>
    <row r="8" spans="1:8" x14ac:dyDescent="0.25">
      <c r="A8" s="17">
        <v>2010</v>
      </c>
      <c r="B8" s="27">
        <v>70148029</v>
      </c>
      <c r="C8" s="25">
        <v>15371053</v>
      </c>
      <c r="D8" s="25">
        <v>85519082</v>
      </c>
      <c r="E8" s="178">
        <f t="shared" si="0"/>
        <v>85.519081999999997</v>
      </c>
    </row>
    <row r="9" spans="1:8" x14ac:dyDescent="0.25">
      <c r="A9" s="18">
        <v>2011</v>
      </c>
      <c r="B9" s="28">
        <v>82072795</v>
      </c>
      <c r="C9" s="26">
        <v>17884288</v>
      </c>
      <c r="D9" s="26">
        <v>99957083</v>
      </c>
      <c r="E9" s="178">
        <f t="shared" si="0"/>
        <v>99.957082999999997</v>
      </c>
    </row>
    <row r="10" spans="1:8" x14ac:dyDescent="0.25">
      <c r="A10" s="17">
        <v>2012</v>
      </c>
      <c r="B10" s="27">
        <v>88688896</v>
      </c>
      <c r="C10" s="25">
        <v>18945683</v>
      </c>
      <c r="D10" s="25">
        <v>107634579</v>
      </c>
      <c r="E10" s="178">
        <f t="shared" si="0"/>
        <v>107.634579</v>
      </c>
    </row>
    <row r="11" spans="1:8" x14ac:dyDescent="0.25">
      <c r="A11" s="18">
        <v>2013</v>
      </c>
      <c r="B11" s="28">
        <v>90239882</v>
      </c>
      <c r="C11" s="26">
        <v>19785492</v>
      </c>
      <c r="D11" s="26">
        <v>110025374</v>
      </c>
      <c r="E11" s="178">
        <f t="shared" si="0"/>
        <v>110.025374</v>
      </c>
    </row>
    <row r="12" spans="1:8" x14ac:dyDescent="0.25">
      <c r="A12" s="17">
        <v>2014</v>
      </c>
      <c r="B12" s="27">
        <v>95912851</v>
      </c>
      <c r="C12" s="25">
        <v>21293133</v>
      </c>
      <c r="D12" s="25">
        <v>117205984</v>
      </c>
      <c r="E12" s="178">
        <f t="shared" si="0"/>
        <v>117.205984</v>
      </c>
    </row>
    <row r="13" spans="1:8" x14ac:dyDescent="0.25">
      <c r="A13" s="18">
        <v>2015</v>
      </c>
      <c r="B13" s="28">
        <v>96180793</v>
      </c>
      <c r="C13" s="26">
        <v>21546253</v>
      </c>
      <c r="D13" s="26">
        <v>117727046</v>
      </c>
      <c r="E13" s="178">
        <f t="shared" si="0"/>
        <v>117.727046</v>
      </c>
    </row>
    <row r="14" spans="1:8" x14ac:dyDescent="0.25">
      <c r="A14" s="17">
        <v>2016</v>
      </c>
      <c r="B14" s="27">
        <v>88681499</v>
      </c>
      <c r="C14" s="25">
        <v>20883636</v>
      </c>
      <c r="D14" s="25">
        <v>109565135</v>
      </c>
      <c r="E14" s="178">
        <f t="shared" si="0"/>
        <v>109.565135</v>
      </c>
    </row>
    <row r="15" spans="1:8" x14ac:dyDescent="0.25">
      <c r="A15" s="18">
        <v>2017</v>
      </c>
      <c r="B15" s="28">
        <v>90626813</v>
      </c>
      <c r="C15" s="26">
        <v>21838308</v>
      </c>
      <c r="D15" s="26">
        <v>112465121</v>
      </c>
      <c r="E15" s="178">
        <f t="shared" si="0"/>
        <v>112.465121</v>
      </c>
      <c r="F15" s="152">
        <f>D15-D6</f>
        <v>48943294</v>
      </c>
    </row>
    <row r="16" spans="1:8" x14ac:dyDescent="0.25">
      <c r="A16" s="16"/>
      <c r="B16" s="9"/>
      <c r="C16" s="9"/>
      <c r="D16" s="9"/>
      <c r="E16" s="118" t="str">
        <f>IF((D15/D6-1)&gt;0,"+","")&amp;ROUND((D15/D6-1)*100,0)&amp;"%"</f>
        <v>+77%</v>
      </c>
    </row>
    <row r="17" spans="2:5" x14ac:dyDescent="0.25">
      <c r="B17" s="69"/>
      <c r="E17" s="69"/>
    </row>
    <row r="19" spans="2:5" x14ac:dyDescent="0.25">
      <c r="E19" s="154"/>
    </row>
    <row r="20" spans="2:5" x14ac:dyDescent="0.25">
      <c r="E20" s="154"/>
    </row>
    <row r="21" spans="2:5" x14ac:dyDescent="0.25">
      <c r="E21" s="154"/>
    </row>
    <row r="22" spans="2:5" x14ac:dyDescent="0.25">
      <c r="E22" s="154"/>
    </row>
    <row r="23" spans="2:5" x14ac:dyDescent="0.25">
      <c r="E23" s="154"/>
    </row>
    <row r="24" spans="2:5" x14ac:dyDescent="0.25">
      <c r="E24" s="154"/>
    </row>
    <row r="25" spans="2:5" x14ac:dyDescent="0.25">
      <c r="E25" s="154"/>
    </row>
    <row r="26" spans="2:5" x14ac:dyDescent="0.25">
      <c r="E26" s="154"/>
    </row>
    <row r="27" spans="2:5" x14ac:dyDescent="0.25">
      <c r="E27" s="154"/>
    </row>
    <row r="28" spans="2:5" x14ac:dyDescent="0.25">
      <c r="E28" s="154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9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45.42578125" customWidth="1"/>
  </cols>
  <sheetData>
    <row r="1" spans="1:8" x14ac:dyDescent="0.25">
      <c r="C1" s="81"/>
      <c r="D1" s="81"/>
      <c r="E1" s="81"/>
      <c r="F1" s="81"/>
      <c r="G1" s="81" t="s">
        <v>317</v>
      </c>
      <c r="H1" s="81" t="s">
        <v>1432</v>
      </c>
    </row>
    <row r="3" spans="1:8" x14ac:dyDescent="0.25">
      <c r="A3" s="331" t="str">
        <f>"Tabela Referente à "&amp;G1</f>
        <v>Tabela Referente à Figura 4.2</v>
      </c>
      <c r="B3" s="331"/>
    </row>
    <row r="4" spans="1:8" ht="33" customHeight="1" x14ac:dyDescent="0.25">
      <c r="A4" s="332" t="str">
        <f>H1</f>
        <v>Variação da quantidade de passageiros pagos transportados – mercados doméstico e internacional, 2008 a 2017</v>
      </c>
      <c r="B4" s="332"/>
    </row>
    <row r="5" spans="1:8" x14ac:dyDescent="0.25">
      <c r="A5" s="1" t="s">
        <v>20</v>
      </c>
      <c r="B5" s="21" t="s">
        <v>138</v>
      </c>
    </row>
    <row r="6" spans="1:8" x14ac:dyDescent="0.25">
      <c r="A6" s="17">
        <v>2008</v>
      </c>
      <c r="B6" s="10">
        <v>6.444105347945249E-2</v>
      </c>
    </row>
    <row r="7" spans="1:8" x14ac:dyDescent="0.25">
      <c r="A7" s="18">
        <v>2009</v>
      </c>
      <c r="B7" s="11">
        <v>9.7662461755075147E-2</v>
      </c>
    </row>
    <row r="8" spans="1:8" x14ac:dyDescent="0.25">
      <c r="A8" s="17">
        <v>2010</v>
      </c>
      <c r="B8" s="10">
        <v>0.22651040633971561</v>
      </c>
    </row>
    <row r="9" spans="1:8" x14ac:dyDescent="0.25">
      <c r="A9" s="18">
        <v>2011</v>
      </c>
      <c r="B9" s="11">
        <v>0.16882782955972328</v>
      </c>
    </row>
    <row r="10" spans="1:8" x14ac:dyDescent="0.25">
      <c r="A10" s="17">
        <v>2012</v>
      </c>
      <c r="B10" s="10">
        <v>7.6807923656595695E-2</v>
      </c>
    </row>
    <row r="11" spans="1:8" x14ac:dyDescent="0.25">
      <c r="A11" s="18">
        <v>2013</v>
      </c>
      <c r="B11" s="11">
        <v>2.221214615425773E-2</v>
      </c>
    </row>
    <row r="12" spans="1:8" x14ac:dyDescent="0.25">
      <c r="A12" s="17">
        <v>2014</v>
      </c>
      <c r="B12" s="10">
        <v>6.5263218282720858E-2</v>
      </c>
    </row>
    <row r="13" spans="1:8" x14ac:dyDescent="0.25">
      <c r="A13" s="18">
        <v>2015</v>
      </c>
      <c r="B13" s="11">
        <v>4.4456945133449837E-3</v>
      </c>
    </row>
    <row r="14" spans="1:8" x14ac:dyDescent="0.25">
      <c r="A14" s="17">
        <v>2016</v>
      </c>
      <c r="B14" s="10">
        <v>-6.9329107263933223E-2</v>
      </c>
    </row>
    <row r="15" spans="1:8" x14ac:dyDescent="0.25">
      <c r="A15" s="18">
        <v>2017</v>
      </c>
      <c r="B15" s="11">
        <v>2.6468146094101926E-2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0"/>
  <dimension ref="A1:H17"/>
  <sheetViews>
    <sheetView showGridLines="0" workbookViewId="0"/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  <col min="5" max="5" width="10.5703125" bestFit="1" customWidth="1"/>
  </cols>
  <sheetData>
    <row r="1" spans="1:8" x14ac:dyDescent="0.25">
      <c r="C1" s="81"/>
      <c r="D1" s="81"/>
      <c r="E1" s="81"/>
      <c r="F1" s="81"/>
      <c r="G1" s="81" t="s">
        <v>318</v>
      </c>
      <c r="H1" s="81" t="s">
        <v>1433</v>
      </c>
    </row>
    <row r="3" spans="1:8" x14ac:dyDescent="0.25">
      <c r="A3" s="331" t="str">
        <f>"Tabela Referente à "&amp;G1</f>
        <v>Tabela Referente à Figura 4.3</v>
      </c>
      <c r="B3" s="331"/>
      <c r="C3" s="331"/>
      <c r="D3" s="331"/>
    </row>
    <row r="4" spans="1:8" ht="16.5" customHeight="1" x14ac:dyDescent="0.25">
      <c r="A4" s="332" t="str">
        <f>H1</f>
        <v>Evolução do RPK – mercados doméstico e internacional, 2008 a 2017</v>
      </c>
      <c r="B4" s="332"/>
      <c r="C4" s="332"/>
      <c r="D4" s="332"/>
      <c r="E4" s="81"/>
    </row>
    <row r="5" spans="1:8" x14ac:dyDescent="0.25">
      <c r="A5" s="1" t="s">
        <v>20</v>
      </c>
      <c r="B5" s="21" t="s">
        <v>596</v>
      </c>
      <c r="C5" s="21" t="s">
        <v>45</v>
      </c>
      <c r="D5" s="21" t="s">
        <v>44</v>
      </c>
      <c r="E5" s="81"/>
    </row>
    <row r="6" spans="1:8" x14ac:dyDescent="0.25">
      <c r="A6" s="17">
        <v>2008</v>
      </c>
      <c r="B6" s="25">
        <v>49714392161</v>
      </c>
      <c r="C6" s="25">
        <v>78680295120</v>
      </c>
      <c r="D6" s="25">
        <v>128394687281</v>
      </c>
      <c r="E6" s="178">
        <f>D6/1000000000</f>
        <v>128.39468728099999</v>
      </c>
    </row>
    <row r="7" spans="1:8" x14ac:dyDescent="0.25">
      <c r="A7" s="18">
        <v>2009</v>
      </c>
      <c r="B7" s="28">
        <v>56862869334</v>
      </c>
      <c r="C7" s="26">
        <v>76019794226</v>
      </c>
      <c r="D7" s="26">
        <v>132882663560</v>
      </c>
      <c r="E7" s="178">
        <f t="shared" ref="E7:E15" si="0">D7/1000000000</f>
        <v>132.88266356</v>
      </c>
    </row>
    <row r="8" spans="1:8" x14ac:dyDescent="0.25">
      <c r="A8" s="17">
        <v>2010</v>
      </c>
      <c r="B8" s="27">
        <v>70279463281</v>
      </c>
      <c r="C8" s="25">
        <v>92093443332</v>
      </c>
      <c r="D8" s="25">
        <v>162372906613</v>
      </c>
      <c r="E8" s="178">
        <f t="shared" si="0"/>
        <v>162.372906613</v>
      </c>
    </row>
    <row r="9" spans="1:8" x14ac:dyDescent="0.25">
      <c r="A9" s="18">
        <v>2011</v>
      </c>
      <c r="B9" s="28">
        <v>81461989545</v>
      </c>
      <c r="C9" s="26">
        <v>105458573201</v>
      </c>
      <c r="D9" s="26">
        <v>186920562746</v>
      </c>
      <c r="E9" s="178">
        <f t="shared" si="0"/>
        <v>186.920562746</v>
      </c>
    </row>
    <row r="10" spans="1:8" x14ac:dyDescent="0.25">
      <c r="A10" s="17">
        <v>2012</v>
      </c>
      <c r="B10" s="27">
        <v>87047335828</v>
      </c>
      <c r="C10" s="25">
        <v>115037228754</v>
      </c>
      <c r="D10" s="25">
        <v>202084564582</v>
      </c>
      <c r="E10" s="178">
        <f t="shared" si="0"/>
        <v>202.08456458200001</v>
      </c>
    </row>
    <row r="11" spans="1:8" x14ac:dyDescent="0.25">
      <c r="A11" s="18">
        <v>2013</v>
      </c>
      <c r="B11" s="28">
        <v>88243884659</v>
      </c>
      <c r="C11" s="26">
        <v>120157838541</v>
      </c>
      <c r="D11" s="26">
        <v>208401723200</v>
      </c>
      <c r="E11" s="178">
        <f t="shared" si="0"/>
        <v>208.40172319999999</v>
      </c>
    </row>
    <row r="12" spans="1:8" x14ac:dyDescent="0.25">
      <c r="A12" s="17">
        <v>2014</v>
      </c>
      <c r="B12" s="27">
        <v>93338805854</v>
      </c>
      <c r="C12" s="25">
        <v>130238318631</v>
      </c>
      <c r="D12" s="25">
        <v>223577124485</v>
      </c>
      <c r="E12" s="178">
        <f t="shared" si="0"/>
        <v>223.57712448500001</v>
      </c>
    </row>
    <row r="13" spans="1:8" x14ac:dyDescent="0.25">
      <c r="A13" s="18">
        <v>2015</v>
      </c>
      <c r="B13" s="28">
        <v>94374572568</v>
      </c>
      <c r="C13" s="26">
        <v>131244244274</v>
      </c>
      <c r="D13" s="26">
        <v>225618816842</v>
      </c>
      <c r="E13" s="178">
        <f t="shared" si="0"/>
        <v>225.618816842</v>
      </c>
    </row>
    <row r="14" spans="1:8" x14ac:dyDescent="0.25">
      <c r="A14" s="17">
        <v>2016</v>
      </c>
      <c r="B14" s="27">
        <v>89029340720</v>
      </c>
      <c r="C14" s="25">
        <v>126489080421</v>
      </c>
      <c r="D14" s="25">
        <v>215518421141</v>
      </c>
      <c r="E14" s="178">
        <f t="shared" si="0"/>
        <v>215.518421141</v>
      </c>
    </row>
    <row r="15" spans="1:8" x14ac:dyDescent="0.25">
      <c r="A15" s="18">
        <v>2017</v>
      </c>
      <c r="B15" s="28">
        <v>91914684940</v>
      </c>
      <c r="C15" s="26">
        <v>128772977998</v>
      </c>
      <c r="D15" s="26">
        <v>220687662938</v>
      </c>
      <c r="E15" s="178">
        <f t="shared" si="0"/>
        <v>220.68766293799999</v>
      </c>
    </row>
    <row r="16" spans="1:8" x14ac:dyDescent="0.25">
      <c r="A16" s="16"/>
      <c r="B16" s="9"/>
      <c r="C16" s="9"/>
      <c r="D16" s="9"/>
      <c r="E16" s="118" t="str">
        <f>IF((E15/E6-1)&gt;0,"+","")&amp;ROUND((E15/E6-1)*100,0)&amp;"%"</f>
        <v>+72%</v>
      </c>
    </row>
    <row r="17" spans="5:6" x14ac:dyDescent="0.25">
      <c r="E17" s="178">
        <f>D15/D6-1</f>
        <v>0.7188223875261357</v>
      </c>
      <c r="F17" s="118">
        <f>(E17+1)^(1/9)-1</f>
        <v>6.2029983343795614E-2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1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51.28515625" customWidth="1"/>
  </cols>
  <sheetData>
    <row r="1" spans="1:8" x14ac:dyDescent="0.25">
      <c r="C1" s="81"/>
      <c r="D1" s="81"/>
      <c r="E1" s="81"/>
      <c r="F1" s="81"/>
      <c r="G1" s="81" t="s">
        <v>319</v>
      </c>
      <c r="H1" s="81" t="s">
        <v>1434</v>
      </c>
    </row>
    <row r="3" spans="1:8" x14ac:dyDescent="0.25">
      <c r="A3" s="331" t="str">
        <f>"Tabela Referente à "&amp;G1</f>
        <v>Tabela Referente à Figura 4.4</v>
      </c>
      <c r="B3" s="331"/>
    </row>
    <row r="4" spans="1:8" ht="24.75" customHeight="1" x14ac:dyDescent="0.25">
      <c r="A4" s="337" t="str">
        <f>H1</f>
        <v>Variação do RPK – mercados doméstico e internacional, 2008 a 2017</v>
      </c>
      <c r="B4" s="337"/>
    </row>
    <row r="5" spans="1:8" x14ac:dyDescent="0.25">
      <c r="A5" s="1" t="s">
        <v>20</v>
      </c>
      <c r="B5" s="21" t="s">
        <v>132</v>
      </c>
    </row>
    <row r="6" spans="1:8" x14ac:dyDescent="0.25">
      <c r="A6" s="17">
        <v>2008</v>
      </c>
      <c r="B6" s="10">
        <v>0.10390914123839266</v>
      </c>
    </row>
    <row r="7" spans="1:8" x14ac:dyDescent="0.25">
      <c r="A7" s="18">
        <v>2009</v>
      </c>
      <c r="B7" s="11">
        <v>3.4954532574839145E-2</v>
      </c>
    </row>
    <row r="8" spans="1:8" x14ac:dyDescent="0.25">
      <c r="A8" s="17">
        <v>2010</v>
      </c>
      <c r="B8" s="10">
        <v>0.22192694112941516</v>
      </c>
    </row>
    <row r="9" spans="1:8" x14ac:dyDescent="0.25">
      <c r="A9" s="18">
        <v>2011</v>
      </c>
      <c r="B9" s="11">
        <v>0.15118073972468168</v>
      </c>
    </row>
    <row r="10" spans="1:8" x14ac:dyDescent="0.25">
      <c r="A10" s="17">
        <v>2012</v>
      </c>
      <c r="B10" s="10">
        <v>8.1125380820759915E-2</v>
      </c>
    </row>
    <row r="11" spans="1:8" x14ac:dyDescent="0.25">
      <c r="A11" s="18">
        <v>2013</v>
      </c>
      <c r="B11" s="11">
        <v>3.1259975897054135E-2</v>
      </c>
    </row>
    <row r="12" spans="1:8" x14ac:dyDescent="0.25">
      <c r="A12" s="17">
        <v>2014</v>
      </c>
      <c r="B12" s="10">
        <v>7.2818022096853757E-2</v>
      </c>
    </row>
    <row r="13" spans="1:8" x14ac:dyDescent="0.25">
      <c r="A13" s="18">
        <v>2015</v>
      </c>
      <c r="B13" s="11">
        <v>9.1319376331677402E-3</v>
      </c>
    </row>
    <row r="14" spans="1:8" x14ac:dyDescent="0.25">
      <c r="A14" s="17">
        <v>2016</v>
      </c>
      <c r="B14" s="10">
        <v>-4.4767523570843244E-2</v>
      </c>
    </row>
    <row r="15" spans="1:8" x14ac:dyDescent="0.25">
      <c r="A15" s="18">
        <v>2017</v>
      </c>
      <c r="B15" s="11">
        <v>2.398515064110503E-2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2"/>
  <dimension ref="A1:H19"/>
  <sheetViews>
    <sheetView showGridLines="0" workbookViewId="0"/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</cols>
  <sheetData>
    <row r="1" spans="1:8" x14ac:dyDescent="0.25">
      <c r="C1" s="81" t="s">
        <v>0</v>
      </c>
      <c r="D1" s="81"/>
      <c r="E1" s="81"/>
      <c r="F1" s="81" t="s">
        <v>0</v>
      </c>
      <c r="G1" s="81" t="s">
        <v>320</v>
      </c>
      <c r="H1" s="81" t="s">
        <v>1435</v>
      </c>
    </row>
    <row r="3" spans="1:8" x14ac:dyDescent="0.25">
      <c r="A3" s="331" t="str">
        <f>"Tabela Referente à "&amp;G1</f>
        <v>Tabela Referente à Figura 4.5</v>
      </c>
      <c r="B3" s="331"/>
      <c r="C3" s="331"/>
      <c r="D3" s="331"/>
    </row>
    <row r="4" spans="1:8" ht="32.25" customHeight="1" x14ac:dyDescent="0.25">
      <c r="A4" s="332" t="str">
        <f>H1&amp;" (milhares de toneladas)"</f>
        <v>Evolução da quantidade de carga paga e correio transportados – mercados doméstico e internacional, 2008 a 2017 (milhares de toneladas)</v>
      </c>
      <c r="B4" s="332"/>
      <c r="C4" s="332"/>
      <c r="D4" s="332"/>
    </row>
    <row r="5" spans="1:8" x14ac:dyDescent="0.25">
      <c r="A5" s="1" t="s">
        <v>20</v>
      </c>
      <c r="B5" s="21" t="s">
        <v>596</v>
      </c>
      <c r="C5" s="21" t="s">
        <v>45</v>
      </c>
      <c r="D5" s="21" t="s">
        <v>44</v>
      </c>
    </row>
    <row r="6" spans="1:8" x14ac:dyDescent="0.25">
      <c r="A6" s="17">
        <v>2008</v>
      </c>
      <c r="B6" s="65">
        <v>421.39893799999999</v>
      </c>
      <c r="C6" s="65">
        <v>593.10479299999997</v>
      </c>
      <c r="D6" s="25">
        <v>1014.503731</v>
      </c>
    </row>
    <row r="7" spans="1:8" x14ac:dyDescent="0.25">
      <c r="A7" s="18">
        <v>2009</v>
      </c>
      <c r="B7" s="82">
        <v>394.12151399999999</v>
      </c>
      <c r="C7" s="66">
        <v>481.44048099999998</v>
      </c>
      <c r="D7" s="26">
        <v>875.56199500000002</v>
      </c>
    </row>
    <row r="8" spans="1:8" x14ac:dyDescent="0.25">
      <c r="A8" s="17">
        <v>2010</v>
      </c>
      <c r="B8" s="83">
        <v>480.540211</v>
      </c>
      <c r="C8" s="65">
        <v>656.68753700000002</v>
      </c>
      <c r="D8" s="25">
        <v>1137.227748</v>
      </c>
    </row>
    <row r="9" spans="1:8" x14ac:dyDescent="0.25">
      <c r="A9" s="18">
        <v>2011</v>
      </c>
      <c r="B9" s="82">
        <v>524.88046299999996</v>
      </c>
      <c r="C9" s="66">
        <v>739.86502499999995</v>
      </c>
      <c r="D9" s="26">
        <v>1264.745488</v>
      </c>
    </row>
    <row r="10" spans="1:8" x14ac:dyDescent="0.25">
      <c r="A10" s="17">
        <v>2012</v>
      </c>
      <c r="B10" s="83">
        <v>511.67656199999999</v>
      </c>
      <c r="C10" s="65">
        <v>763.49218399999995</v>
      </c>
      <c r="D10" s="25">
        <v>1275.1687459999998</v>
      </c>
      <c r="E10" s="81"/>
    </row>
    <row r="11" spans="1:8" x14ac:dyDescent="0.25">
      <c r="A11" s="18">
        <v>2013</v>
      </c>
      <c r="B11" s="82">
        <v>521.84862699999996</v>
      </c>
      <c r="C11" s="66">
        <v>815.21484599999997</v>
      </c>
      <c r="D11" s="26">
        <v>1337.0634729999999</v>
      </c>
      <c r="E11" s="81"/>
    </row>
    <row r="12" spans="1:8" x14ac:dyDescent="0.25">
      <c r="A12" s="17">
        <v>2014</v>
      </c>
      <c r="B12" s="83">
        <v>514.91897300000005</v>
      </c>
      <c r="C12" s="65">
        <v>808.13507900000002</v>
      </c>
      <c r="D12" s="25">
        <v>1323.054052</v>
      </c>
      <c r="E12" s="81"/>
    </row>
    <row r="13" spans="1:8" x14ac:dyDescent="0.25">
      <c r="A13" s="18">
        <v>2015</v>
      </c>
      <c r="B13" s="82">
        <v>455.77794</v>
      </c>
      <c r="C13" s="66">
        <v>763.18319099999997</v>
      </c>
      <c r="D13" s="26">
        <v>1218.961131</v>
      </c>
      <c r="E13" s="81"/>
    </row>
    <row r="14" spans="1:8" x14ac:dyDescent="0.25">
      <c r="A14" s="17">
        <v>2016</v>
      </c>
      <c r="B14" s="83">
        <v>418.56916999999999</v>
      </c>
      <c r="C14" s="65">
        <v>728.42398900000001</v>
      </c>
      <c r="D14" s="25">
        <v>1146.9931590000001</v>
      </c>
      <c r="E14" s="81"/>
    </row>
    <row r="15" spans="1:8" x14ac:dyDescent="0.25">
      <c r="A15" s="18">
        <v>2017</v>
      </c>
      <c r="B15" s="82">
        <v>426.25669399999998</v>
      </c>
      <c r="C15" s="66">
        <v>820.67490199999997</v>
      </c>
      <c r="D15" s="26">
        <v>1246.9315959999999</v>
      </c>
      <c r="E15" s="118" t="str">
        <f>IF((D15/D6-1)&gt;0,"+","")&amp;ROUND((D15/D6-1)*100,0)&amp;"%"</f>
        <v>+23%</v>
      </c>
    </row>
    <row r="16" spans="1:8" x14ac:dyDescent="0.25">
      <c r="A16" s="16"/>
      <c r="B16" s="9"/>
      <c r="C16" s="9"/>
      <c r="D16" s="9"/>
      <c r="E16" s="118"/>
    </row>
    <row r="17" spans="5:5" x14ac:dyDescent="0.25">
      <c r="E17" s="81"/>
    </row>
    <row r="18" spans="5:5" x14ac:dyDescent="0.25">
      <c r="E18" s="81"/>
    </row>
    <row r="19" spans="5:5" x14ac:dyDescent="0.25">
      <c r="E19" s="8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3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51.28515625" customWidth="1"/>
  </cols>
  <sheetData>
    <row r="1" spans="1:8" x14ac:dyDescent="0.25">
      <c r="C1" s="81" t="s">
        <v>1</v>
      </c>
      <c r="D1" s="81"/>
      <c r="E1" s="81"/>
      <c r="F1" s="81" t="s">
        <v>1</v>
      </c>
      <c r="G1" s="81" t="s">
        <v>321</v>
      </c>
      <c r="H1" s="81" t="s">
        <v>1436</v>
      </c>
    </row>
    <row r="3" spans="1:8" x14ac:dyDescent="0.25">
      <c r="A3" s="331" t="str">
        <f>"Tabela Referente à "&amp;G1</f>
        <v>Tabela Referente à Figura 4.6</v>
      </c>
      <c r="B3" s="331"/>
    </row>
    <row r="4" spans="1:8" ht="30" customHeight="1" x14ac:dyDescent="0.25">
      <c r="A4" s="332" t="str">
        <f>H1</f>
        <v>Variação da quantidade de carga paga e correio transportados – mercados doméstico e internacional, 2008 a 2017</v>
      </c>
      <c r="B4" s="332"/>
    </row>
    <row r="5" spans="1:8" x14ac:dyDescent="0.25">
      <c r="A5" s="1" t="s">
        <v>20</v>
      </c>
      <c r="B5" s="21" t="s">
        <v>133</v>
      </c>
    </row>
    <row r="6" spans="1:8" x14ac:dyDescent="0.25">
      <c r="A6" s="17">
        <v>2008</v>
      </c>
      <c r="B6" s="10">
        <v>-4.7680228346235483E-2</v>
      </c>
    </row>
    <row r="7" spans="1:8" x14ac:dyDescent="0.25">
      <c r="A7" s="18">
        <v>2009</v>
      </c>
      <c r="B7" s="11">
        <v>-0.13695537212371278</v>
      </c>
    </row>
    <row r="8" spans="1:8" x14ac:dyDescent="0.25">
      <c r="A8" s="17">
        <v>2010</v>
      </c>
      <c r="B8" s="10">
        <v>0.29885462650762956</v>
      </c>
    </row>
    <row r="9" spans="1:8" x14ac:dyDescent="0.25">
      <c r="A9" s="18">
        <v>2011</v>
      </c>
      <c r="B9" s="11">
        <v>0.11213034524022183</v>
      </c>
    </row>
    <row r="10" spans="1:8" x14ac:dyDescent="0.25">
      <c r="A10" s="17">
        <v>2012</v>
      </c>
      <c r="B10" s="10">
        <v>8.2413877723989948E-3</v>
      </c>
    </row>
    <row r="11" spans="1:8" x14ac:dyDescent="0.25">
      <c r="A11" s="18">
        <v>2013</v>
      </c>
      <c r="B11" s="11">
        <v>4.8538459865922715E-2</v>
      </c>
    </row>
    <row r="12" spans="1:8" x14ac:dyDescent="0.25">
      <c r="A12" s="17">
        <v>2014</v>
      </c>
      <c r="B12" s="10">
        <v>-1.047775313805166E-2</v>
      </c>
    </row>
    <row r="13" spans="1:8" x14ac:dyDescent="0.25">
      <c r="A13" s="18">
        <v>2015</v>
      </c>
      <c r="B13" s="11">
        <v>-7.867624217064112E-2</v>
      </c>
    </row>
    <row r="14" spans="1:8" x14ac:dyDescent="0.25">
      <c r="A14" s="17">
        <v>2016</v>
      </c>
      <c r="B14" s="10">
        <v>-5.9040415785005046E-2</v>
      </c>
    </row>
    <row r="15" spans="1:8" x14ac:dyDescent="0.25">
      <c r="A15" s="18">
        <v>2017</v>
      </c>
      <c r="B15" s="11">
        <v>8.7130804761844274E-2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4"/>
  <dimension ref="A1:H16"/>
  <sheetViews>
    <sheetView showGridLines="0" workbookViewId="0"/>
  </sheetViews>
  <sheetFormatPr defaultColWidth="18.5703125" defaultRowHeight="15" x14ac:dyDescent="0.25"/>
  <cols>
    <col min="2" max="2" width="34.140625" customWidth="1"/>
    <col min="3" max="3" width="7" customWidth="1"/>
  </cols>
  <sheetData>
    <row r="1" spans="1:8" x14ac:dyDescent="0.25">
      <c r="C1" s="81"/>
      <c r="D1" s="81"/>
      <c r="E1" s="81"/>
      <c r="F1" s="81"/>
      <c r="G1" s="81" t="s">
        <v>322</v>
      </c>
      <c r="H1" s="81" t="s">
        <v>1437</v>
      </c>
    </row>
    <row r="3" spans="1:8" x14ac:dyDescent="0.25">
      <c r="A3" s="331" t="str">
        <f>"Tabela Referente à "&amp;G1</f>
        <v>Tabela Referente à Figura 4.7</v>
      </c>
      <c r="B3" s="331"/>
    </row>
    <row r="4" spans="1:8" ht="30" customHeight="1" x14ac:dyDescent="0.25">
      <c r="A4" s="332" t="str">
        <f>H1</f>
        <v>Evolução do número de passageiros pagos transportados – mercado doméstico, 2008 a 2017</v>
      </c>
      <c r="B4" s="332"/>
    </row>
    <row r="5" spans="1:8" x14ac:dyDescent="0.25">
      <c r="A5" s="1" t="s">
        <v>20</v>
      </c>
      <c r="B5" s="21" t="s">
        <v>134</v>
      </c>
    </row>
    <row r="6" spans="1:8" x14ac:dyDescent="0.25">
      <c r="A6" s="17">
        <v>2008</v>
      </c>
      <c r="B6" s="25">
        <v>50121267</v>
      </c>
    </row>
    <row r="7" spans="1:8" x14ac:dyDescent="0.25">
      <c r="A7" s="18">
        <v>2009</v>
      </c>
      <c r="B7" s="26">
        <v>57123672</v>
      </c>
    </row>
    <row r="8" spans="1:8" x14ac:dyDescent="0.25">
      <c r="A8" s="17">
        <v>2010</v>
      </c>
      <c r="B8" s="25">
        <v>70148029</v>
      </c>
    </row>
    <row r="9" spans="1:8" x14ac:dyDescent="0.25">
      <c r="A9" s="18">
        <v>2011</v>
      </c>
      <c r="B9" s="26">
        <v>82072795</v>
      </c>
    </row>
    <row r="10" spans="1:8" x14ac:dyDescent="0.25">
      <c r="A10" s="17">
        <v>2012</v>
      </c>
      <c r="B10" s="25">
        <v>88688896</v>
      </c>
    </row>
    <row r="11" spans="1:8" x14ac:dyDescent="0.25">
      <c r="A11" s="18">
        <v>2013</v>
      </c>
      <c r="B11" s="26">
        <v>90239882</v>
      </c>
    </row>
    <row r="12" spans="1:8" x14ac:dyDescent="0.25">
      <c r="A12" s="17">
        <v>2014</v>
      </c>
      <c r="B12" s="25">
        <v>95912851</v>
      </c>
    </row>
    <row r="13" spans="1:8" x14ac:dyDescent="0.25">
      <c r="A13" s="18">
        <v>2015</v>
      </c>
      <c r="B13" s="26">
        <v>96180793</v>
      </c>
    </row>
    <row r="14" spans="1:8" x14ac:dyDescent="0.25">
      <c r="A14" s="17">
        <v>2016</v>
      </c>
      <c r="B14" s="25">
        <v>88681499</v>
      </c>
    </row>
    <row r="15" spans="1:8" x14ac:dyDescent="0.25">
      <c r="A15" s="18">
        <v>2017</v>
      </c>
      <c r="B15" s="26">
        <v>90626813</v>
      </c>
      <c r="C15" s="118" t="str">
        <f>IF((B15/B6-1)&gt;0,"+","")&amp;ROUND((B15/B6-1)*100,0)&amp;"%"</f>
        <v>+81%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5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54.28515625" customWidth="1"/>
  </cols>
  <sheetData>
    <row r="1" spans="1:8" x14ac:dyDescent="0.25">
      <c r="C1" s="81"/>
      <c r="D1" s="81"/>
      <c r="E1" s="81"/>
      <c r="F1" s="81"/>
      <c r="G1" s="81" t="s">
        <v>323</v>
      </c>
      <c r="H1" s="81" t="s">
        <v>1438</v>
      </c>
    </row>
    <row r="3" spans="1:8" x14ac:dyDescent="0.25">
      <c r="A3" s="331" t="str">
        <f>"Tabela Referente à "&amp;G1</f>
        <v>Tabela Referente à Figura 4.8</v>
      </c>
      <c r="B3" s="331"/>
    </row>
    <row r="4" spans="1:8" ht="30" customHeight="1" x14ac:dyDescent="0.25">
      <c r="A4" s="332" t="str">
        <f>H1</f>
        <v>Variação nos passageiros pagos transportados em relação ao ano anterior – mercado doméstico, 2008 a 2017</v>
      </c>
      <c r="B4" s="332"/>
    </row>
    <row r="5" spans="1:8" x14ac:dyDescent="0.25">
      <c r="A5" s="1" t="s">
        <v>20</v>
      </c>
      <c r="B5" s="21" t="s">
        <v>138</v>
      </c>
    </row>
    <row r="6" spans="1:8" x14ac:dyDescent="0.25">
      <c r="A6" s="17">
        <v>2008</v>
      </c>
      <c r="B6" s="19">
        <v>5.8170927273362177E-2</v>
      </c>
    </row>
    <row r="7" spans="1:8" x14ac:dyDescent="0.25">
      <c r="A7" s="18">
        <v>2009</v>
      </c>
      <c r="B7" s="20">
        <v>0.13970925754929539</v>
      </c>
    </row>
    <row r="8" spans="1:8" x14ac:dyDescent="0.25">
      <c r="A8" s="17">
        <v>2010</v>
      </c>
      <c r="B8" s="19">
        <v>0.2280027971591182</v>
      </c>
    </row>
    <row r="9" spans="1:8" x14ac:dyDescent="0.25">
      <c r="A9" s="18">
        <v>2011</v>
      </c>
      <c r="B9" s="20">
        <v>0.1699943130262434</v>
      </c>
    </row>
    <row r="10" spans="1:8" x14ac:dyDescent="0.25">
      <c r="A10" s="17">
        <v>2012</v>
      </c>
      <c r="B10" s="19">
        <v>8.0612595196739675E-2</v>
      </c>
    </row>
    <row r="11" spans="1:8" x14ac:dyDescent="0.25">
      <c r="A11" s="18">
        <v>2013</v>
      </c>
      <c r="B11" s="20">
        <v>1.7487938963633057E-2</v>
      </c>
    </row>
    <row r="12" spans="1:8" x14ac:dyDescent="0.25">
      <c r="A12" s="17">
        <v>2014</v>
      </c>
      <c r="B12" s="19">
        <v>6.2865430165345293E-2</v>
      </c>
    </row>
    <row r="13" spans="1:8" x14ac:dyDescent="0.25">
      <c r="A13" s="18">
        <v>2015</v>
      </c>
      <c r="B13" s="20">
        <v>2.7935985345696793E-3</v>
      </c>
    </row>
    <row r="14" spans="1:8" x14ac:dyDescent="0.25">
      <c r="A14" s="17">
        <v>2016</v>
      </c>
      <c r="B14" s="19">
        <v>-7.7970806499796694E-2</v>
      </c>
    </row>
    <row r="15" spans="1:8" x14ac:dyDescent="0.25">
      <c r="A15" s="18">
        <v>2017</v>
      </c>
      <c r="B15" s="20">
        <v>2.1935962088326901E-2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6"/>
  <dimension ref="A1:H18"/>
  <sheetViews>
    <sheetView showGridLines="0" workbookViewId="0"/>
  </sheetViews>
  <sheetFormatPr defaultRowHeight="15" x14ac:dyDescent="0.25"/>
  <cols>
    <col min="1" max="1" width="9.28515625" customWidth="1"/>
    <col min="2" max="2" width="53.85546875" bestFit="1" customWidth="1"/>
  </cols>
  <sheetData>
    <row r="1" spans="1:8" x14ac:dyDescent="0.25">
      <c r="C1" s="81"/>
      <c r="D1" s="81"/>
      <c r="E1" s="81"/>
      <c r="F1" s="81"/>
      <c r="G1" s="81" t="s">
        <v>324</v>
      </c>
      <c r="H1" s="81" t="s">
        <v>1439</v>
      </c>
    </row>
    <row r="3" spans="1:8" x14ac:dyDescent="0.25">
      <c r="A3" s="331" t="str">
        <f>"Tabela Referente à "&amp;G1</f>
        <v>Tabela Referente à Figura 4.9</v>
      </c>
      <c r="B3" s="331"/>
    </row>
    <row r="4" spans="1:8" ht="33" customHeight="1" x14ac:dyDescent="0.25">
      <c r="A4" s="332" t="str">
        <f>H1</f>
        <v>Variação nos passageiros pagos transportados com relação ao mesmo mês do ano anterior – mercado doméstico, 2017</v>
      </c>
      <c r="B4" s="332"/>
    </row>
    <row r="5" spans="1:8" x14ac:dyDescent="0.25">
      <c r="A5" s="1" t="s">
        <v>20</v>
      </c>
      <c r="B5" s="21" t="s">
        <v>138</v>
      </c>
    </row>
    <row r="6" spans="1:8" x14ac:dyDescent="0.25">
      <c r="A6" s="17" t="s">
        <v>49</v>
      </c>
      <c r="B6" s="10">
        <v>-4.1246878875596291E-2</v>
      </c>
      <c r="C6" s="81">
        <v>1</v>
      </c>
    </row>
    <row r="7" spans="1:8" x14ac:dyDescent="0.25">
      <c r="A7" s="18" t="s">
        <v>50</v>
      </c>
      <c r="B7" s="11">
        <v>-6.8245913585940551E-2</v>
      </c>
      <c r="C7" s="81">
        <v>2</v>
      </c>
    </row>
    <row r="8" spans="1:8" x14ac:dyDescent="0.25">
      <c r="A8" s="17" t="s">
        <v>51</v>
      </c>
      <c r="B8" s="10">
        <v>3.6197578641522579E-2</v>
      </c>
      <c r="C8" s="81">
        <v>3</v>
      </c>
    </row>
    <row r="9" spans="1:8" x14ac:dyDescent="0.25">
      <c r="A9" s="18" t="s">
        <v>52</v>
      </c>
      <c r="B9" s="11">
        <v>1.0718538230697917E-2</v>
      </c>
      <c r="C9" s="81">
        <v>4</v>
      </c>
    </row>
    <row r="10" spans="1:8" x14ac:dyDescent="0.25">
      <c r="A10" s="17" t="s">
        <v>53</v>
      </c>
      <c r="B10" s="10">
        <v>2.2321555905448289E-2</v>
      </c>
      <c r="C10" s="81">
        <v>5</v>
      </c>
    </row>
    <row r="11" spans="1:8" x14ac:dyDescent="0.25">
      <c r="A11" s="18" t="s">
        <v>54</v>
      </c>
      <c r="B11" s="11">
        <v>1.9230466255542308E-2</v>
      </c>
      <c r="C11" s="81">
        <v>6</v>
      </c>
    </row>
    <row r="12" spans="1:8" x14ac:dyDescent="0.25">
      <c r="A12" s="17" t="s">
        <v>55</v>
      </c>
      <c r="B12" s="10">
        <v>2.8707150049405487E-2</v>
      </c>
      <c r="C12" s="81">
        <v>7</v>
      </c>
    </row>
    <row r="13" spans="1:8" x14ac:dyDescent="0.25">
      <c r="A13" s="18" t="s">
        <v>56</v>
      </c>
      <c r="B13" s="11">
        <v>2.7610351302514765E-2</v>
      </c>
      <c r="C13" s="81">
        <v>8</v>
      </c>
    </row>
    <row r="14" spans="1:8" x14ac:dyDescent="0.25">
      <c r="A14" s="17" t="s">
        <v>57</v>
      </c>
      <c r="B14" s="10">
        <v>6.6400038555473814E-2</v>
      </c>
      <c r="C14" s="81">
        <v>9</v>
      </c>
    </row>
    <row r="15" spans="1:8" x14ac:dyDescent="0.25">
      <c r="A15" s="18" t="s">
        <v>58</v>
      </c>
      <c r="B15" s="11">
        <v>7.8076776929652758E-2</v>
      </c>
      <c r="C15" s="81">
        <v>10</v>
      </c>
    </row>
    <row r="16" spans="1:8" x14ac:dyDescent="0.25">
      <c r="A16" s="17" t="s">
        <v>59</v>
      </c>
      <c r="B16" s="10">
        <v>4.9735322195141332E-2</v>
      </c>
      <c r="C16" s="81">
        <v>11</v>
      </c>
    </row>
    <row r="17" spans="1:3" x14ac:dyDescent="0.25">
      <c r="A17" s="18" t="s">
        <v>60</v>
      </c>
      <c r="B17" s="11">
        <v>4.3783562271618698E-2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7"/>
  <dimension ref="A1:I16"/>
  <sheetViews>
    <sheetView showGridLines="0" workbookViewId="0"/>
  </sheetViews>
  <sheetFormatPr defaultColWidth="18.5703125" defaultRowHeight="15" x14ac:dyDescent="0.25"/>
  <cols>
    <col min="1" max="1" width="18.42578125" customWidth="1"/>
    <col min="2" max="2" width="28.140625" hidden="1" customWidth="1"/>
    <col min="3" max="3" width="28.140625" style="325" hidden="1" customWidth="1"/>
    <col min="4" max="4" width="19.85546875" hidden="1" customWidth="1"/>
    <col min="5" max="5" width="36.7109375" bestFit="1" customWidth="1"/>
    <col min="6" max="6" width="8" hidden="1" customWidth="1"/>
  </cols>
  <sheetData>
    <row r="1" spans="1:9" x14ac:dyDescent="0.25">
      <c r="D1" s="81"/>
      <c r="E1" s="81"/>
      <c r="F1" s="81"/>
      <c r="G1" s="81" t="s">
        <v>325</v>
      </c>
      <c r="H1" s="81" t="s">
        <v>1440</v>
      </c>
      <c r="I1" s="81" t="s">
        <v>1440</v>
      </c>
    </row>
    <row r="3" spans="1:9" x14ac:dyDescent="0.25">
      <c r="A3" s="331" t="str">
        <f>"Tabela Referente à "&amp;H1</f>
        <v>Tabela Referente à Evolução da quantidade de passageiros pagos domésticos por grupo de 100 habitantes, 2008 a 2017</v>
      </c>
      <c r="B3" s="331"/>
      <c r="C3" s="331"/>
      <c r="D3" s="331"/>
      <c r="E3" s="331"/>
    </row>
    <row r="4" spans="1:9" ht="33.75" customHeight="1" x14ac:dyDescent="0.25">
      <c r="A4" s="337" t="str">
        <f>I1</f>
        <v>Evolução da quantidade de passageiros pagos domésticos por grupo de 100 habitantes, 2008 a 2017</v>
      </c>
      <c r="B4" s="337"/>
      <c r="C4" s="337"/>
      <c r="D4" s="337"/>
      <c r="E4" s="337"/>
    </row>
    <row r="5" spans="1:9" x14ac:dyDescent="0.25">
      <c r="A5" s="1" t="s">
        <v>20</v>
      </c>
      <c r="B5" s="21" t="s">
        <v>135</v>
      </c>
      <c r="C5" s="21" t="s">
        <v>1640</v>
      </c>
      <c r="D5" s="21" t="s">
        <v>136</v>
      </c>
      <c r="E5" s="21" t="s">
        <v>1641</v>
      </c>
      <c r="F5" s="21" t="s">
        <v>1641</v>
      </c>
    </row>
    <row r="6" spans="1:9" x14ac:dyDescent="0.25">
      <c r="A6" s="17">
        <f t="shared" ref="A6:A13" si="0">A7-1</f>
        <v>2008</v>
      </c>
      <c r="B6" s="65">
        <f>VLOOKUP($A6,'Fig 4.1'!$A$6:$D$15,2,0)/10^6</f>
        <v>50.121267000000003</v>
      </c>
      <c r="C6" s="65">
        <f>VLOOKUP($A6,'Fig 4.1'!$A$6:$D$15,4,0)/10^6</f>
        <v>63.521827000000002</v>
      </c>
      <c r="D6" s="65">
        <f>VLOOKUP($A6,'Fig 1.2'!$A$7:$B$16,2,0)/10^3</f>
        <v>191.51400000000001</v>
      </c>
      <c r="E6" s="65">
        <f>B6/D6*100</f>
        <v>26.171072088724586</v>
      </c>
      <c r="F6" s="65">
        <f>C6/D6*100</f>
        <v>33.168242008417138</v>
      </c>
    </row>
    <row r="7" spans="1:9" x14ac:dyDescent="0.25">
      <c r="A7" s="18">
        <f t="shared" si="0"/>
        <v>2009</v>
      </c>
      <c r="B7" s="66">
        <f>VLOOKUP($A7,'Fig 4.1'!$A$6:$D$15,2,0)/10^6</f>
        <v>57.123671999999999</v>
      </c>
      <c r="C7" s="66">
        <f>VLOOKUP($A7,'Fig 4.1'!$A$6:$D$15,4,0)/10^6</f>
        <v>69.725525000000005</v>
      </c>
      <c r="D7" s="66">
        <f>VLOOKUP($A7,'Fig 1.2'!$A$7:$B$16,2,0)/10^3</f>
        <v>193.52799999999999</v>
      </c>
      <c r="E7" s="66">
        <f t="shared" ref="E7:E15" si="1">B7/D7*100</f>
        <v>29.517006324666202</v>
      </c>
      <c r="F7" s="66">
        <f t="shared" ref="F7:F15" si="2">C7/D7*100</f>
        <v>36.028649601091317</v>
      </c>
    </row>
    <row r="8" spans="1:9" x14ac:dyDescent="0.25">
      <c r="A8" s="17">
        <f t="shared" si="0"/>
        <v>2010</v>
      </c>
      <c r="B8" s="65">
        <f>VLOOKUP($A8,'Fig 4.1'!$A$6:$D$15,2,0)/10^6</f>
        <v>70.148028999999994</v>
      </c>
      <c r="C8" s="65">
        <f>VLOOKUP($A8,'Fig 4.1'!$A$6:$D$15,4,0)/10^6</f>
        <v>85.519081999999997</v>
      </c>
      <c r="D8" s="65">
        <f>VLOOKUP($A8,'Fig 1.2'!$A$7:$B$16,2,0)/10^3</f>
        <v>195.488</v>
      </c>
      <c r="E8" s="65">
        <f t="shared" si="1"/>
        <v>35.883547327713202</v>
      </c>
      <c r="F8" s="65">
        <f t="shared" si="2"/>
        <v>43.746461163856601</v>
      </c>
    </row>
    <row r="9" spans="1:9" x14ac:dyDescent="0.25">
      <c r="A9" s="18">
        <f t="shared" si="0"/>
        <v>2011</v>
      </c>
      <c r="B9" s="66">
        <f>VLOOKUP($A9,'Fig 4.1'!$A$6:$D$15,2,0)/10^6</f>
        <v>82.072794999999999</v>
      </c>
      <c r="C9" s="66">
        <f>VLOOKUP($A9,'Fig 4.1'!$A$6:$D$15,4,0)/10^6</f>
        <v>99.957082999999997</v>
      </c>
      <c r="D9" s="66">
        <f>VLOOKUP($A9,'Fig 1.2'!$A$7:$B$16,2,0)/10^3</f>
        <v>197.39400000000001</v>
      </c>
      <c r="E9" s="66">
        <f t="shared" si="1"/>
        <v>41.57816093700923</v>
      </c>
      <c r="F9" s="66">
        <f t="shared" si="2"/>
        <v>50.638359321965197</v>
      </c>
    </row>
    <row r="10" spans="1:9" x14ac:dyDescent="0.25">
      <c r="A10" s="17">
        <f t="shared" si="0"/>
        <v>2012</v>
      </c>
      <c r="B10" s="65">
        <f>VLOOKUP($A10,'Fig 4.1'!$A$6:$D$15,2,0)/10^6</f>
        <v>88.688896</v>
      </c>
      <c r="C10" s="65">
        <f>VLOOKUP($A10,'Fig 4.1'!$A$6:$D$15,4,0)/10^6</f>
        <v>107.634579</v>
      </c>
      <c r="D10" s="65">
        <f>VLOOKUP($A10,'Fig 1.2'!$A$7:$B$16,2,0)/10^3</f>
        <v>199.245</v>
      </c>
      <c r="E10" s="65">
        <f t="shared" si="1"/>
        <v>44.512482621897661</v>
      </c>
      <c r="F10" s="65">
        <f t="shared" si="2"/>
        <v>54.021219604005125</v>
      </c>
    </row>
    <row r="11" spans="1:9" x14ac:dyDescent="0.25">
      <c r="A11" s="18">
        <f t="shared" si="0"/>
        <v>2013</v>
      </c>
      <c r="B11" s="66">
        <f>VLOOKUP($A11,'Fig 4.1'!$A$6:$D$15,2,0)/10^6</f>
        <v>90.239881999999994</v>
      </c>
      <c r="C11" s="66">
        <f>VLOOKUP($A11,'Fig 4.1'!$A$6:$D$15,4,0)/10^6</f>
        <v>110.025374</v>
      </c>
      <c r="D11" s="66">
        <f>VLOOKUP($A11,'Fig 1.2'!$A$7:$B$16,2,0)/10^3</f>
        <v>201.041</v>
      </c>
      <c r="E11" s="66">
        <f t="shared" si="1"/>
        <v>44.886307768067205</v>
      </c>
      <c r="F11" s="66">
        <f t="shared" si="2"/>
        <v>54.727828651867028</v>
      </c>
    </row>
    <row r="12" spans="1:9" x14ac:dyDescent="0.25">
      <c r="A12" s="17">
        <f t="shared" si="0"/>
        <v>2014</v>
      </c>
      <c r="B12" s="65">
        <f>VLOOKUP($A12,'Fig 4.1'!$A$6:$D$15,2,0)/10^6</f>
        <v>95.912851000000003</v>
      </c>
      <c r="C12" s="65">
        <f>VLOOKUP($A12,'Fig 4.1'!$A$6:$D$15,4,0)/10^6</f>
        <v>117.205984</v>
      </c>
      <c r="D12" s="65">
        <f>VLOOKUP($A12,'Fig 1.2'!$A$7:$B$16,2,0)/10^3</f>
        <v>202.78299999999999</v>
      </c>
      <c r="E12" s="65">
        <f t="shared" si="1"/>
        <v>47.298270071948842</v>
      </c>
      <c r="F12" s="65">
        <f t="shared" si="2"/>
        <v>57.798722772619016</v>
      </c>
    </row>
    <row r="13" spans="1:9" x14ac:dyDescent="0.25">
      <c r="A13" s="18">
        <f t="shared" si="0"/>
        <v>2015</v>
      </c>
      <c r="B13" s="66">
        <f>VLOOKUP($A13,'Fig 4.1'!$A$6:$D$15,2,0)/10^6</f>
        <v>96.180792999999994</v>
      </c>
      <c r="C13" s="66">
        <f>VLOOKUP($A13,'Fig 4.1'!$A$6:$D$15,4,0)/10^6</f>
        <v>117.727046</v>
      </c>
      <c r="D13" s="66">
        <f>VLOOKUP($A13,'Fig 1.2'!$A$7:$B$16,2,0)/10^3</f>
        <v>204.47</v>
      </c>
      <c r="E13" s="66">
        <f t="shared" si="1"/>
        <v>47.039073213674378</v>
      </c>
      <c r="F13" s="66">
        <f t="shared" si="2"/>
        <v>57.576684110138409</v>
      </c>
    </row>
    <row r="14" spans="1:9" x14ac:dyDescent="0.25">
      <c r="A14" s="17">
        <f>A15-1</f>
        <v>2016</v>
      </c>
      <c r="B14" s="65">
        <f>VLOOKUP($A14,'Fig 4.1'!$A$6:$D$15,2,0)/10^6</f>
        <v>88.681499000000002</v>
      </c>
      <c r="C14" s="65">
        <f>VLOOKUP($A14,'Fig 4.1'!$A$6:$D$15,4,0)/10^6</f>
        <v>109.565135</v>
      </c>
      <c r="D14" s="65">
        <f>VLOOKUP($A14,'Fig 1.2'!$A$7:$B$16,2,0)/10^3</f>
        <v>206.102</v>
      </c>
      <c r="E14" s="65">
        <f t="shared" si="1"/>
        <v>43.027966249721011</v>
      </c>
      <c r="F14" s="65">
        <f t="shared" si="2"/>
        <v>53.160636480965728</v>
      </c>
    </row>
    <row r="15" spans="1:9" x14ac:dyDescent="0.25">
      <c r="A15" s="18">
        <v>2017</v>
      </c>
      <c r="B15" s="66">
        <f>VLOOKUP($A15,'Fig 4.1'!$A$6:$D$15,2,0)/10^6</f>
        <v>90.626812999999999</v>
      </c>
      <c r="C15" s="66">
        <f>VLOOKUP($A15,'Fig 4.1'!$A$6:$D$15,4,0)/10^6</f>
        <v>112.465121</v>
      </c>
      <c r="D15" s="66">
        <f>VLOOKUP($A15,'Fig 1.2'!$A$7:$B$16,2,0)/10^3</f>
        <v>207.679</v>
      </c>
      <c r="E15" s="66">
        <f t="shared" si="1"/>
        <v>43.637928245031993</v>
      </c>
      <c r="F15" s="66">
        <f t="shared" si="2"/>
        <v>54.153342899378366</v>
      </c>
    </row>
    <row r="16" spans="1:9" x14ac:dyDescent="0.25">
      <c r="A16" s="16"/>
      <c r="B16" s="9"/>
      <c r="C16" s="9"/>
      <c r="D16" s="9"/>
      <c r="E16" s="9"/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8"/>
  <dimension ref="A1:H20"/>
  <sheetViews>
    <sheetView showGridLines="0" workbookViewId="0"/>
  </sheetViews>
  <sheetFormatPr defaultRowHeight="15" x14ac:dyDescent="0.25"/>
  <cols>
    <col min="1" max="1" width="11.42578125" bestFit="1" customWidth="1"/>
    <col min="2" max="2" width="49.140625" customWidth="1"/>
    <col min="5" max="5" width="13.28515625" bestFit="1" customWidth="1"/>
  </cols>
  <sheetData>
    <row r="1" spans="1:8" x14ac:dyDescent="0.25">
      <c r="C1" s="81"/>
      <c r="D1" s="81"/>
      <c r="E1" s="81"/>
      <c r="F1" s="81"/>
      <c r="G1" s="81" t="s">
        <v>326</v>
      </c>
      <c r="H1" s="81" t="s">
        <v>1441</v>
      </c>
    </row>
    <row r="3" spans="1:8" x14ac:dyDescent="0.25">
      <c r="A3" s="331" t="str">
        <f>"Tabela Referente à "&amp;G1</f>
        <v>Tabela Referente à Figura 4.11</v>
      </c>
      <c r="B3" s="331"/>
    </row>
    <row r="4" spans="1:8" ht="31.5" customHeight="1" x14ac:dyDescent="0.25">
      <c r="A4" s="332" t="str">
        <f>H1</f>
        <v>Participação das quatro maiores empresas em passageiros pagos transportados – mercado doméstico, 2017</v>
      </c>
      <c r="B4" s="332"/>
    </row>
    <row r="5" spans="1:8" x14ac:dyDescent="0.25">
      <c r="A5" s="1" t="s">
        <v>7</v>
      </c>
      <c r="B5" s="21" t="s">
        <v>134</v>
      </c>
    </row>
    <row r="6" spans="1:8" x14ac:dyDescent="0.25">
      <c r="A6" s="29" t="s">
        <v>61</v>
      </c>
      <c r="B6" s="7">
        <v>30411554</v>
      </c>
      <c r="C6" s="147"/>
      <c r="D6" s="81" t="s">
        <v>476</v>
      </c>
    </row>
    <row r="7" spans="1:8" x14ac:dyDescent="0.25">
      <c r="A7" s="30" t="s">
        <v>804</v>
      </c>
      <c r="B7" s="8">
        <v>28090818</v>
      </c>
      <c r="C7" s="81" t="s">
        <v>804</v>
      </c>
      <c r="D7" s="81" t="s">
        <v>476</v>
      </c>
    </row>
    <row r="8" spans="1:8" x14ac:dyDescent="0.25">
      <c r="A8" s="29" t="s">
        <v>62</v>
      </c>
      <c r="B8" s="7">
        <v>20681988</v>
      </c>
      <c r="C8" s="81" t="s">
        <v>473</v>
      </c>
      <c r="D8" s="81"/>
    </row>
    <row r="9" spans="1:8" x14ac:dyDescent="0.25">
      <c r="A9" s="30" t="s">
        <v>63</v>
      </c>
      <c r="B9" s="8">
        <v>10647510</v>
      </c>
      <c r="C9" s="81" t="s">
        <v>475</v>
      </c>
      <c r="D9" s="81"/>
    </row>
    <row r="10" spans="1:8" x14ac:dyDescent="0.25">
      <c r="A10" s="29" t="s">
        <v>6</v>
      </c>
      <c r="B10" s="7">
        <v>794943</v>
      </c>
      <c r="C10" s="81" t="s">
        <v>474</v>
      </c>
      <c r="D10" s="81"/>
    </row>
    <row r="11" spans="1:8" x14ac:dyDescent="0.25">
      <c r="A11" s="1" t="s">
        <v>554</v>
      </c>
      <c r="B11" s="41">
        <v>90626813</v>
      </c>
      <c r="C11" s="119" t="e">
        <f>B10+#REF!</f>
        <v>#REF!</v>
      </c>
      <c r="D11" s="81"/>
    </row>
    <row r="12" spans="1:8" x14ac:dyDescent="0.25">
      <c r="B12" s="69"/>
      <c r="C12" s="81" t="str">
        <f>TEXT($B$11,"##.###")&amp;" passageiros"</f>
        <v>90.626.813 passageiros</v>
      </c>
    </row>
    <row r="20" spans="5:5" x14ac:dyDescent="0.25">
      <c r="E20" s="66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9"/>
  <dimension ref="A1:H11"/>
  <sheetViews>
    <sheetView showGridLines="0" zoomScaleNormal="100" workbookViewId="0"/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81"/>
      <c r="D1" s="81"/>
      <c r="E1" s="81"/>
      <c r="F1" s="81"/>
      <c r="G1" s="81" t="s">
        <v>327</v>
      </c>
      <c r="H1" s="81" t="s">
        <v>1442</v>
      </c>
    </row>
    <row r="3" spans="1:8" x14ac:dyDescent="0.25">
      <c r="A3" s="331" t="str">
        <f>"Tabela Referente à "&amp;G1</f>
        <v>Tabela Referente à Figura 4.12</v>
      </c>
      <c r="B3" s="331"/>
    </row>
    <row r="4" spans="1:8" ht="32.25" customHeight="1" x14ac:dyDescent="0.25">
      <c r="A4" s="332" t="str">
        <f>H1</f>
        <v>Variação de passageiros pagos transportados com relação ao ano anterior por empresa – mercado doméstico, 2017</v>
      </c>
      <c r="B4" s="332"/>
    </row>
    <row r="5" spans="1:8" x14ac:dyDescent="0.25">
      <c r="A5" s="1" t="s">
        <v>7</v>
      </c>
      <c r="B5" s="21" t="s">
        <v>138</v>
      </c>
    </row>
    <row r="6" spans="1:8" x14ac:dyDescent="0.25">
      <c r="A6" s="29" t="s">
        <v>63</v>
      </c>
      <c r="B6" s="10">
        <v>0.15694556227175549</v>
      </c>
    </row>
    <row r="7" spans="1:8" x14ac:dyDescent="0.25">
      <c r="A7" s="30" t="s">
        <v>62</v>
      </c>
      <c r="B7" s="11">
        <v>6.5289916949368809E-2</v>
      </c>
    </row>
    <row r="8" spans="1:8" x14ac:dyDescent="0.25">
      <c r="A8" s="29" t="s">
        <v>61</v>
      </c>
      <c r="B8" s="10">
        <v>5.3504988131618525E-3</v>
      </c>
    </row>
    <row r="9" spans="1:8" x14ac:dyDescent="0.25">
      <c r="A9" s="30" t="s">
        <v>804</v>
      </c>
      <c r="B9" s="11">
        <v>-2.0270668765949185E-2</v>
      </c>
    </row>
    <row r="10" spans="1:8" x14ac:dyDescent="0.25">
      <c r="A10" s="29" t="s">
        <v>6</v>
      </c>
      <c r="B10" s="10">
        <v>-0.30404540575748928</v>
      </c>
    </row>
    <row r="11" spans="1:8" x14ac:dyDescent="0.25">
      <c r="A11" s="1" t="s">
        <v>978</v>
      </c>
      <c r="B11" s="200">
        <v>2.1935962088326821E-2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0"/>
  <dimension ref="A1:H10"/>
  <sheetViews>
    <sheetView showGridLines="0" workbookViewId="0"/>
  </sheetViews>
  <sheetFormatPr defaultRowHeight="15" x14ac:dyDescent="0.25"/>
  <cols>
    <col min="1" max="1" width="11.42578125" bestFit="1" customWidth="1"/>
    <col min="2" max="2" width="49.140625" customWidth="1"/>
  </cols>
  <sheetData>
    <row r="1" spans="1:8" x14ac:dyDescent="0.25">
      <c r="C1" s="81"/>
      <c r="D1" s="81"/>
      <c r="E1" s="81"/>
      <c r="F1" s="81"/>
      <c r="G1" s="81" t="s">
        <v>328</v>
      </c>
      <c r="H1" s="81" t="s">
        <v>1443</v>
      </c>
    </row>
    <row r="3" spans="1:8" x14ac:dyDescent="0.25">
      <c r="A3" s="331" t="str">
        <f>"Tabela Referente à "&amp;G1</f>
        <v>Tabela Referente à Figura 4.13</v>
      </c>
      <c r="B3" s="331"/>
    </row>
    <row r="4" spans="1:8" ht="31.5" customHeight="1" x14ac:dyDescent="0.25">
      <c r="A4" s="332" t="str">
        <f>H1</f>
        <v>Variação no número de passageiros pagos transportados (milhões de passageiros) – mercado doméstico, 2017</v>
      </c>
      <c r="B4" s="332"/>
    </row>
    <row r="5" spans="1:8" x14ac:dyDescent="0.25">
      <c r="A5" s="1" t="s">
        <v>7</v>
      </c>
      <c r="B5" s="21" t="s">
        <v>606</v>
      </c>
    </row>
    <row r="6" spans="1:8" x14ac:dyDescent="0.25">
      <c r="A6" s="30" t="s">
        <v>63</v>
      </c>
      <c r="B6" s="201">
        <v>1444389</v>
      </c>
      <c r="C6" s="81" t="s">
        <v>473</v>
      </c>
    </row>
    <row r="7" spans="1:8" x14ac:dyDescent="0.25">
      <c r="A7" s="29" t="s">
        <v>62</v>
      </c>
      <c r="B7" s="202">
        <v>1267566</v>
      </c>
      <c r="C7" s="81" t="s">
        <v>472</v>
      </c>
    </row>
    <row r="8" spans="1:8" x14ac:dyDescent="0.25">
      <c r="A8" s="30" t="s">
        <v>61</v>
      </c>
      <c r="B8" s="201">
        <v>161851</v>
      </c>
      <c r="C8" s="81" t="s">
        <v>474</v>
      </c>
    </row>
    <row r="9" spans="1:8" x14ac:dyDescent="0.25">
      <c r="A9" s="29" t="s">
        <v>804</v>
      </c>
      <c r="B9" s="202">
        <v>-581201</v>
      </c>
      <c r="C9" s="81" t="s">
        <v>804</v>
      </c>
    </row>
    <row r="10" spans="1:8" x14ac:dyDescent="0.25">
      <c r="A10" s="1" t="s">
        <v>6</v>
      </c>
      <c r="B10" s="302">
        <v>-347291</v>
      </c>
    </row>
  </sheetData>
  <sortState ref="A6:B9">
    <sortCondition descending="1" ref="B6:B9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1"/>
  <dimension ref="A1:H11"/>
  <sheetViews>
    <sheetView showGridLines="0" workbookViewId="0"/>
  </sheetViews>
  <sheetFormatPr defaultRowHeight="15" x14ac:dyDescent="0.25"/>
  <cols>
    <col min="1" max="1" width="17.7109375" customWidth="1"/>
    <col min="2" max="2" width="31.85546875" customWidth="1"/>
    <col min="3" max="3" width="26" bestFit="1" customWidth="1"/>
  </cols>
  <sheetData>
    <row r="1" spans="1:8" x14ac:dyDescent="0.25">
      <c r="C1" s="81"/>
      <c r="D1" s="81"/>
      <c r="E1" s="81"/>
      <c r="F1" s="81"/>
      <c r="G1" s="81" t="s">
        <v>329</v>
      </c>
      <c r="H1" s="81" t="s">
        <v>1444</v>
      </c>
    </row>
    <row r="3" spans="1:8" x14ac:dyDescent="0.25">
      <c r="A3" s="331" t="str">
        <f>"Tabela Referente à "&amp;G1</f>
        <v>Tabela Referente à Figura 4.14</v>
      </c>
      <c r="B3" s="331"/>
      <c r="C3" s="331"/>
    </row>
    <row r="4" spans="1:8" ht="30.75" customHeight="1" x14ac:dyDescent="0.25">
      <c r="A4" s="332" t="str">
        <f>H1</f>
        <v>Passageiros pagos embarcados por região brasileira, em milhões – mercado doméstico, 2017</v>
      </c>
      <c r="B4" s="332"/>
      <c r="C4" s="332"/>
    </row>
    <row r="5" spans="1:8" x14ac:dyDescent="0.25">
      <c r="A5" s="1" t="s">
        <v>68</v>
      </c>
      <c r="B5" s="21" t="s">
        <v>139</v>
      </c>
      <c r="C5" s="21" t="s">
        <v>913</v>
      </c>
    </row>
    <row r="6" spans="1:8" x14ac:dyDescent="0.25">
      <c r="A6" s="29" t="s">
        <v>71</v>
      </c>
      <c r="B6" s="7">
        <v>12028338</v>
      </c>
      <c r="C6" s="10">
        <v>-2.6922379015703178E-2</v>
      </c>
      <c r="D6" s="31"/>
      <c r="E6" s="32"/>
      <c r="F6" s="32"/>
    </row>
    <row r="7" spans="1:8" x14ac:dyDescent="0.25">
      <c r="A7" s="30" t="s">
        <v>69</v>
      </c>
      <c r="B7" s="8">
        <v>16927814</v>
      </c>
      <c r="C7" s="11">
        <v>4.494962420783763E-2</v>
      </c>
      <c r="D7" s="31"/>
      <c r="E7" s="32"/>
      <c r="F7" s="32"/>
    </row>
    <row r="8" spans="1:8" x14ac:dyDescent="0.25">
      <c r="A8" s="29" t="s">
        <v>72</v>
      </c>
      <c r="B8" s="7">
        <v>4792059</v>
      </c>
      <c r="C8" s="10">
        <v>-1.5294798654718564E-2</v>
      </c>
      <c r="D8" s="31"/>
      <c r="E8" s="32"/>
      <c r="F8" s="32"/>
    </row>
    <row r="9" spans="1:8" x14ac:dyDescent="0.25">
      <c r="A9" s="30" t="s">
        <v>67</v>
      </c>
      <c r="B9" s="8">
        <v>44859346</v>
      </c>
      <c r="C9" s="11">
        <v>2.4006429922789795E-2</v>
      </c>
      <c r="D9" s="31"/>
      <c r="E9" s="32"/>
      <c r="F9" s="32"/>
    </row>
    <row r="10" spans="1:8" x14ac:dyDescent="0.25">
      <c r="A10" s="29" t="s">
        <v>70</v>
      </c>
      <c r="B10" s="7">
        <v>12019256</v>
      </c>
      <c r="C10" s="10">
        <v>5.0032791531214683E-2</v>
      </c>
      <c r="D10" s="31"/>
      <c r="E10" s="32"/>
      <c r="F10" s="32"/>
    </row>
    <row r="11" spans="1:8" x14ac:dyDescent="0.25">
      <c r="A11" s="1"/>
      <c r="B11" s="1"/>
      <c r="C11" s="1"/>
    </row>
  </sheetData>
  <sortState ref="A6:B10">
    <sortCondition descending="1" ref="B6:B10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3"/>
  <dimension ref="A1:H20"/>
  <sheetViews>
    <sheetView showGridLines="0" workbookViewId="0"/>
  </sheetViews>
  <sheetFormatPr defaultRowHeight="15" x14ac:dyDescent="0.25"/>
  <cols>
    <col min="1" max="1" width="22.7109375" customWidth="1"/>
    <col min="2" max="2" width="28.140625" bestFit="1" customWidth="1"/>
  </cols>
  <sheetData>
    <row r="1" spans="1:8" x14ac:dyDescent="0.25">
      <c r="C1" s="81"/>
      <c r="D1" s="81"/>
      <c r="E1" s="81"/>
      <c r="F1" s="81"/>
      <c r="G1" s="81" t="s">
        <v>330</v>
      </c>
      <c r="H1" s="81" t="s">
        <v>1445</v>
      </c>
    </row>
    <row r="3" spans="1:8" x14ac:dyDescent="0.25">
      <c r="A3" s="331" t="str">
        <f>"Tabela Referente à "&amp;G1</f>
        <v>Tabela Referente à Figura 4.15</v>
      </c>
      <c r="B3" s="331"/>
    </row>
    <row r="4" spans="1:8" ht="30" customHeight="1" x14ac:dyDescent="0.25">
      <c r="A4" s="332" t="str">
        <f>H1</f>
        <v>Quantidade de embarques domésticos por grupo de 100 habitantes por região – mercado doméstico, 2017</v>
      </c>
      <c r="B4" s="332"/>
    </row>
    <row r="5" spans="1:8" x14ac:dyDescent="0.25">
      <c r="A5" s="1" t="s">
        <v>68</v>
      </c>
      <c r="B5" s="21" t="s">
        <v>563</v>
      </c>
    </row>
    <row r="6" spans="1:8" x14ac:dyDescent="0.25">
      <c r="A6" s="29" t="s">
        <v>426</v>
      </c>
      <c r="B6" s="4">
        <f>(VLOOKUP($A6,'Fig 4.14'!$A$5:$C$11,2,0))/(VLOOKUP($A6,'IBGE POP PIB'!$A$2:$C$7,2,0)/10^2)</f>
        <v>75.76472953639751</v>
      </c>
    </row>
    <row r="7" spans="1:8" x14ac:dyDescent="0.25">
      <c r="A7" s="30" t="s">
        <v>427</v>
      </c>
      <c r="B7" s="5">
        <f>(VLOOKUP($A7,'Fig 4.14'!$A$5:$C$11,2,0))/(VLOOKUP($A7,'IBGE POP PIB'!$A$2:$C$7,2,0)/10^2)</f>
        <v>29.566086194716441</v>
      </c>
    </row>
    <row r="8" spans="1:8" x14ac:dyDescent="0.25">
      <c r="A8" s="29" t="s">
        <v>428</v>
      </c>
      <c r="B8" s="4">
        <f>(VLOOKUP($A8,'Fig 4.14'!$A$5:$C$11,2,0))/(VLOOKUP($A8,'IBGE POP PIB'!$A$2:$C$7,2,0)/10^2)</f>
        <v>26.717246310966296</v>
      </c>
    </row>
    <row r="9" spans="1:8" x14ac:dyDescent="0.25">
      <c r="A9" s="30" t="s">
        <v>429</v>
      </c>
      <c r="B9" s="5">
        <f>(VLOOKUP($A9,'Fig 4.14'!$A$5:$C$11,2,0))/(VLOOKUP($A9,'IBGE POP PIB'!$A$2:$C$7,2,0)/10^2)</f>
        <v>51.592287008557612</v>
      </c>
    </row>
    <row r="10" spans="1:8" x14ac:dyDescent="0.25">
      <c r="A10" s="29" t="s">
        <v>430</v>
      </c>
      <c r="B10" s="4">
        <f>(VLOOKUP($A10,'Fig 4.14'!$A$5:$C$11,2,0))/(VLOOKUP($A10,'IBGE POP PIB'!$A$2:$C$7,2,0)/10^2)</f>
        <v>40.544027940275022</v>
      </c>
    </row>
    <row r="11" spans="1:8" x14ac:dyDescent="0.25">
      <c r="A11" s="1"/>
      <c r="B11" s="1"/>
    </row>
    <row r="19" spans="1:1" x14ac:dyDescent="0.25">
      <c r="A19" t="str">
        <f>PROPER(A11)</f>
        <v/>
      </c>
    </row>
    <row r="20" spans="1:1" x14ac:dyDescent="0.25">
      <c r="A20" t="str">
        <f>PROPER(A12)</f>
        <v/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4"/>
  <dimension ref="A1:H11"/>
  <sheetViews>
    <sheetView showGridLines="0" workbookViewId="0">
      <selection activeCell="B7" sqref="B7"/>
    </sheetView>
  </sheetViews>
  <sheetFormatPr defaultRowHeight="15" x14ac:dyDescent="0.25"/>
  <cols>
    <col min="1" max="1" width="25.42578125" customWidth="1"/>
    <col min="2" max="2" width="43.140625" bestFit="1" customWidth="1"/>
  </cols>
  <sheetData>
    <row r="1" spans="1:8" x14ac:dyDescent="0.25">
      <c r="C1" s="81"/>
      <c r="D1" s="81"/>
      <c r="E1" s="81"/>
      <c r="F1" s="81"/>
      <c r="G1" s="81" t="s">
        <v>331</v>
      </c>
      <c r="H1" s="81" t="s">
        <v>1118</v>
      </c>
    </row>
    <row r="3" spans="1:8" x14ac:dyDescent="0.25">
      <c r="A3" s="331" t="str">
        <f>"Tabela Referente à "&amp;G1</f>
        <v>Tabela Referente à Figura 4.16</v>
      </c>
      <c r="B3" s="331"/>
    </row>
    <row r="4" spans="1:8" ht="32.25" customHeight="1" x14ac:dyDescent="0.25">
      <c r="A4" s="332" t="str">
        <f>H1</f>
        <v>Quantidade de embarques domésticos por milhão de reais em PIB gerado em 2015* por região – mercado doméstico</v>
      </c>
      <c r="B4" s="332"/>
    </row>
    <row r="5" spans="1:8" x14ac:dyDescent="0.25">
      <c r="A5" s="1" t="s">
        <v>68</v>
      </c>
      <c r="B5" s="21" t="s">
        <v>653</v>
      </c>
    </row>
    <row r="6" spans="1:8" x14ac:dyDescent="0.25">
      <c r="A6" s="29" t="s">
        <v>71</v>
      </c>
      <c r="B6" s="4">
        <f>(VLOOKUP(A$6,'IBGE POP PIB'!$E$21:$N$26,10,0))/(VLOOKUP($A6,'IBGE POP PIB'!$E$2:$N$8,10,0)/10^6)</f>
        <v>20.998063291789212</v>
      </c>
    </row>
    <row r="7" spans="1:8" x14ac:dyDescent="0.25">
      <c r="A7" s="30" t="s">
        <v>69</v>
      </c>
      <c r="B7" s="5">
        <f>(VLOOKUP($A7,'IBGE POP PIB'!$E$21:$N$26,10,0))/(VLOOKUP($A7,'IBGE POP PIB'!$E$2:$N$8,10,0)/10^6)</f>
        <v>18.446622634904728</v>
      </c>
    </row>
    <row r="8" spans="1:8" x14ac:dyDescent="0.25">
      <c r="A8" s="29" t="s">
        <v>72</v>
      </c>
      <c r="B8" s="4">
        <f>(VLOOKUP($A8,'IBGE POP PIB'!$E$21:$N$26,10,0))/(VLOOKUP($A8,'IBGE POP PIB'!$E$2:$N$8,10,0)/10^6)</f>
        <v>16.249347348405813</v>
      </c>
    </row>
    <row r="9" spans="1:8" x14ac:dyDescent="0.25">
      <c r="A9" s="30" t="s">
        <v>67</v>
      </c>
      <c r="B9" s="5">
        <f>(VLOOKUP($A9,'IBGE POP PIB'!$E$21:$N$26,10,0))/(VLOOKUP($A9,'IBGE POP PIB'!$E$2:$N$8,10,0)/10^6)</f>
        <v>12.838183722829742</v>
      </c>
    </row>
    <row r="10" spans="1:8" x14ac:dyDescent="0.25">
      <c r="A10" s="29" t="s">
        <v>70</v>
      </c>
      <c r="B10" s="4">
        <f>(VLOOKUP($A10,'IBGE POP PIB'!$E$21:$N$26,10,0))/(VLOOKUP($A10,'IBGE POP PIB'!$E$2:$N$8,10,0)/10^6)</f>
        <v>10.995643805584924</v>
      </c>
    </row>
    <row r="11" spans="1:8" x14ac:dyDescent="0.25">
      <c r="A11" s="1"/>
      <c r="B11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2"/>
  <dimension ref="A1:H12"/>
  <sheetViews>
    <sheetView showGridLines="0" workbookViewId="0"/>
  </sheetViews>
  <sheetFormatPr defaultRowHeight="15" x14ac:dyDescent="0.25"/>
  <cols>
    <col min="1" max="1" width="17.7109375" customWidth="1"/>
    <col min="2" max="2" width="33.140625" customWidth="1"/>
  </cols>
  <sheetData>
    <row r="1" spans="1:8" x14ac:dyDescent="0.25">
      <c r="C1" s="81"/>
      <c r="D1" s="81"/>
      <c r="E1" s="81"/>
      <c r="F1" s="81"/>
      <c r="G1" s="81" t="s">
        <v>332</v>
      </c>
      <c r="H1" s="81" t="s">
        <v>1446</v>
      </c>
    </row>
    <row r="3" spans="1:8" x14ac:dyDescent="0.25">
      <c r="A3" s="331" t="str">
        <f>"Tabela Referente à "&amp;G1</f>
        <v>Tabela Referente à Figura 4.17</v>
      </c>
      <c r="B3" s="331"/>
    </row>
    <row r="4" spans="1:8" ht="29.25" customHeight="1" x14ac:dyDescent="0.25">
      <c r="A4" s="332" t="str">
        <f>H1</f>
        <v>Distribuição dos passageiros embarcados por região – mercado doméstico, 2017</v>
      </c>
      <c r="B4" s="332"/>
    </row>
    <row r="5" spans="1:8" x14ac:dyDescent="0.25">
      <c r="A5" s="1" t="s">
        <v>68</v>
      </c>
      <c r="B5" s="21" t="s">
        <v>139</v>
      </c>
    </row>
    <row r="6" spans="1:8" x14ac:dyDescent="0.25">
      <c r="A6" s="29" t="s">
        <v>71</v>
      </c>
      <c r="B6" s="10">
        <f>'Fig 4.14'!B6/SUM('Fig 4.14'!$B$6:$B$10)</f>
        <v>0.13272383306693131</v>
      </c>
      <c r="D6" s="31"/>
      <c r="E6" s="32"/>
      <c r="F6" s="32"/>
    </row>
    <row r="7" spans="1:8" x14ac:dyDescent="0.25">
      <c r="A7" s="30" t="s">
        <v>69</v>
      </c>
      <c r="B7" s="11">
        <f>'Fig 4.14'!B7/SUM('Fig 4.14'!$B$6:$B$10)</f>
        <v>0.18678593497489535</v>
      </c>
      <c r="D7" s="31"/>
      <c r="E7" s="32"/>
      <c r="F7" s="32"/>
    </row>
    <row r="8" spans="1:8" x14ac:dyDescent="0.25">
      <c r="A8" s="29" t="s">
        <v>72</v>
      </c>
      <c r="B8" s="10">
        <f>'Fig 4.14'!B8/SUM('Fig 4.14'!$B$6:$B$10)</f>
        <v>5.2876834585367134E-2</v>
      </c>
      <c r="D8" s="31"/>
      <c r="E8" s="32"/>
      <c r="F8" s="32"/>
    </row>
    <row r="9" spans="1:8" x14ac:dyDescent="0.25">
      <c r="A9" s="30" t="s">
        <v>67</v>
      </c>
      <c r="B9" s="11">
        <f>'Fig 4.14'!B9/SUM('Fig 4.14'!$B$6:$B$10)</f>
        <v>0.49498977747347245</v>
      </c>
      <c r="D9" s="31"/>
      <c r="E9" s="32"/>
      <c r="F9" s="32"/>
    </row>
    <row r="10" spans="1:8" x14ac:dyDescent="0.25">
      <c r="A10" s="29" t="s">
        <v>70</v>
      </c>
      <c r="B10" s="10">
        <f>'Fig 4.14'!B10/SUM('Fig 4.14'!$B$6:$B$10)</f>
        <v>0.13262361989933377</v>
      </c>
      <c r="D10" s="31"/>
      <c r="E10" s="32"/>
      <c r="F10" s="32"/>
    </row>
    <row r="11" spans="1:8" x14ac:dyDescent="0.25">
      <c r="A11" s="1"/>
      <c r="B11" s="1"/>
    </row>
    <row r="12" spans="1:8" x14ac:dyDescent="0.25">
      <c r="C12" s="81" t="str">
        <f>TEXT('Fig 4.1'!$B$15,"##.###")&amp;" passageiros"</f>
        <v>90.626.813 passageiros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3"/>
  <dimension ref="A1:H45"/>
  <sheetViews>
    <sheetView showGridLines="0" workbookViewId="0"/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81"/>
      <c r="D1" s="81"/>
      <c r="E1" s="81"/>
      <c r="F1" s="81"/>
      <c r="G1" s="81" t="s">
        <v>333</v>
      </c>
      <c r="H1" s="81" t="s">
        <v>1447</v>
      </c>
    </row>
    <row r="3" spans="1:8" x14ac:dyDescent="0.25">
      <c r="A3" s="331" t="str">
        <f>"Tabela Referente à "&amp;G1</f>
        <v>Tabela Referente à Figura 4.18</v>
      </c>
      <c r="B3" s="331"/>
    </row>
    <row r="4" spans="1:8" ht="34.5" customHeight="1" x14ac:dyDescent="0.25">
      <c r="A4" s="332" t="str">
        <f>H1</f>
        <v>Passageiros embarcados por aeroporto e unidade da federação – região Sudeste – mercado doméstico, 2017</v>
      </c>
      <c r="B4" s="332"/>
    </row>
    <row r="5" spans="1:8" x14ac:dyDescent="0.25">
      <c r="A5" s="1" t="s">
        <v>104</v>
      </c>
      <c r="B5" s="21" t="s">
        <v>140</v>
      </c>
    </row>
    <row r="6" spans="1:8" x14ac:dyDescent="0.25">
      <c r="A6" s="203" t="s">
        <v>141</v>
      </c>
      <c r="B6" s="193">
        <v>1449395</v>
      </c>
      <c r="F6" s="67"/>
    </row>
    <row r="7" spans="1:8" x14ac:dyDescent="0.25">
      <c r="A7" s="194" t="s">
        <v>478</v>
      </c>
      <c r="B7" s="195">
        <v>1449395</v>
      </c>
      <c r="E7" s="68"/>
      <c r="F7" s="69"/>
    </row>
    <row r="8" spans="1:8" x14ac:dyDescent="0.25">
      <c r="A8" s="204" t="s">
        <v>142</v>
      </c>
      <c r="B8" s="197">
        <v>0</v>
      </c>
      <c r="E8" s="68"/>
      <c r="F8" s="69"/>
    </row>
    <row r="9" spans="1:8" x14ac:dyDescent="0.25">
      <c r="A9" s="204" t="s">
        <v>144</v>
      </c>
      <c r="B9" s="197">
        <v>1380</v>
      </c>
      <c r="C9" s="31"/>
      <c r="E9" s="68"/>
      <c r="F9" s="69"/>
    </row>
    <row r="10" spans="1:8" x14ac:dyDescent="0.25">
      <c r="A10" s="204" t="s">
        <v>143</v>
      </c>
      <c r="B10" s="197">
        <v>4498</v>
      </c>
      <c r="C10" s="31"/>
      <c r="E10" s="68"/>
      <c r="F10" s="69"/>
    </row>
    <row r="11" spans="1:8" x14ac:dyDescent="0.25">
      <c r="A11" s="204" t="s">
        <v>598</v>
      </c>
      <c r="B11" s="197">
        <v>6578</v>
      </c>
      <c r="E11" s="68"/>
      <c r="F11" s="69"/>
    </row>
    <row r="12" spans="1:8" x14ac:dyDescent="0.25">
      <c r="A12" s="204" t="s">
        <v>150</v>
      </c>
      <c r="B12" s="197">
        <v>25450</v>
      </c>
      <c r="E12" s="68"/>
      <c r="F12" s="69"/>
    </row>
    <row r="13" spans="1:8" x14ac:dyDescent="0.25">
      <c r="A13" s="204" t="s">
        <v>147</v>
      </c>
      <c r="B13" s="197">
        <v>32710</v>
      </c>
      <c r="E13" s="68"/>
      <c r="F13" s="69"/>
    </row>
    <row r="14" spans="1:8" x14ac:dyDescent="0.25">
      <c r="A14" s="204" t="s">
        <v>146</v>
      </c>
      <c r="B14" s="197">
        <v>33546</v>
      </c>
      <c r="E14" s="68"/>
      <c r="F14" s="69"/>
    </row>
    <row r="15" spans="1:8" x14ac:dyDescent="0.25">
      <c r="A15" s="204" t="s">
        <v>145</v>
      </c>
      <c r="B15" s="197">
        <v>63492</v>
      </c>
      <c r="E15" s="68"/>
      <c r="F15" s="69"/>
    </row>
    <row r="16" spans="1:8" x14ac:dyDescent="0.25">
      <c r="A16" s="204" t="s">
        <v>148</v>
      </c>
      <c r="B16" s="197">
        <v>67868</v>
      </c>
      <c r="E16" s="68"/>
      <c r="F16" s="69"/>
    </row>
    <row r="17" spans="1:6" x14ac:dyDescent="0.25">
      <c r="A17" s="204" t="s">
        <v>149</v>
      </c>
      <c r="B17" s="197">
        <v>133697</v>
      </c>
      <c r="E17" s="68"/>
      <c r="F17" s="69"/>
    </row>
    <row r="18" spans="1:6" x14ac:dyDescent="0.25">
      <c r="A18" s="204" t="s">
        <v>151</v>
      </c>
      <c r="B18" s="197">
        <v>519900</v>
      </c>
      <c r="E18" s="68"/>
      <c r="F18" s="69"/>
    </row>
    <row r="19" spans="1:6" x14ac:dyDescent="0.25">
      <c r="A19" s="204" t="s">
        <v>152</v>
      </c>
      <c r="B19" s="197">
        <v>4688299</v>
      </c>
      <c r="E19" s="68"/>
      <c r="F19" s="69"/>
    </row>
    <row r="20" spans="1:6" x14ac:dyDescent="0.25">
      <c r="A20" s="194" t="s">
        <v>479</v>
      </c>
      <c r="B20" s="193">
        <v>5577418</v>
      </c>
      <c r="E20" s="68"/>
      <c r="F20" s="69"/>
    </row>
    <row r="21" spans="1:6" x14ac:dyDescent="0.25">
      <c r="A21" s="204" t="s">
        <v>154</v>
      </c>
      <c r="B21" s="197">
        <v>11660</v>
      </c>
      <c r="E21" s="68"/>
      <c r="F21" s="69"/>
    </row>
    <row r="22" spans="1:6" x14ac:dyDescent="0.25">
      <c r="A22" s="204" t="s">
        <v>153</v>
      </c>
      <c r="B22" s="199">
        <v>17427</v>
      </c>
      <c r="E22" s="68"/>
      <c r="F22" s="69"/>
    </row>
    <row r="23" spans="1:6" x14ac:dyDescent="0.25">
      <c r="A23" s="204" t="s">
        <v>155</v>
      </c>
      <c r="B23" s="197">
        <v>4489143</v>
      </c>
      <c r="E23" s="68"/>
      <c r="F23" s="69"/>
    </row>
    <row r="24" spans="1:6" x14ac:dyDescent="0.25">
      <c r="A24" s="204" t="s">
        <v>156</v>
      </c>
      <c r="B24" s="197">
        <v>5882579</v>
      </c>
      <c r="E24" s="68"/>
      <c r="F24" s="69"/>
    </row>
    <row r="25" spans="1:6" x14ac:dyDescent="0.25">
      <c r="A25" s="194" t="s">
        <v>480</v>
      </c>
      <c r="B25" s="197">
        <v>10400809</v>
      </c>
      <c r="E25" s="68"/>
      <c r="F25" s="69"/>
    </row>
    <row r="26" spans="1:6" x14ac:dyDescent="0.25">
      <c r="A26" s="204" t="s">
        <v>915</v>
      </c>
      <c r="B26" s="197">
        <v>0</v>
      </c>
      <c r="E26" s="68"/>
      <c r="F26" s="69"/>
    </row>
    <row r="27" spans="1:6" x14ac:dyDescent="0.25">
      <c r="A27" s="204" t="s">
        <v>160</v>
      </c>
      <c r="B27" s="195">
        <v>0</v>
      </c>
      <c r="E27" s="68"/>
      <c r="F27" s="69"/>
    </row>
    <row r="28" spans="1:6" x14ac:dyDescent="0.25">
      <c r="A28" s="204" t="s">
        <v>157</v>
      </c>
      <c r="B28" s="197">
        <v>32037</v>
      </c>
      <c r="E28" s="68"/>
      <c r="F28" s="69"/>
    </row>
    <row r="29" spans="1:6" x14ac:dyDescent="0.25">
      <c r="A29" s="204" t="s">
        <v>159</v>
      </c>
      <c r="B29" s="197">
        <v>41385</v>
      </c>
      <c r="E29" s="68"/>
      <c r="F29" s="69"/>
    </row>
    <row r="30" spans="1:6" x14ac:dyDescent="0.25">
      <c r="A30" s="204" t="s">
        <v>158</v>
      </c>
      <c r="B30" s="197">
        <v>80779</v>
      </c>
      <c r="E30" s="68"/>
      <c r="F30" s="69"/>
    </row>
    <row r="31" spans="1:6" x14ac:dyDescent="0.25">
      <c r="A31" s="204" t="s">
        <v>161</v>
      </c>
      <c r="B31" s="197">
        <v>122627</v>
      </c>
      <c r="E31" s="68"/>
      <c r="F31" s="69"/>
    </row>
    <row r="32" spans="1:6" x14ac:dyDescent="0.25">
      <c r="A32" s="204" t="s">
        <v>162</v>
      </c>
      <c r="B32" s="197">
        <v>345807</v>
      </c>
      <c r="E32" s="68"/>
      <c r="F32" s="69"/>
    </row>
    <row r="33" spans="1:6" x14ac:dyDescent="0.25">
      <c r="A33" s="204" t="s">
        <v>163</v>
      </c>
      <c r="B33" s="197">
        <v>456849</v>
      </c>
      <c r="E33" s="68"/>
      <c r="F33" s="69"/>
    </row>
    <row r="34" spans="1:6" x14ac:dyDescent="0.25">
      <c r="A34" s="204" t="s">
        <v>164</v>
      </c>
      <c r="B34" s="197">
        <v>4148967</v>
      </c>
      <c r="E34" s="68"/>
      <c r="F34" s="69"/>
    </row>
    <row r="35" spans="1:6" x14ac:dyDescent="0.25">
      <c r="A35" s="204" t="s">
        <v>165</v>
      </c>
      <c r="B35" s="197">
        <v>10591256</v>
      </c>
      <c r="E35" s="68"/>
      <c r="F35" s="69"/>
    </row>
    <row r="36" spans="1:6" x14ac:dyDescent="0.25">
      <c r="A36" s="204" t="s">
        <v>166</v>
      </c>
      <c r="B36" s="197">
        <v>11612017</v>
      </c>
      <c r="E36" s="68"/>
      <c r="F36" s="69"/>
    </row>
    <row r="37" spans="1:6" x14ac:dyDescent="0.25">
      <c r="A37" s="194" t="s">
        <v>481</v>
      </c>
      <c r="B37" s="197">
        <v>27431724</v>
      </c>
      <c r="E37" s="68"/>
      <c r="F37" s="69"/>
    </row>
    <row r="38" spans="1:6" x14ac:dyDescent="0.25">
      <c r="A38" s="1" t="s">
        <v>527</v>
      </c>
      <c r="B38" s="41">
        <v>44859346</v>
      </c>
      <c r="E38" s="68"/>
      <c r="F38" s="69"/>
    </row>
    <row r="39" spans="1:6" x14ac:dyDescent="0.25">
      <c r="A39" s="81" t="s">
        <v>67</v>
      </c>
      <c r="B39" s="81" t="str">
        <f>"Região "&amp;A39&amp;" "&amp;TEXT(B38,"##.###")&amp;" passageiros"</f>
        <v>Região Sudeste 44.859.346 passageiros</v>
      </c>
      <c r="E39" s="68"/>
      <c r="F39" s="69"/>
    </row>
    <row r="40" spans="1:6" x14ac:dyDescent="0.25">
      <c r="E40" s="68"/>
      <c r="F40" s="69"/>
    </row>
    <row r="41" spans="1:6" x14ac:dyDescent="0.25">
      <c r="E41" s="68"/>
      <c r="F41" s="69"/>
    </row>
    <row r="42" spans="1:6" x14ac:dyDescent="0.25">
      <c r="E42" s="68"/>
      <c r="F42" s="69"/>
    </row>
    <row r="43" spans="1:6" x14ac:dyDescent="0.25">
      <c r="E43" s="68"/>
      <c r="F43" s="69"/>
    </row>
    <row r="44" spans="1:6" x14ac:dyDescent="0.25">
      <c r="E44" s="68"/>
      <c r="F44" s="69"/>
    </row>
    <row r="45" spans="1:6" x14ac:dyDescent="0.25">
      <c r="E45" s="39"/>
      <c r="F45" s="40"/>
    </row>
  </sheetData>
  <sortState ref="E26:F40">
    <sortCondition descending="1" ref="F26:F4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4"/>
  <dimension ref="A1:H83"/>
  <sheetViews>
    <sheetView showGridLines="0" zoomScaleNormal="100" workbookViewId="0"/>
  </sheetViews>
  <sheetFormatPr defaultRowHeight="15" x14ac:dyDescent="0.25"/>
  <cols>
    <col min="1" max="1" width="21" bestFit="1" customWidth="1"/>
    <col min="2" max="2" width="29.7109375" customWidth="1"/>
    <col min="5" max="5" width="11.140625" customWidth="1"/>
  </cols>
  <sheetData>
    <row r="1" spans="1:8" x14ac:dyDescent="0.25">
      <c r="C1" s="81"/>
      <c r="D1" s="81"/>
      <c r="E1" s="81"/>
      <c r="F1" s="81"/>
      <c r="G1" s="81" t="s">
        <v>580</v>
      </c>
      <c r="H1" s="81" t="s">
        <v>1448</v>
      </c>
    </row>
    <row r="3" spans="1:8" x14ac:dyDescent="0.25">
      <c r="A3" s="331" t="str">
        <f>"Tabela Referente à "&amp;G1</f>
        <v>Tabela Referente à Figura 4.19</v>
      </c>
      <c r="B3" s="331"/>
    </row>
    <row r="4" spans="1:8" ht="28.5" customHeight="1" x14ac:dyDescent="0.25">
      <c r="A4" s="332" t="str">
        <f>H1</f>
        <v>Passageiros embarcados por aeroporto e unidade da federação – região Nordeste – mercado doméstico, 2017</v>
      </c>
      <c r="B4" s="332"/>
    </row>
    <row r="5" spans="1:8" x14ac:dyDescent="0.25">
      <c r="A5" s="1" t="s">
        <v>104</v>
      </c>
      <c r="B5" s="21" t="s">
        <v>140</v>
      </c>
      <c r="G5" s="46"/>
      <c r="H5" s="47"/>
    </row>
    <row r="6" spans="1:8" x14ac:dyDescent="0.25">
      <c r="A6" s="203" t="s">
        <v>555</v>
      </c>
      <c r="B6" s="193">
        <v>4050</v>
      </c>
      <c r="E6" s="37"/>
      <c r="F6" s="38"/>
      <c r="G6" s="46"/>
      <c r="H6" s="47"/>
    </row>
    <row r="7" spans="1:8" x14ac:dyDescent="0.25">
      <c r="A7" s="204" t="s">
        <v>167</v>
      </c>
      <c r="B7" s="197">
        <v>534725</v>
      </c>
      <c r="E7" s="39"/>
      <c r="F7" s="40"/>
      <c r="G7" s="46"/>
      <c r="H7" s="47"/>
    </row>
    <row r="8" spans="1:8" x14ac:dyDescent="0.25">
      <c r="A8" s="198" t="s">
        <v>482</v>
      </c>
      <c r="B8" s="199">
        <v>538775</v>
      </c>
      <c r="E8" s="37"/>
      <c r="F8" s="38"/>
      <c r="G8" s="46"/>
      <c r="H8" s="47"/>
    </row>
    <row r="9" spans="1:8" x14ac:dyDescent="0.25">
      <c r="A9" s="204" t="s">
        <v>168</v>
      </c>
      <c r="B9" s="197">
        <v>603559</v>
      </c>
      <c r="C9" s="31"/>
      <c r="E9" s="37"/>
      <c r="F9" s="38"/>
      <c r="G9" s="46"/>
      <c r="H9" s="47"/>
    </row>
    <row r="10" spans="1:8" x14ac:dyDescent="0.25">
      <c r="A10" s="198" t="s">
        <v>484</v>
      </c>
      <c r="B10" s="199">
        <v>603559</v>
      </c>
      <c r="C10" s="31"/>
      <c r="E10" s="37"/>
      <c r="F10" s="38"/>
      <c r="G10" s="46"/>
      <c r="H10" s="47"/>
    </row>
    <row r="11" spans="1:8" x14ac:dyDescent="0.25">
      <c r="A11" s="204" t="s">
        <v>169</v>
      </c>
      <c r="B11" s="197">
        <v>63577</v>
      </c>
      <c r="E11" s="37"/>
      <c r="F11" s="38"/>
      <c r="G11" s="46"/>
      <c r="H11" s="47"/>
    </row>
    <row r="12" spans="1:8" x14ac:dyDescent="0.25">
      <c r="A12" s="204" t="s">
        <v>170</v>
      </c>
      <c r="B12" s="197">
        <v>687547</v>
      </c>
      <c r="E12" s="37"/>
      <c r="F12" s="38"/>
      <c r="G12" s="46"/>
      <c r="H12" s="47"/>
    </row>
    <row r="13" spans="1:8" x14ac:dyDescent="0.25">
      <c r="A13" s="198" t="s">
        <v>483</v>
      </c>
      <c r="B13" s="199">
        <v>751124</v>
      </c>
      <c r="E13" s="37"/>
      <c r="F13" s="38"/>
      <c r="G13" s="48"/>
      <c r="H13" s="49"/>
    </row>
    <row r="14" spans="1:8" x14ac:dyDescent="0.25">
      <c r="A14" s="204" t="s">
        <v>172</v>
      </c>
      <c r="B14" s="197">
        <v>144577</v>
      </c>
      <c r="E14" s="37"/>
      <c r="F14" s="38"/>
      <c r="G14" s="46"/>
      <c r="H14" s="47"/>
    </row>
    <row r="15" spans="1:8" x14ac:dyDescent="0.25">
      <c r="A15" s="204" t="s">
        <v>173</v>
      </c>
      <c r="B15" s="197">
        <v>798355</v>
      </c>
      <c r="E15" s="37"/>
      <c r="F15" s="38"/>
      <c r="G15" s="46"/>
      <c r="H15" s="47"/>
    </row>
    <row r="16" spans="1:8" x14ac:dyDescent="0.25">
      <c r="A16" s="198" t="s">
        <v>487</v>
      </c>
      <c r="B16" s="199">
        <v>942932</v>
      </c>
      <c r="E16" s="37"/>
      <c r="F16" s="38"/>
      <c r="G16" s="46"/>
      <c r="H16" s="47"/>
    </row>
    <row r="17" spans="1:8" x14ac:dyDescent="0.25">
      <c r="A17" s="204" t="s">
        <v>171</v>
      </c>
      <c r="B17" s="197">
        <v>1002216</v>
      </c>
      <c r="E17" s="37"/>
      <c r="F17" s="38"/>
      <c r="G17" s="48"/>
      <c r="H17" s="49"/>
    </row>
    <row r="18" spans="1:8" x14ac:dyDescent="0.25">
      <c r="A18" s="198" t="s">
        <v>485</v>
      </c>
      <c r="B18" s="199">
        <v>1002216</v>
      </c>
      <c r="E18" s="37"/>
      <c r="F18" s="38"/>
      <c r="G18" s="46"/>
      <c r="H18" s="47"/>
    </row>
    <row r="19" spans="1:8" x14ac:dyDescent="0.25">
      <c r="A19" s="204" t="s">
        <v>526</v>
      </c>
      <c r="B19" s="197">
        <v>1145986</v>
      </c>
      <c r="E19" s="37"/>
      <c r="F19" s="38"/>
      <c r="G19" s="46"/>
      <c r="H19" s="47"/>
    </row>
    <row r="20" spans="1:8" x14ac:dyDescent="0.25">
      <c r="A20" s="198" t="s">
        <v>486</v>
      </c>
      <c r="B20" s="199">
        <v>1145986</v>
      </c>
      <c r="E20" s="37"/>
      <c r="F20" s="38"/>
      <c r="G20" s="48"/>
      <c r="H20" s="49"/>
    </row>
    <row r="21" spans="1:8" x14ac:dyDescent="0.25">
      <c r="A21" s="204" t="s">
        <v>916</v>
      </c>
      <c r="B21" s="197">
        <v>12937</v>
      </c>
      <c r="E21" s="37"/>
      <c r="F21" s="38"/>
      <c r="G21" s="46"/>
      <c r="H21" s="47"/>
    </row>
    <row r="22" spans="1:8" x14ac:dyDescent="0.25">
      <c r="A22" s="204" t="s">
        <v>174</v>
      </c>
      <c r="B22" s="197">
        <v>264088</v>
      </c>
      <c r="E22" s="37"/>
      <c r="F22" s="38"/>
      <c r="G22" s="46"/>
      <c r="H22" s="47"/>
    </row>
    <row r="23" spans="1:8" x14ac:dyDescent="0.25">
      <c r="A23" s="204" t="s">
        <v>175</v>
      </c>
      <c r="B23" s="197">
        <v>2793212</v>
      </c>
      <c r="E23" s="39"/>
      <c r="F23" s="40"/>
      <c r="G23" s="48"/>
      <c r="H23" s="49"/>
    </row>
    <row r="24" spans="1:8" x14ac:dyDescent="0.25">
      <c r="A24" s="198" t="s">
        <v>488</v>
      </c>
      <c r="B24" s="199">
        <v>3070237</v>
      </c>
      <c r="E24" s="37"/>
      <c r="F24" s="38"/>
      <c r="G24" s="46"/>
      <c r="H24" s="47"/>
    </row>
    <row r="25" spans="1:8" x14ac:dyDescent="0.25">
      <c r="A25" s="204" t="s">
        <v>176</v>
      </c>
      <c r="B25" s="197">
        <v>116003</v>
      </c>
      <c r="E25" s="37"/>
      <c r="F25" s="38"/>
      <c r="G25" s="48"/>
      <c r="H25" s="49"/>
    </row>
    <row r="26" spans="1:8" x14ac:dyDescent="0.25">
      <c r="A26" s="204" t="s">
        <v>177</v>
      </c>
      <c r="B26" s="197">
        <v>252397</v>
      </c>
      <c r="E26" s="37"/>
      <c r="F26" s="38"/>
      <c r="G26" s="46"/>
      <c r="H26" s="47"/>
    </row>
    <row r="27" spans="1:8" x14ac:dyDescent="0.25">
      <c r="A27" s="204" t="s">
        <v>178</v>
      </c>
      <c r="B27" s="197">
        <v>3599158</v>
      </c>
      <c r="E27" s="37"/>
      <c r="F27" s="38"/>
      <c r="G27" s="48"/>
      <c r="H27" s="49"/>
    </row>
    <row r="28" spans="1:8" x14ac:dyDescent="0.25">
      <c r="A28" s="198" t="s">
        <v>489</v>
      </c>
      <c r="B28" s="199">
        <v>3967558</v>
      </c>
      <c r="E28" s="37"/>
      <c r="F28" s="38"/>
      <c r="G28" s="46"/>
      <c r="H28" s="47"/>
    </row>
    <row r="29" spans="1:8" x14ac:dyDescent="0.25">
      <c r="A29" s="204" t="s">
        <v>919</v>
      </c>
      <c r="B29" s="197">
        <v>0</v>
      </c>
      <c r="E29" s="37"/>
      <c r="F29" s="38"/>
      <c r="G29" s="48"/>
      <c r="H29" s="49"/>
    </row>
    <row r="30" spans="1:8" x14ac:dyDescent="0.25">
      <c r="A30" s="204" t="s">
        <v>918</v>
      </c>
      <c r="B30" s="197">
        <v>0</v>
      </c>
      <c r="E30" s="39"/>
      <c r="F30" s="40"/>
      <c r="G30" s="46"/>
      <c r="H30" s="47"/>
    </row>
    <row r="31" spans="1:8" x14ac:dyDescent="0.25">
      <c r="A31" s="204" t="s">
        <v>920</v>
      </c>
      <c r="B31" s="197">
        <v>10</v>
      </c>
      <c r="E31" s="37"/>
      <c r="F31" s="38"/>
      <c r="G31" s="46"/>
      <c r="H31" s="47"/>
    </row>
    <row r="32" spans="1:8" x14ac:dyDescent="0.25">
      <c r="A32" s="204" t="s">
        <v>917</v>
      </c>
      <c r="B32" s="197">
        <v>13</v>
      </c>
      <c r="E32" s="37"/>
      <c r="F32" s="38"/>
      <c r="G32" s="48"/>
      <c r="H32" s="49"/>
    </row>
    <row r="33" spans="1:8" x14ac:dyDescent="0.25">
      <c r="A33" s="204" t="s">
        <v>689</v>
      </c>
      <c r="B33" s="197">
        <v>14</v>
      </c>
      <c r="E33" s="37"/>
      <c r="F33" s="38"/>
      <c r="G33" s="46"/>
      <c r="H33" s="47"/>
    </row>
    <row r="34" spans="1:8" x14ac:dyDescent="0.25">
      <c r="A34" s="204" t="s">
        <v>688</v>
      </c>
      <c r="B34" s="197">
        <v>14</v>
      </c>
      <c r="E34" s="37"/>
      <c r="F34" s="38"/>
      <c r="G34" s="48"/>
      <c r="H34" s="49"/>
    </row>
    <row r="35" spans="1:8" x14ac:dyDescent="0.25">
      <c r="A35" s="204" t="s">
        <v>690</v>
      </c>
      <c r="B35" s="197">
        <v>2927</v>
      </c>
      <c r="E35" s="37"/>
      <c r="F35" s="38"/>
      <c r="G35" s="50"/>
      <c r="H35" s="51"/>
    </row>
    <row r="36" spans="1:8" x14ac:dyDescent="0.25">
      <c r="A36" s="204" t="s">
        <v>491</v>
      </c>
      <c r="B36" s="197">
        <v>4399</v>
      </c>
      <c r="E36" s="37"/>
      <c r="F36" s="38"/>
      <c r="G36" s="52"/>
      <c r="H36" s="53"/>
    </row>
    <row r="37" spans="1:8" x14ac:dyDescent="0.25">
      <c r="A37" s="204" t="s">
        <v>490</v>
      </c>
      <c r="B37" s="197">
        <v>5196</v>
      </c>
      <c r="E37" s="37"/>
      <c r="F37" s="38"/>
      <c r="G37" s="50"/>
      <c r="H37" s="51"/>
    </row>
    <row r="38" spans="1:8" x14ac:dyDescent="0.25">
      <c r="A38" s="204" t="s">
        <v>179</v>
      </c>
      <c r="B38" s="197">
        <v>5740</v>
      </c>
      <c r="E38" s="37"/>
      <c r="F38" s="38"/>
      <c r="G38" s="50"/>
      <c r="H38" s="51"/>
    </row>
    <row r="39" spans="1:8" x14ac:dyDescent="0.25">
      <c r="A39" s="204" t="s">
        <v>180</v>
      </c>
      <c r="B39" s="197">
        <v>11457</v>
      </c>
      <c r="E39" s="37"/>
      <c r="F39" s="38"/>
      <c r="G39" s="50"/>
      <c r="H39" s="51"/>
    </row>
    <row r="40" spans="1:8" x14ac:dyDescent="0.25">
      <c r="A40" s="204" t="s">
        <v>556</v>
      </c>
      <c r="B40" s="197">
        <v>15514</v>
      </c>
      <c r="E40" s="37"/>
      <c r="F40" s="38"/>
      <c r="G40" s="52"/>
      <c r="H40" s="53"/>
    </row>
    <row r="41" spans="1:8" x14ac:dyDescent="0.25">
      <c r="A41" s="204" t="s">
        <v>181</v>
      </c>
      <c r="B41" s="197">
        <v>37287</v>
      </c>
      <c r="E41" s="37"/>
      <c r="F41" s="38"/>
      <c r="G41" s="50"/>
      <c r="H41" s="51"/>
    </row>
    <row r="42" spans="1:8" x14ac:dyDescent="0.25">
      <c r="A42" s="204" t="s">
        <v>182</v>
      </c>
      <c r="B42" s="197">
        <v>107949</v>
      </c>
      <c r="E42" s="37"/>
      <c r="F42" s="38"/>
      <c r="G42" s="50"/>
      <c r="H42" s="51"/>
    </row>
    <row r="43" spans="1:8" x14ac:dyDescent="0.25">
      <c r="A43" s="204" t="s">
        <v>183</v>
      </c>
      <c r="B43" s="197">
        <v>296752</v>
      </c>
      <c r="E43" s="37"/>
      <c r="F43" s="38"/>
      <c r="G43" s="50"/>
      <c r="H43" s="51"/>
    </row>
    <row r="44" spans="1:8" x14ac:dyDescent="0.25">
      <c r="A44" s="204" t="s">
        <v>184</v>
      </c>
      <c r="B44" s="197">
        <v>813639</v>
      </c>
      <c r="E44" s="37"/>
      <c r="F44" s="38"/>
      <c r="G44" s="52"/>
      <c r="H44" s="53"/>
    </row>
    <row r="45" spans="1:8" x14ac:dyDescent="0.25">
      <c r="A45" s="204" t="s">
        <v>185</v>
      </c>
      <c r="B45" s="197">
        <v>3604516</v>
      </c>
      <c r="E45" s="39"/>
      <c r="F45" s="40"/>
      <c r="G45" s="50"/>
      <c r="H45" s="51"/>
    </row>
    <row r="46" spans="1:8" x14ac:dyDescent="0.25">
      <c r="A46" s="198" t="s">
        <v>492</v>
      </c>
      <c r="B46" s="199">
        <v>4905427</v>
      </c>
      <c r="G46" s="50"/>
      <c r="H46" s="51"/>
    </row>
    <row r="47" spans="1:8" x14ac:dyDescent="0.25">
      <c r="A47" s="1" t="s">
        <v>557</v>
      </c>
      <c r="B47" s="41">
        <v>16927814</v>
      </c>
      <c r="G47" s="50"/>
      <c r="H47" s="51"/>
    </row>
    <row r="48" spans="1:8" x14ac:dyDescent="0.25">
      <c r="A48" s="81" t="s">
        <v>69</v>
      </c>
      <c r="B48" s="81" t="str">
        <f>"Região "&amp;A48&amp;" "&amp;TEXT(B47,"##.###")&amp;" passageiros"</f>
        <v>Região Nordeste 16.927.814 passageiros</v>
      </c>
      <c r="G48" s="52"/>
      <c r="H48" s="53"/>
    </row>
    <row r="49" spans="7:8" x14ac:dyDescent="0.25">
      <c r="G49" s="50"/>
      <c r="H49" s="51"/>
    </row>
    <row r="50" spans="7:8" x14ac:dyDescent="0.25">
      <c r="G50" s="50"/>
      <c r="H50" s="51"/>
    </row>
    <row r="51" spans="7:8" x14ac:dyDescent="0.25">
      <c r="G51" s="50"/>
      <c r="H51" s="51"/>
    </row>
    <row r="52" spans="7:8" x14ac:dyDescent="0.25">
      <c r="G52" s="50"/>
      <c r="H52" s="51"/>
    </row>
    <row r="53" spans="7:8" x14ac:dyDescent="0.25">
      <c r="G53" s="52"/>
      <c r="H53" s="53"/>
    </row>
    <row r="54" spans="7:8" x14ac:dyDescent="0.25">
      <c r="G54" s="50"/>
      <c r="H54" s="51"/>
    </row>
    <row r="55" spans="7:8" x14ac:dyDescent="0.25">
      <c r="G55" s="50"/>
      <c r="H55" s="51"/>
    </row>
    <row r="56" spans="7:8" x14ac:dyDescent="0.25">
      <c r="G56" s="50"/>
      <c r="H56" s="51"/>
    </row>
    <row r="57" spans="7:8" x14ac:dyDescent="0.25">
      <c r="G57" s="50"/>
      <c r="H57" s="51"/>
    </row>
    <row r="58" spans="7:8" x14ac:dyDescent="0.25">
      <c r="G58" s="50"/>
      <c r="H58" s="51"/>
    </row>
    <row r="59" spans="7:8" x14ac:dyDescent="0.25">
      <c r="G59" s="50"/>
      <c r="H59" s="51"/>
    </row>
    <row r="60" spans="7:8" x14ac:dyDescent="0.25">
      <c r="G60" s="50"/>
      <c r="H60" s="51"/>
    </row>
    <row r="61" spans="7:8" x14ac:dyDescent="0.25">
      <c r="G61" s="50"/>
      <c r="H61" s="51"/>
    </row>
    <row r="62" spans="7:8" x14ac:dyDescent="0.25">
      <c r="G62" s="50"/>
      <c r="H62" s="51"/>
    </row>
    <row r="63" spans="7:8" x14ac:dyDescent="0.25">
      <c r="G63" s="50"/>
      <c r="H63" s="51"/>
    </row>
    <row r="64" spans="7:8" x14ac:dyDescent="0.25">
      <c r="G64" s="50"/>
      <c r="H64" s="51"/>
    </row>
    <row r="65" spans="7:8" x14ac:dyDescent="0.25">
      <c r="G65" s="50"/>
      <c r="H65" s="51"/>
    </row>
    <row r="66" spans="7:8" x14ac:dyDescent="0.25">
      <c r="G66" s="50"/>
      <c r="H66" s="51"/>
    </row>
    <row r="67" spans="7:8" x14ac:dyDescent="0.25">
      <c r="G67" s="50"/>
      <c r="H67" s="51"/>
    </row>
    <row r="68" spans="7:8" x14ac:dyDescent="0.25">
      <c r="G68" s="50"/>
      <c r="H68" s="51"/>
    </row>
    <row r="69" spans="7:8" x14ac:dyDescent="0.25">
      <c r="G69" s="50"/>
      <c r="H69" s="51"/>
    </row>
    <row r="70" spans="7:8" x14ac:dyDescent="0.25">
      <c r="G70" s="52"/>
      <c r="H70" s="53"/>
    </row>
    <row r="71" spans="7:8" x14ac:dyDescent="0.25">
      <c r="G71" s="50"/>
      <c r="H71" s="51"/>
    </row>
    <row r="72" spans="7:8" x14ac:dyDescent="0.25">
      <c r="G72" s="50"/>
      <c r="H72" s="51"/>
    </row>
    <row r="73" spans="7:8" x14ac:dyDescent="0.25">
      <c r="G73" s="50"/>
      <c r="H73" s="51"/>
    </row>
    <row r="74" spans="7:8" x14ac:dyDescent="0.25">
      <c r="G74" s="50"/>
      <c r="H74" s="51"/>
    </row>
    <row r="75" spans="7:8" x14ac:dyDescent="0.25">
      <c r="G75" s="50"/>
      <c r="H75" s="51"/>
    </row>
    <row r="76" spans="7:8" x14ac:dyDescent="0.25">
      <c r="G76" s="50"/>
      <c r="H76" s="51"/>
    </row>
    <row r="77" spans="7:8" x14ac:dyDescent="0.25">
      <c r="G77" s="50"/>
      <c r="H77" s="51"/>
    </row>
    <row r="78" spans="7:8" x14ac:dyDescent="0.25">
      <c r="G78" s="50"/>
      <c r="H78" s="51"/>
    </row>
    <row r="79" spans="7:8" x14ac:dyDescent="0.25">
      <c r="G79" s="50"/>
      <c r="H79" s="51"/>
    </row>
    <row r="80" spans="7:8" x14ac:dyDescent="0.25">
      <c r="G80" s="50"/>
      <c r="H80" s="51"/>
    </row>
    <row r="81" spans="7:8" x14ac:dyDescent="0.25">
      <c r="G81" s="50"/>
      <c r="H81" s="51"/>
    </row>
    <row r="82" spans="7:8" x14ac:dyDescent="0.25">
      <c r="G82" s="50"/>
      <c r="H82" s="51"/>
    </row>
    <row r="83" spans="7:8" x14ac:dyDescent="0.25">
      <c r="G83" s="52"/>
      <c r="H83" s="53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5"/>
  <dimension ref="A1:H36"/>
  <sheetViews>
    <sheetView showGridLines="0" workbookViewId="0"/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81"/>
      <c r="D1" s="81"/>
      <c r="E1" s="81"/>
      <c r="F1" s="81"/>
      <c r="G1" s="81" t="s">
        <v>581</v>
      </c>
      <c r="H1" s="81" t="s">
        <v>1449</v>
      </c>
    </row>
    <row r="3" spans="1:8" x14ac:dyDescent="0.25">
      <c r="A3" s="331" t="str">
        <f>"Tabela Referente à "&amp;G1</f>
        <v>Tabela Referente à Figura 4.20</v>
      </c>
      <c r="B3" s="331"/>
    </row>
    <row r="4" spans="1:8" ht="33" customHeight="1" x14ac:dyDescent="0.25">
      <c r="A4" s="337" t="str">
        <f>H1</f>
        <v>Passageiros embarcados por aeroporto e unidade da federação – região Centro-Oeste – mercado doméstico, 2017</v>
      </c>
      <c r="B4" s="337"/>
    </row>
    <row r="5" spans="1:8" x14ac:dyDescent="0.25">
      <c r="A5" s="1" t="s">
        <v>104</v>
      </c>
      <c r="B5" s="21" t="s">
        <v>140</v>
      </c>
      <c r="F5" s="40"/>
      <c r="G5" s="8"/>
    </row>
    <row r="6" spans="1:8" x14ac:dyDescent="0.25">
      <c r="A6" s="203" t="s">
        <v>186</v>
      </c>
      <c r="B6" s="193">
        <v>6383</v>
      </c>
      <c r="E6" s="37"/>
      <c r="F6" s="56"/>
      <c r="G6" s="57"/>
    </row>
    <row r="7" spans="1:8" x14ac:dyDescent="0.25">
      <c r="A7" s="204" t="s">
        <v>188</v>
      </c>
      <c r="B7" s="197">
        <v>13687</v>
      </c>
      <c r="C7" s="31"/>
      <c r="E7" s="37"/>
      <c r="F7" s="56"/>
      <c r="G7" s="57"/>
    </row>
    <row r="8" spans="1:8" x14ac:dyDescent="0.25">
      <c r="A8" s="204" t="s">
        <v>558</v>
      </c>
      <c r="B8" s="197">
        <v>28529</v>
      </c>
      <c r="C8" s="31"/>
      <c r="E8" s="37"/>
      <c r="F8" s="56"/>
      <c r="G8" s="57"/>
    </row>
    <row r="9" spans="1:8" x14ac:dyDescent="0.25">
      <c r="A9" s="204" t="s">
        <v>187</v>
      </c>
      <c r="B9" s="197">
        <v>28686</v>
      </c>
      <c r="E9" s="37"/>
      <c r="F9" s="56"/>
      <c r="G9" s="57"/>
    </row>
    <row r="10" spans="1:8" x14ac:dyDescent="0.25">
      <c r="A10" s="204" t="s">
        <v>189</v>
      </c>
      <c r="B10" s="197">
        <v>756143</v>
      </c>
      <c r="E10" s="37"/>
      <c r="F10" s="56"/>
      <c r="G10" s="57"/>
    </row>
    <row r="11" spans="1:8" x14ac:dyDescent="0.25">
      <c r="A11" s="194" t="s">
        <v>497</v>
      </c>
      <c r="B11" s="197">
        <v>833428</v>
      </c>
      <c r="E11" s="37"/>
      <c r="F11" s="56"/>
      <c r="G11" s="57"/>
    </row>
    <row r="12" spans="1:8" x14ac:dyDescent="0.25">
      <c r="A12" s="204" t="s">
        <v>193</v>
      </c>
      <c r="B12" s="195">
        <v>15661</v>
      </c>
      <c r="E12" s="37"/>
      <c r="F12" s="56"/>
      <c r="G12" s="57"/>
    </row>
    <row r="13" spans="1:8" x14ac:dyDescent="0.25">
      <c r="A13" s="204" t="s">
        <v>194</v>
      </c>
      <c r="B13" s="197">
        <v>68293</v>
      </c>
      <c r="E13" s="37"/>
      <c r="F13" s="56"/>
      <c r="G13" s="57"/>
    </row>
    <row r="14" spans="1:8" x14ac:dyDescent="0.25">
      <c r="A14" s="204" t="s">
        <v>195</v>
      </c>
      <c r="B14" s="197">
        <v>1483926</v>
      </c>
      <c r="E14" s="37"/>
      <c r="F14" s="56"/>
      <c r="G14" s="57"/>
    </row>
    <row r="15" spans="1:8" x14ac:dyDescent="0.25">
      <c r="A15" s="194" t="s">
        <v>498</v>
      </c>
      <c r="B15" s="197">
        <v>1567880</v>
      </c>
      <c r="E15" s="37"/>
      <c r="F15" s="58"/>
      <c r="G15" s="59"/>
    </row>
    <row r="16" spans="1:8" x14ac:dyDescent="0.25">
      <c r="A16" s="204" t="s">
        <v>694</v>
      </c>
      <c r="B16" s="195">
        <v>10720</v>
      </c>
      <c r="E16" s="37"/>
      <c r="F16" s="56"/>
      <c r="G16" s="57"/>
    </row>
    <row r="17" spans="1:7" x14ac:dyDescent="0.25">
      <c r="A17" s="204" t="s">
        <v>695</v>
      </c>
      <c r="B17" s="197">
        <v>22795</v>
      </c>
      <c r="E17" s="37"/>
      <c r="F17" s="56"/>
      <c r="G17" s="57"/>
    </row>
    <row r="18" spans="1:7" x14ac:dyDescent="0.25">
      <c r="A18" s="204" t="s">
        <v>607</v>
      </c>
      <c r="B18" s="197">
        <v>25852</v>
      </c>
      <c r="E18" s="37"/>
      <c r="F18" s="56"/>
      <c r="G18" s="57"/>
    </row>
    <row r="19" spans="1:7" x14ac:dyDescent="0.25">
      <c r="A19" s="204" t="s">
        <v>190</v>
      </c>
      <c r="B19" s="197">
        <v>32212</v>
      </c>
      <c r="E19" s="37"/>
      <c r="F19" s="56"/>
      <c r="G19" s="57"/>
    </row>
    <row r="20" spans="1:7" x14ac:dyDescent="0.25">
      <c r="A20" s="204" t="s">
        <v>191</v>
      </c>
      <c r="B20" s="197">
        <v>71004</v>
      </c>
      <c r="E20" s="37"/>
      <c r="F20" s="58"/>
      <c r="G20" s="59"/>
    </row>
    <row r="21" spans="1:7" x14ac:dyDescent="0.25">
      <c r="A21" s="204" t="s">
        <v>192</v>
      </c>
      <c r="B21" s="197">
        <v>1421612</v>
      </c>
      <c r="E21" s="39"/>
      <c r="F21" s="56"/>
      <c r="G21" s="57"/>
    </row>
    <row r="22" spans="1:7" x14ac:dyDescent="0.25">
      <c r="A22" s="194" t="s">
        <v>499</v>
      </c>
      <c r="B22" s="195">
        <v>1584195</v>
      </c>
      <c r="E22" s="37"/>
      <c r="F22" s="56"/>
      <c r="G22" s="57"/>
    </row>
    <row r="23" spans="1:7" x14ac:dyDescent="0.25">
      <c r="A23" s="204" t="s">
        <v>196</v>
      </c>
      <c r="B23" s="197">
        <v>8042835</v>
      </c>
      <c r="E23" s="37"/>
      <c r="F23" s="56"/>
      <c r="G23" s="57"/>
    </row>
    <row r="24" spans="1:7" x14ac:dyDescent="0.25">
      <c r="A24" s="198" t="s">
        <v>500</v>
      </c>
      <c r="B24" s="199">
        <v>8042835</v>
      </c>
      <c r="E24" s="37"/>
      <c r="F24" s="56"/>
      <c r="G24" s="57"/>
    </row>
    <row r="25" spans="1:7" x14ac:dyDescent="0.25">
      <c r="A25" s="1" t="s">
        <v>559</v>
      </c>
      <c r="B25" s="41">
        <v>12028338</v>
      </c>
      <c r="E25" s="37"/>
      <c r="F25" s="56"/>
      <c r="G25" s="57"/>
    </row>
    <row r="26" spans="1:7" x14ac:dyDescent="0.25">
      <c r="A26" s="81" t="s">
        <v>71</v>
      </c>
      <c r="B26" s="81" t="str">
        <f>"Região "&amp;A26&amp;" "&amp;TEXT(B25,"##.###")&amp;" passageiros"</f>
        <v>Região Centro-Oeste 12.028.338 passageiros</v>
      </c>
      <c r="E26" s="37"/>
      <c r="F26" s="58"/>
      <c r="G26" s="59"/>
    </row>
    <row r="27" spans="1:7" x14ac:dyDescent="0.25">
      <c r="E27" s="37"/>
      <c r="F27" s="38"/>
    </row>
    <row r="28" spans="1:7" x14ac:dyDescent="0.25">
      <c r="E28" s="37"/>
      <c r="F28" s="38"/>
    </row>
    <row r="29" spans="1:7" x14ac:dyDescent="0.25">
      <c r="E29" s="37"/>
      <c r="F29" s="38"/>
    </row>
    <row r="30" spans="1:7" x14ac:dyDescent="0.25">
      <c r="E30" s="37"/>
      <c r="F30" s="38"/>
    </row>
    <row r="31" spans="1:7" x14ac:dyDescent="0.25">
      <c r="E31" s="37"/>
      <c r="F31" s="38"/>
    </row>
    <row r="32" spans="1:7" x14ac:dyDescent="0.25">
      <c r="E32" s="37"/>
      <c r="F32" s="38"/>
    </row>
    <row r="33" spans="5:6" x14ac:dyDescent="0.25">
      <c r="E33" s="37"/>
      <c r="F33" s="38"/>
    </row>
    <row r="34" spans="5:6" x14ac:dyDescent="0.25">
      <c r="E34" s="37"/>
      <c r="F34" s="38"/>
    </row>
    <row r="35" spans="5:6" x14ac:dyDescent="0.25">
      <c r="E35" s="37"/>
      <c r="F35" s="38"/>
    </row>
    <row r="36" spans="5:6" x14ac:dyDescent="0.25">
      <c r="E36" s="39"/>
      <c r="F36" s="4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6"/>
  <dimension ref="A1:H43"/>
  <sheetViews>
    <sheetView showGridLines="0" workbookViewId="0"/>
  </sheetViews>
  <sheetFormatPr defaultRowHeight="15" x14ac:dyDescent="0.25"/>
  <cols>
    <col min="1" max="1" width="21" bestFit="1" customWidth="1"/>
    <col min="2" max="2" width="36.7109375" bestFit="1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81"/>
      <c r="D1" s="81"/>
      <c r="E1" s="81"/>
      <c r="F1" s="81"/>
      <c r="G1" s="81" t="s">
        <v>582</v>
      </c>
      <c r="H1" s="81" t="s">
        <v>1450</v>
      </c>
    </row>
    <row r="3" spans="1:8" x14ac:dyDescent="0.25">
      <c r="A3" s="331" t="str">
        <f>"Tabela Referente à "&amp;G1</f>
        <v>Tabela Referente à Figura 4.21</v>
      </c>
      <c r="B3" s="331"/>
    </row>
    <row r="4" spans="1:8" ht="31.5" customHeight="1" x14ac:dyDescent="0.25">
      <c r="A4" s="337" t="str">
        <f>H1</f>
        <v>Passageiros embarcados por aeroporto e unidade da federação – região Sul – mercado doméstico, 2017</v>
      </c>
      <c r="B4" s="337"/>
    </row>
    <row r="5" spans="1:8" x14ac:dyDescent="0.25">
      <c r="A5" s="1" t="s">
        <v>104</v>
      </c>
      <c r="B5" s="21" t="s">
        <v>140</v>
      </c>
      <c r="F5" s="40"/>
      <c r="G5" s="8"/>
    </row>
    <row r="6" spans="1:8" x14ac:dyDescent="0.25">
      <c r="A6" s="203" t="s">
        <v>691</v>
      </c>
      <c r="B6" s="193">
        <v>10322</v>
      </c>
      <c r="E6" s="37"/>
      <c r="F6" s="38"/>
      <c r="G6" s="8"/>
    </row>
    <row r="7" spans="1:8" x14ac:dyDescent="0.25">
      <c r="A7" s="204" t="s">
        <v>599</v>
      </c>
      <c r="B7" s="197">
        <v>72143</v>
      </c>
      <c r="E7" s="39"/>
      <c r="F7" s="38"/>
      <c r="G7" s="8"/>
    </row>
    <row r="8" spans="1:8" x14ac:dyDescent="0.25">
      <c r="A8" s="204" t="s">
        <v>197</v>
      </c>
      <c r="B8" s="197">
        <v>230091</v>
      </c>
      <c r="E8" s="37"/>
      <c r="F8" s="38"/>
      <c r="G8" s="8"/>
    </row>
    <row r="9" spans="1:8" x14ac:dyDescent="0.25">
      <c r="A9" s="204" t="s">
        <v>198</v>
      </c>
      <c r="B9" s="197">
        <v>233839</v>
      </c>
      <c r="C9" s="31"/>
      <c r="E9" s="37"/>
      <c r="F9" s="38"/>
      <c r="G9" s="8"/>
    </row>
    <row r="10" spans="1:8" x14ac:dyDescent="0.25">
      <c r="A10" s="204" t="s">
        <v>199</v>
      </c>
      <c r="B10" s="197">
        <v>754990</v>
      </c>
      <c r="C10" s="31"/>
      <c r="E10" s="37"/>
      <c r="F10" s="38"/>
      <c r="G10" s="8"/>
    </row>
    <row r="11" spans="1:8" x14ac:dyDescent="0.25">
      <c r="A11" s="204" t="s">
        <v>200</v>
      </c>
      <c r="B11" s="197">
        <v>1732701</v>
      </c>
      <c r="C11" s="31"/>
      <c r="E11" s="37"/>
      <c r="F11" s="38"/>
      <c r="G11" s="8"/>
    </row>
    <row r="12" spans="1:8" x14ac:dyDescent="0.25">
      <c r="A12" s="203" t="s">
        <v>493</v>
      </c>
      <c r="B12" s="193">
        <v>3034086</v>
      </c>
      <c r="E12" s="37"/>
      <c r="F12" s="38"/>
      <c r="G12" s="8"/>
    </row>
    <row r="13" spans="1:8" x14ac:dyDescent="0.25">
      <c r="A13" s="198" t="s">
        <v>921</v>
      </c>
      <c r="B13" s="199">
        <v>4296</v>
      </c>
      <c r="E13" s="37"/>
      <c r="F13" s="38"/>
      <c r="G13" s="8"/>
    </row>
    <row r="14" spans="1:8" x14ac:dyDescent="0.25">
      <c r="A14" s="204" t="s">
        <v>600</v>
      </c>
      <c r="B14" s="197">
        <v>10153</v>
      </c>
      <c r="E14" s="37"/>
      <c r="F14" s="38"/>
      <c r="G14" s="8"/>
    </row>
    <row r="15" spans="1:8" x14ac:dyDescent="0.25">
      <c r="A15" s="204" t="s">
        <v>201</v>
      </c>
      <c r="B15" s="197">
        <v>13772</v>
      </c>
      <c r="E15" s="37"/>
      <c r="F15" s="38"/>
      <c r="G15" s="8"/>
    </row>
    <row r="16" spans="1:8" x14ac:dyDescent="0.25">
      <c r="A16" s="204" t="s">
        <v>202</v>
      </c>
      <c r="B16" s="197">
        <v>15134</v>
      </c>
      <c r="E16" s="37"/>
      <c r="F16" s="38"/>
      <c r="G16" s="8"/>
    </row>
    <row r="17" spans="1:7" x14ac:dyDescent="0.25">
      <c r="A17" s="204" t="s">
        <v>203</v>
      </c>
      <c r="B17" s="197">
        <v>74788</v>
      </c>
      <c r="E17" s="37"/>
      <c r="F17" s="40"/>
      <c r="G17" s="8"/>
    </row>
    <row r="18" spans="1:7" x14ac:dyDescent="0.25">
      <c r="A18" s="204" t="s">
        <v>204</v>
      </c>
      <c r="B18" s="197">
        <v>90581</v>
      </c>
      <c r="E18" s="37"/>
      <c r="F18" s="38"/>
      <c r="G18" s="8"/>
    </row>
    <row r="19" spans="1:7" x14ac:dyDescent="0.25">
      <c r="A19" s="203" t="s">
        <v>205</v>
      </c>
      <c r="B19" s="193">
        <v>3673448</v>
      </c>
      <c r="E19" s="37"/>
      <c r="F19" s="38"/>
      <c r="G19" s="8"/>
    </row>
    <row r="20" spans="1:7" x14ac:dyDescent="0.25">
      <c r="A20" s="198" t="s">
        <v>494</v>
      </c>
      <c r="B20" s="199">
        <v>3882172</v>
      </c>
      <c r="E20" s="37"/>
      <c r="F20" s="38"/>
      <c r="G20" s="8"/>
    </row>
    <row r="21" spans="1:7" x14ac:dyDescent="0.25">
      <c r="A21" s="204" t="s">
        <v>692</v>
      </c>
      <c r="B21" s="204">
        <v>62</v>
      </c>
      <c r="E21" s="37"/>
      <c r="F21" s="38"/>
      <c r="G21" s="8"/>
    </row>
    <row r="22" spans="1:7" x14ac:dyDescent="0.25">
      <c r="A22" s="204" t="s">
        <v>693</v>
      </c>
      <c r="B22" s="197">
        <v>7974</v>
      </c>
      <c r="E22" s="37"/>
      <c r="F22" s="38"/>
      <c r="G22" s="8"/>
    </row>
    <row r="23" spans="1:7" x14ac:dyDescent="0.25">
      <c r="A23" s="204" t="s">
        <v>206</v>
      </c>
      <c r="B23" s="197">
        <v>76932</v>
      </c>
      <c r="E23" s="37"/>
      <c r="F23" s="38"/>
      <c r="G23" s="8"/>
    </row>
    <row r="24" spans="1:7" x14ac:dyDescent="0.25">
      <c r="A24" s="204" t="s">
        <v>207</v>
      </c>
      <c r="B24" s="197">
        <v>321784</v>
      </c>
      <c r="E24" s="39"/>
      <c r="F24" s="38"/>
      <c r="G24" s="8"/>
    </row>
    <row r="25" spans="1:7" x14ac:dyDescent="0.25">
      <c r="A25" s="204" t="s">
        <v>208</v>
      </c>
      <c r="B25" s="197">
        <v>425363</v>
      </c>
      <c r="E25" s="37"/>
      <c r="F25" s="38"/>
      <c r="G25" s="8"/>
    </row>
    <row r="26" spans="1:7" x14ac:dyDescent="0.25">
      <c r="A26" s="204" t="s">
        <v>209</v>
      </c>
      <c r="B26" s="197">
        <v>1032307</v>
      </c>
      <c r="E26" s="37"/>
      <c r="F26" s="38"/>
      <c r="G26" s="8"/>
    </row>
    <row r="27" spans="1:7" x14ac:dyDescent="0.25">
      <c r="A27" s="204" t="s">
        <v>210</v>
      </c>
      <c r="B27" s="197">
        <v>3238576</v>
      </c>
      <c r="E27" s="37"/>
      <c r="F27" s="38"/>
      <c r="G27" s="8"/>
    </row>
    <row r="28" spans="1:7" x14ac:dyDescent="0.25">
      <c r="A28" s="198" t="s">
        <v>495</v>
      </c>
      <c r="B28" s="199">
        <v>5102998</v>
      </c>
      <c r="E28" s="37"/>
      <c r="F28" s="38"/>
      <c r="G28" s="8"/>
    </row>
    <row r="29" spans="1:7" x14ac:dyDescent="0.25">
      <c r="A29" s="1" t="s">
        <v>564</v>
      </c>
      <c r="B29" s="41">
        <v>12019256</v>
      </c>
      <c r="E29" s="37"/>
      <c r="F29" s="40"/>
      <c r="G29" s="8"/>
    </row>
    <row r="30" spans="1:7" x14ac:dyDescent="0.25">
      <c r="A30" s="81" t="s">
        <v>70</v>
      </c>
      <c r="B30" s="81" t="str">
        <f>"Região "&amp;A30&amp;" "&amp;TEXT(B29,"##.###")&amp;" passageiros"</f>
        <v>Região Sul 12.019.256 passageiros</v>
      </c>
      <c r="E30" s="37"/>
      <c r="F30" s="38"/>
      <c r="G30" s="8"/>
    </row>
    <row r="31" spans="1:7" x14ac:dyDescent="0.25">
      <c r="E31" s="39"/>
      <c r="G31" s="8"/>
    </row>
    <row r="32" spans="1:7" x14ac:dyDescent="0.25">
      <c r="E32" s="37"/>
      <c r="F32" s="38"/>
      <c r="G32" s="8"/>
    </row>
    <row r="33" spans="5:6" x14ac:dyDescent="0.25">
      <c r="E33" s="37"/>
      <c r="F33" s="38"/>
    </row>
    <row r="34" spans="5:6" x14ac:dyDescent="0.25">
      <c r="E34" s="37"/>
      <c r="F34" s="38"/>
    </row>
    <row r="35" spans="5:6" x14ac:dyDescent="0.25">
      <c r="E35" s="37"/>
      <c r="F35" s="38"/>
    </row>
    <row r="36" spans="5:6" x14ac:dyDescent="0.25">
      <c r="E36" s="37"/>
      <c r="F36" s="38"/>
    </row>
    <row r="37" spans="5:6" x14ac:dyDescent="0.25">
      <c r="E37" s="37"/>
      <c r="F37" s="38"/>
    </row>
    <row r="38" spans="5:6" x14ac:dyDescent="0.25">
      <c r="E38" s="37"/>
      <c r="F38" s="38"/>
    </row>
    <row r="39" spans="5:6" x14ac:dyDescent="0.25">
      <c r="E39" s="37"/>
      <c r="F39" s="38"/>
    </row>
    <row r="40" spans="5:6" x14ac:dyDescent="0.25">
      <c r="E40" s="37"/>
      <c r="F40" s="38"/>
    </row>
    <row r="41" spans="5:6" x14ac:dyDescent="0.25">
      <c r="E41" s="37"/>
      <c r="F41" s="38"/>
    </row>
    <row r="42" spans="5:6" x14ac:dyDescent="0.25">
      <c r="E42" s="37"/>
      <c r="F42" s="38"/>
    </row>
    <row r="43" spans="5:6" x14ac:dyDescent="0.25">
      <c r="E43" s="39"/>
      <c r="F43" s="4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7"/>
  <dimension ref="A1:H47"/>
  <sheetViews>
    <sheetView showGridLines="0" workbookViewId="0"/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81"/>
      <c r="D1" s="81"/>
      <c r="E1" s="81"/>
      <c r="F1" s="81"/>
      <c r="G1" s="81" t="s">
        <v>334</v>
      </c>
      <c r="H1" s="81" t="s">
        <v>1451</v>
      </c>
    </row>
    <row r="3" spans="1:8" x14ac:dyDescent="0.25">
      <c r="A3" s="331" t="str">
        <f>"Tabela Referente à "&amp;G1</f>
        <v>Tabela Referente à Figura 4.22</v>
      </c>
      <c r="B3" s="331"/>
    </row>
    <row r="4" spans="1:8" ht="29.25" customHeight="1" x14ac:dyDescent="0.25">
      <c r="A4" s="332" t="str">
        <f>H1</f>
        <v>Passageiros embarcados por aeroporto e unidade da federação – região Norte – mercado doméstico, 2017</v>
      </c>
      <c r="B4" s="332"/>
    </row>
    <row r="5" spans="1:8" x14ac:dyDescent="0.25">
      <c r="A5" s="1" t="s">
        <v>104</v>
      </c>
      <c r="B5" s="21" t="s">
        <v>140</v>
      </c>
    </row>
    <row r="6" spans="1:8" x14ac:dyDescent="0.25">
      <c r="A6" s="206" t="s">
        <v>211</v>
      </c>
      <c r="B6" s="207">
        <v>144518</v>
      </c>
    </row>
    <row r="7" spans="1:8" x14ac:dyDescent="0.25">
      <c r="A7" s="205" t="s">
        <v>501</v>
      </c>
      <c r="B7" s="208">
        <v>144518</v>
      </c>
    </row>
    <row r="8" spans="1:8" x14ac:dyDescent="0.25">
      <c r="A8" s="209" t="s">
        <v>212</v>
      </c>
      <c r="B8" s="210">
        <v>39070</v>
      </c>
    </row>
    <row r="9" spans="1:8" x14ac:dyDescent="0.25">
      <c r="A9" s="209" t="s">
        <v>213</v>
      </c>
      <c r="B9" s="210">
        <v>170502</v>
      </c>
      <c r="C9" s="31"/>
    </row>
    <row r="10" spans="1:8" x14ac:dyDescent="0.25">
      <c r="A10" s="205" t="s">
        <v>502</v>
      </c>
      <c r="B10" s="208">
        <v>209572</v>
      </c>
      <c r="C10" s="31"/>
    </row>
    <row r="11" spans="1:8" x14ac:dyDescent="0.25">
      <c r="A11" s="209" t="s">
        <v>922</v>
      </c>
      <c r="B11" s="210">
        <v>39</v>
      </c>
    </row>
    <row r="12" spans="1:8" x14ac:dyDescent="0.25">
      <c r="A12" s="209" t="s">
        <v>214</v>
      </c>
      <c r="B12" s="210">
        <v>281465</v>
      </c>
    </row>
    <row r="13" spans="1:8" x14ac:dyDescent="0.25">
      <c r="A13" s="205" t="s">
        <v>503</v>
      </c>
      <c r="B13" s="208">
        <v>281504</v>
      </c>
    </row>
    <row r="14" spans="1:8" x14ac:dyDescent="0.25">
      <c r="A14" s="209" t="s">
        <v>215</v>
      </c>
      <c r="B14" s="210">
        <v>16565</v>
      </c>
    </row>
    <row r="15" spans="1:8" x14ac:dyDescent="0.25">
      <c r="A15" s="209" t="s">
        <v>216</v>
      </c>
      <c r="B15" s="210">
        <v>316747</v>
      </c>
    </row>
    <row r="16" spans="1:8" x14ac:dyDescent="0.25">
      <c r="A16" s="205" t="s">
        <v>496</v>
      </c>
      <c r="B16" s="208">
        <v>333312</v>
      </c>
    </row>
    <row r="17" spans="1:2" x14ac:dyDescent="0.25">
      <c r="A17" s="209" t="s">
        <v>217</v>
      </c>
      <c r="B17" s="210">
        <v>16775</v>
      </c>
    </row>
    <row r="18" spans="1:2" x14ac:dyDescent="0.25">
      <c r="A18" s="209" t="s">
        <v>219</v>
      </c>
      <c r="B18" s="210">
        <v>18619</v>
      </c>
    </row>
    <row r="19" spans="1:2" x14ac:dyDescent="0.25">
      <c r="A19" s="209" t="s">
        <v>218</v>
      </c>
      <c r="B19" s="210">
        <v>30302</v>
      </c>
    </row>
    <row r="20" spans="1:2" x14ac:dyDescent="0.25">
      <c r="A20" s="209" t="s">
        <v>220</v>
      </c>
      <c r="B20" s="210">
        <v>383814</v>
      </c>
    </row>
    <row r="21" spans="1:2" x14ac:dyDescent="0.25">
      <c r="A21" s="205" t="s">
        <v>504</v>
      </c>
      <c r="B21" s="208">
        <v>449510</v>
      </c>
    </row>
    <row r="22" spans="1:2" x14ac:dyDescent="0.25">
      <c r="A22" s="209" t="s">
        <v>925</v>
      </c>
      <c r="B22" s="210">
        <v>4</v>
      </c>
    </row>
    <row r="23" spans="1:2" x14ac:dyDescent="0.25">
      <c r="A23" s="209" t="s">
        <v>923</v>
      </c>
      <c r="B23" s="210">
        <v>27</v>
      </c>
    </row>
    <row r="24" spans="1:2" x14ac:dyDescent="0.25">
      <c r="A24" s="209" t="s">
        <v>924</v>
      </c>
      <c r="B24" s="210">
        <v>39</v>
      </c>
    </row>
    <row r="25" spans="1:2" x14ac:dyDescent="0.25">
      <c r="A25" s="209" t="s">
        <v>926</v>
      </c>
      <c r="B25" s="210">
        <v>77</v>
      </c>
    </row>
    <row r="26" spans="1:2" x14ac:dyDescent="0.25">
      <c r="A26" s="209" t="s">
        <v>221</v>
      </c>
      <c r="B26" s="210">
        <v>1185</v>
      </c>
    </row>
    <row r="27" spans="1:2" x14ac:dyDescent="0.25">
      <c r="A27" s="209" t="s">
        <v>223</v>
      </c>
      <c r="B27" s="210">
        <v>1639</v>
      </c>
    </row>
    <row r="28" spans="1:2" x14ac:dyDescent="0.25">
      <c r="A28" s="209" t="s">
        <v>226</v>
      </c>
      <c r="B28" s="210">
        <v>3875</v>
      </c>
    </row>
    <row r="29" spans="1:2" x14ac:dyDescent="0.25">
      <c r="A29" s="209" t="s">
        <v>224</v>
      </c>
      <c r="B29" s="210">
        <v>4286</v>
      </c>
    </row>
    <row r="30" spans="1:2" x14ac:dyDescent="0.25">
      <c r="A30" s="209" t="s">
        <v>225</v>
      </c>
      <c r="B30" s="210">
        <v>4751</v>
      </c>
    </row>
    <row r="31" spans="1:2" x14ac:dyDescent="0.25">
      <c r="A31" s="209" t="s">
        <v>222</v>
      </c>
      <c r="B31" s="210">
        <v>9010</v>
      </c>
    </row>
    <row r="32" spans="1:2" x14ac:dyDescent="0.25">
      <c r="A32" s="209" t="s">
        <v>228</v>
      </c>
      <c r="B32" s="210">
        <v>12087</v>
      </c>
    </row>
    <row r="33" spans="1:2" x14ac:dyDescent="0.25">
      <c r="A33" s="209" t="s">
        <v>229</v>
      </c>
      <c r="B33" s="210">
        <v>16353</v>
      </c>
    </row>
    <row r="34" spans="1:2" x14ac:dyDescent="0.25">
      <c r="A34" s="209" t="s">
        <v>227</v>
      </c>
      <c r="B34" s="210">
        <v>27789</v>
      </c>
    </row>
    <row r="35" spans="1:2" x14ac:dyDescent="0.25">
      <c r="A35" s="209" t="s">
        <v>230</v>
      </c>
      <c r="B35" s="210">
        <v>31676</v>
      </c>
    </row>
    <row r="36" spans="1:2" x14ac:dyDescent="0.25">
      <c r="A36" s="209" t="s">
        <v>231</v>
      </c>
      <c r="B36" s="210">
        <v>1236470</v>
      </c>
    </row>
    <row r="37" spans="1:2" x14ac:dyDescent="0.25">
      <c r="A37" s="205" t="s">
        <v>505</v>
      </c>
      <c r="B37" s="208">
        <v>1349268</v>
      </c>
    </row>
    <row r="38" spans="1:2" x14ac:dyDescent="0.25">
      <c r="A38" s="209" t="s">
        <v>232</v>
      </c>
      <c r="B38" s="210">
        <v>5742</v>
      </c>
    </row>
    <row r="39" spans="1:2" x14ac:dyDescent="0.25">
      <c r="A39" s="209" t="s">
        <v>233</v>
      </c>
      <c r="B39" s="210">
        <v>10352</v>
      </c>
    </row>
    <row r="40" spans="1:2" x14ac:dyDescent="0.25">
      <c r="A40" s="209" t="s">
        <v>235</v>
      </c>
      <c r="B40" s="210">
        <v>52563</v>
      </c>
    </row>
    <row r="41" spans="1:2" x14ac:dyDescent="0.25">
      <c r="A41" s="209" t="s">
        <v>234</v>
      </c>
      <c r="B41" s="210">
        <v>59069</v>
      </c>
    </row>
    <row r="42" spans="1:2" x14ac:dyDescent="0.25">
      <c r="A42" s="209" t="s">
        <v>236</v>
      </c>
      <c r="B42" s="210">
        <v>133674</v>
      </c>
    </row>
    <row r="43" spans="1:2" x14ac:dyDescent="0.25">
      <c r="A43" s="209" t="s">
        <v>237</v>
      </c>
      <c r="B43" s="210">
        <v>224607</v>
      </c>
    </row>
    <row r="44" spans="1:2" x14ac:dyDescent="0.25">
      <c r="A44" s="209" t="s">
        <v>238</v>
      </c>
      <c r="B44" s="210">
        <v>1538368</v>
      </c>
    </row>
    <row r="45" spans="1:2" x14ac:dyDescent="0.25">
      <c r="A45" s="205" t="s">
        <v>506</v>
      </c>
      <c r="B45" s="208">
        <v>2024375</v>
      </c>
    </row>
    <row r="46" spans="1:2" x14ac:dyDescent="0.25">
      <c r="A46" s="1" t="s">
        <v>560</v>
      </c>
      <c r="B46" s="62">
        <v>4792059</v>
      </c>
    </row>
    <row r="47" spans="1:2" x14ac:dyDescent="0.25">
      <c r="A47" s="81" t="s">
        <v>72</v>
      </c>
      <c r="B47" s="81" t="str">
        <f>"Região "&amp;A47&amp;" "&amp;TEXT(B46,"##.###")&amp;" passageiros"</f>
        <v>Região Norte 4.792.059 passageiros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8"/>
  <dimension ref="A1:H27"/>
  <sheetViews>
    <sheetView showGridLines="0" workbookViewId="0"/>
  </sheetViews>
  <sheetFormatPr defaultRowHeight="15" x14ac:dyDescent="0.25"/>
  <cols>
    <col min="1" max="1" width="21" bestFit="1" customWidth="1"/>
    <col min="2" max="2" width="43.85546875" bestFit="1" customWidth="1"/>
    <col min="5" max="5" width="15.85546875" bestFit="1" customWidth="1"/>
  </cols>
  <sheetData>
    <row r="1" spans="1:8" x14ac:dyDescent="0.25">
      <c r="C1" s="81"/>
      <c r="D1" s="81"/>
      <c r="E1" s="81"/>
      <c r="F1" s="81"/>
      <c r="G1" s="81" t="s">
        <v>335</v>
      </c>
      <c r="H1" s="81" t="s">
        <v>1452</v>
      </c>
    </row>
    <row r="3" spans="1:8" x14ac:dyDescent="0.25">
      <c r="A3" s="331" t="str">
        <f>"Tabela Referente à "&amp;G1</f>
        <v>Tabela Referente à Figura 4.23</v>
      </c>
      <c r="B3" s="331"/>
    </row>
    <row r="4" spans="1:8" ht="32.25" customHeight="1" x14ac:dyDescent="0.25">
      <c r="A4" s="332" t="str">
        <f>H1</f>
        <v>Distribuição dos embarques nos 20 maiores aeroportos – mercado doméstico, 2017</v>
      </c>
      <c r="B4" s="332"/>
    </row>
    <row r="5" spans="1:8" x14ac:dyDescent="0.25">
      <c r="A5" s="1" t="s">
        <v>7</v>
      </c>
      <c r="B5" s="21" t="s">
        <v>239</v>
      </c>
    </row>
    <row r="6" spans="1:8" x14ac:dyDescent="0.25">
      <c r="A6" s="71" t="s">
        <v>894</v>
      </c>
      <c r="B6" s="157">
        <v>0.12813003807162457</v>
      </c>
    </row>
    <row r="7" spans="1:8" x14ac:dyDescent="0.25">
      <c r="A7" s="70" t="s">
        <v>895</v>
      </c>
      <c r="B7" s="158">
        <v>0.11686669374548127</v>
      </c>
    </row>
    <row r="8" spans="1:8" x14ac:dyDescent="0.25">
      <c r="A8" s="71" t="s">
        <v>896</v>
      </c>
      <c r="B8" s="157">
        <v>8.8746748713319529E-2</v>
      </c>
    </row>
    <row r="9" spans="1:8" x14ac:dyDescent="0.25">
      <c r="A9" s="70" t="s">
        <v>900</v>
      </c>
      <c r="B9" s="158">
        <v>6.4909917995240554E-2</v>
      </c>
      <c r="C9" s="31"/>
    </row>
    <row r="10" spans="1:8" x14ac:dyDescent="0.25">
      <c r="A10" s="71" t="s">
        <v>898</v>
      </c>
      <c r="B10" s="157">
        <v>5.1731919558949957E-2</v>
      </c>
      <c r="C10" s="31"/>
    </row>
    <row r="11" spans="1:8" x14ac:dyDescent="0.25">
      <c r="A11" s="70" t="s">
        <v>899</v>
      </c>
      <c r="B11" s="158">
        <v>4.9534380073588152E-2</v>
      </c>
    </row>
    <row r="12" spans="1:8" x14ac:dyDescent="0.25">
      <c r="A12" s="71" t="s">
        <v>897</v>
      </c>
      <c r="B12" s="157">
        <v>4.5780788959223356E-2</v>
      </c>
    </row>
    <row r="13" spans="1:8" x14ac:dyDescent="0.25">
      <c r="A13" s="70" t="s">
        <v>903</v>
      </c>
      <c r="B13" s="158">
        <v>4.0533787721300535E-2</v>
      </c>
    </row>
    <row r="14" spans="1:8" x14ac:dyDescent="0.25">
      <c r="A14" s="71" t="s">
        <v>901</v>
      </c>
      <c r="B14" s="157">
        <v>3.9773173972254765E-2</v>
      </c>
    </row>
    <row r="15" spans="1:8" x14ac:dyDescent="0.25">
      <c r="A15" s="70" t="s">
        <v>904</v>
      </c>
      <c r="B15" s="158">
        <v>3.971405239639178E-2</v>
      </c>
    </row>
    <row r="16" spans="1:8" x14ac:dyDescent="0.25">
      <c r="A16" s="71" t="s">
        <v>902</v>
      </c>
      <c r="B16" s="157">
        <v>3.5735296131399877E-2</v>
      </c>
    </row>
    <row r="17" spans="1:2" x14ac:dyDescent="0.25">
      <c r="A17" s="70" t="s">
        <v>905</v>
      </c>
      <c r="B17" s="158">
        <v>3.0821033064464046E-2</v>
      </c>
    </row>
    <row r="18" spans="1:2" x14ac:dyDescent="0.25">
      <c r="A18" s="71" t="s">
        <v>911</v>
      </c>
      <c r="B18" s="157">
        <v>1.91190768233238E-2</v>
      </c>
    </row>
    <row r="19" spans="1:2" x14ac:dyDescent="0.25">
      <c r="A19" s="70" t="s">
        <v>906</v>
      </c>
      <c r="B19" s="158">
        <v>1.6974755583648297E-2</v>
      </c>
    </row>
    <row r="20" spans="1:2" x14ac:dyDescent="0.25">
      <c r="A20" s="71" t="s">
        <v>908</v>
      </c>
      <c r="B20" s="157">
        <v>1.6374028291163675E-2</v>
      </c>
    </row>
    <row r="21" spans="1:2" x14ac:dyDescent="0.25">
      <c r="A21" s="70" t="s">
        <v>909</v>
      </c>
      <c r="B21" s="158">
        <v>1.5993004189609979E-2</v>
      </c>
    </row>
    <row r="22" spans="1:2" x14ac:dyDescent="0.25">
      <c r="A22" s="71" t="s">
        <v>907</v>
      </c>
      <c r="B22" s="157">
        <v>1.5686439288116642E-2</v>
      </c>
    </row>
    <row r="23" spans="1:2" x14ac:dyDescent="0.25">
      <c r="A23" s="70" t="s">
        <v>910</v>
      </c>
      <c r="B23" s="158">
        <v>1.3643533950598042E-2</v>
      </c>
    </row>
    <row r="24" spans="1:2" x14ac:dyDescent="0.25">
      <c r="A24" s="71" t="s">
        <v>912</v>
      </c>
      <c r="B24" s="157">
        <v>1.2645109786658833E-2</v>
      </c>
    </row>
    <row r="25" spans="1:2" x14ac:dyDescent="0.25">
      <c r="A25" s="70" t="s">
        <v>936</v>
      </c>
      <c r="B25" s="158">
        <v>1.1390745915339647E-2</v>
      </c>
    </row>
    <row r="26" spans="1:2" x14ac:dyDescent="0.25">
      <c r="A26" s="71" t="s">
        <v>65</v>
      </c>
      <c r="B26" s="157">
        <v>0.14589547576830275</v>
      </c>
    </row>
    <row r="27" spans="1:2" x14ac:dyDescent="0.25">
      <c r="A27" s="1"/>
      <c r="B27" s="6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9"/>
  <dimension ref="A1:H26"/>
  <sheetViews>
    <sheetView showGridLines="0" workbookViewId="0"/>
  </sheetViews>
  <sheetFormatPr defaultRowHeight="15" x14ac:dyDescent="0.25"/>
  <cols>
    <col min="1" max="1" width="21" bestFit="1" customWidth="1"/>
    <col min="2" max="2" width="36" customWidth="1"/>
    <col min="5" max="5" width="15.85546875" bestFit="1" customWidth="1"/>
  </cols>
  <sheetData>
    <row r="1" spans="1:8" x14ac:dyDescent="0.25">
      <c r="C1" s="81"/>
      <c r="D1" s="81"/>
      <c r="E1" s="81"/>
      <c r="F1" s="81"/>
      <c r="G1" s="81" t="s">
        <v>336</v>
      </c>
      <c r="H1" s="81" t="s">
        <v>1453</v>
      </c>
    </row>
    <row r="3" spans="1:8" x14ac:dyDescent="0.25">
      <c r="A3" s="331" t="str">
        <f>"Tabela Referente à "&amp;G1</f>
        <v>Tabela Referente à Figura 4.24</v>
      </c>
      <c r="B3" s="331"/>
    </row>
    <row r="4" spans="1:8" ht="29.25" customHeight="1" x14ac:dyDescent="0.25">
      <c r="A4" s="332" t="str">
        <f>H1</f>
        <v>Variação no número de embarques em relação ao ano anterior por aeroporto – mercado doméstico, 2017</v>
      </c>
      <c r="B4" s="332"/>
    </row>
    <row r="5" spans="1:8" ht="30" customHeight="1" x14ac:dyDescent="0.25">
      <c r="A5" s="1" t="s">
        <v>7</v>
      </c>
      <c r="B5" s="73" t="s">
        <v>240</v>
      </c>
    </row>
    <row r="6" spans="1:8" x14ac:dyDescent="0.25">
      <c r="A6" s="71" t="s">
        <v>894</v>
      </c>
      <c r="B6" s="157">
        <v>3.4409660010923104E-2</v>
      </c>
    </row>
    <row r="7" spans="1:8" x14ac:dyDescent="0.25">
      <c r="A7" s="70" t="s">
        <v>895</v>
      </c>
      <c r="B7" s="158">
        <v>5.1244629263338601E-2</v>
      </c>
    </row>
    <row r="8" spans="1:8" x14ac:dyDescent="0.25">
      <c r="A8" s="71" t="s">
        <v>896</v>
      </c>
      <c r="B8" s="157">
        <v>-4.8067257564339626E-2</v>
      </c>
    </row>
    <row r="9" spans="1:8" x14ac:dyDescent="0.25">
      <c r="A9" s="70" t="s">
        <v>900</v>
      </c>
      <c r="B9" s="158">
        <v>1.4286549301250871E-2</v>
      </c>
      <c r="C9" s="31"/>
    </row>
    <row r="10" spans="1:8" x14ac:dyDescent="0.25">
      <c r="A10" s="71" t="s">
        <v>898</v>
      </c>
      <c r="B10" s="157">
        <v>4.0808271056430721E-2</v>
      </c>
      <c r="C10" s="31"/>
    </row>
    <row r="11" spans="1:8" x14ac:dyDescent="0.25">
      <c r="A11" s="70" t="s">
        <v>899</v>
      </c>
      <c r="B11" s="158">
        <v>1.84594142445468E-2</v>
      </c>
    </row>
    <row r="12" spans="1:8" x14ac:dyDescent="0.25">
      <c r="A12" s="71" t="s">
        <v>897</v>
      </c>
      <c r="B12" s="157">
        <v>-1.1155041588304033E-2</v>
      </c>
    </row>
    <row r="13" spans="1:8" x14ac:dyDescent="0.25">
      <c r="A13" s="70" t="s">
        <v>903</v>
      </c>
      <c r="B13" s="158">
        <v>3.906410212531005E-2</v>
      </c>
    </row>
    <row r="14" spans="1:8" x14ac:dyDescent="0.25">
      <c r="A14" s="71" t="s">
        <v>901</v>
      </c>
      <c r="B14" s="157">
        <v>2.4113942619884894E-3</v>
      </c>
    </row>
    <row r="15" spans="1:8" x14ac:dyDescent="0.25">
      <c r="A15" s="70" t="s">
        <v>904</v>
      </c>
      <c r="B15" s="158">
        <v>0.11728528048248214</v>
      </c>
    </row>
    <row r="16" spans="1:8" x14ac:dyDescent="0.25">
      <c r="A16" s="71" t="s">
        <v>902</v>
      </c>
      <c r="B16" s="157">
        <v>4.7795297601176116E-2</v>
      </c>
    </row>
    <row r="17" spans="1:2" x14ac:dyDescent="0.25">
      <c r="A17" s="70" t="s">
        <v>905</v>
      </c>
      <c r="B17" s="158">
        <v>4.5071215093978184E-2</v>
      </c>
    </row>
    <row r="18" spans="1:2" x14ac:dyDescent="0.25">
      <c r="A18" s="71" t="s">
        <v>911</v>
      </c>
      <c r="B18" s="157">
        <v>8.30477835880883E-2</v>
      </c>
    </row>
    <row r="19" spans="1:2" x14ac:dyDescent="0.25">
      <c r="A19" s="70" t="s">
        <v>906</v>
      </c>
      <c r="B19" s="158">
        <v>1.428694816835773E-2</v>
      </c>
    </row>
    <row r="20" spans="1:2" x14ac:dyDescent="0.25">
      <c r="A20" s="71" t="s">
        <v>908</v>
      </c>
      <c r="B20" s="157">
        <v>3.7597297078080995E-2</v>
      </c>
    </row>
    <row r="21" spans="1:2" x14ac:dyDescent="0.25">
      <c r="A21" s="70" t="s">
        <v>909</v>
      </c>
      <c r="B21" s="158">
        <v>-3.9855348482570073E-2</v>
      </c>
    </row>
    <row r="22" spans="1:2" x14ac:dyDescent="0.25">
      <c r="A22" s="71" t="s">
        <v>907</v>
      </c>
      <c r="B22" s="157">
        <v>2.2506313290240169E-2</v>
      </c>
    </row>
    <row r="23" spans="1:2" x14ac:dyDescent="0.25">
      <c r="A23" s="70" t="s">
        <v>910</v>
      </c>
      <c r="B23" s="158">
        <v>4.6108409605173893E-3</v>
      </c>
    </row>
    <row r="24" spans="1:2" x14ac:dyDescent="0.25">
      <c r="A24" s="71" t="s">
        <v>912</v>
      </c>
      <c r="B24" s="157">
        <v>4.9940585097074879E-2</v>
      </c>
    </row>
    <row r="25" spans="1:2" x14ac:dyDescent="0.25">
      <c r="A25" s="70" t="s">
        <v>936</v>
      </c>
      <c r="B25" s="158">
        <v>0.17720437808040468</v>
      </c>
    </row>
    <row r="26" spans="1:2" x14ac:dyDescent="0.25">
      <c r="A26" s="1"/>
      <c r="B26" s="6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0"/>
  <dimension ref="A1:H27"/>
  <sheetViews>
    <sheetView showGridLines="0" workbookViewId="0"/>
  </sheetViews>
  <sheetFormatPr defaultRowHeight="15" x14ac:dyDescent="0.25"/>
  <cols>
    <col min="1" max="1" width="54.85546875" bestFit="1" customWidth="1"/>
    <col min="2" max="2" width="43.85546875" bestFit="1" customWidth="1"/>
    <col min="3" max="3" width="36.140625" bestFit="1" customWidth="1"/>
    <col min="4" max="4" width="2.140625" customWidth="1"/>
    <col min="6" max="6" width="15.85546875" bestFit="1" customWidth="1"/>
  </cols>
  <sheetData>
    <row r="1" spans="1:8" x14ac:dyDescent="0.25">
      <c r="C1" s="81"/>
      <c r="D1" s="81"/>
      <c r="E1" s="81"/>
      <c r="F1" s="81"/>
      <c r="G1" s="81" t="s">
        <v>337</v>
      </c>
      <c r="H1" s="81" t="s">
        <v>1454</v>
      </c>
    </row>
    <row r="3" spans="1:8" x14ac:dyDescent="0.25">
      <c r="A3" s="331" t="str">
        <f>"Tabela Referente à "&amp;G1</f>
        <v>Tabela Referente à Figura 4.25</v>
      </c>
      <c r="B3" s="331"/>
      <c r="C3" s="331"/>
    </row>
    <row r="4" spans="1:8" x14ac:dyDescent="0.25">
      <c r="A4" s="332" t="str">
        <f>H1</f>
        <v>Passageiros pagos transportados nas 20 principais rotas* – mercado doméstico, 2016 e 2017</v>
      </c>
      <c r="B4" s="332"/>
      <c r="C4" s="332"/>
    </row>
    <row r="5" spans="1:8" ht="15.75" customHeight="1" x14ac:dyDescent="0.25">
      <c r="A5" s="1" t="s">
        <v>7</v>
      </c>
      <c r="B5" s="73" t="s">
        <v>697</v>
      </c>
      <c r="C5" s="73" t="s">
        <v>954</v>
      </c>
    </row>
    <row r="6" spans="1:8" x14ac:dyDescent="0.25">
      <c r="A6" s="115" t="s">
        <v>937</v>
      </c>
      <c r="B6" s="74">
        <v>3906171</v>
      </c>
      <c r="C6" s="74">
        <v>4093857</v>
      </c>
    </row>
    <row r="7" spans="1:8" x14ac:dyDescent="0.25">
      <c r="A7" s="116" t="s">
        <v>941</v>
      </c>
      <c r="B7" s="75">
        <v>2078914</v>
      </c>
      <c r="C7" s="75">
        <v>2042799</v>
      </c>
    </row>
    <row r="8" spans="1:8" x14ac:dyDescent="0.25">
      <c r="A8" s="115" t="s">
        <v>940</v>
      </c>
      <c r="B8" s="74">
        <v>1811195</v>
      </c>
      <c r="C8" s="74">
        <v>1888334</v>
      </c>
    </row>
    <row r="9" spans="1:8" x14ac:dyDescent="0.25">
      <c r="A9" s="116" t="s">
        <v>944</v>
      </c>
      <c r="B9" s="75">
        <v>1737740</v>
      </c>
      <c r="C9" s="75">
        <v>1810856</v>
      </c>
      <c r="D9" s="31"/>
    </row>
    <row r="10" spans="1:8" x14ac:dyDescent="0.25">
      <c r="A10" s="115" t="s">
        <v>938</v>
      </c>
      <c r="B10" s="74">
        <v>1752261</v>
      </c>
      <c r="C10" s="74">
        <v>1806151</v>
      </c>
      <c r="D10" s="31"/>
    </row>
    <row r="11" spans="1:8" x14ac:dyDescent="0.25">
      <c r="A11" s="116" t="s">
        <v>939</v>
      </c>
      <c r="B11" s="75">
        <v>1856079</v>
      </c>
      <c r="C11" s="75">
        <v>1794490</v>
      </c>
    </row>
    <row r="12" spans="1:8" x14ac:dyDescent="0.25">
      <c r="A12" s="115" t="s">
        <v>943</v>
      </c>
      <c r="B12" s="74">
        <v>1726640</v>
      </c>
      <c r="C12" s="74">
        <v>1737474</v>
      </c>
    </row>
    <row r="13" spans="1:8" x14ac:dyDescent="0.25">
      <c r="A13" s="116" t="s">
        <v>946</v>
      </c>
      <c r="B13" s="75">
        <v>1490442</v>
      </c>
      <c r="C13" s="75">
        <v>1544731</v>
      </c>
    </row>
    <row r="14" spans="1:8" x14ac:dyDescent="0.25">
      <c r="A14" s="115" t="s">
        <v>947</v>
      </c>
      <c r="B14" s="74">
        <v>1447058</v>
      </c>
      <c r="C14" s="74">
        <v>1505024</v>
      </c>
    </row>
    <row r="15" spans="1:8" x14ac:dyDescent="0.25">
      <c r="A15" s="116" t="s">
        <v>942</v>
      </c>
      <c r="B15" s="75">
        <v>1479841</v>
      </c>
      <c r="C15" s="75">
        <v>1496762</v>
      </c>
    </row>
    <row r="16" spans="1:8" x14ac:dyDescent="0.25">
      <c r="A16" s="115" t="s">
        <v>945</v>
      </c>
      <c r="B16" s="74">
        <v>1164835</v>
      </c>
      <c r="C16" s="74">
        <v>1311234</v>
      </c>
    </row>
    <row r="17" spans="1:3" x14ac:dyDescent="0.25">
      <c r="A17" s="116" t="s">
        <v>949</v>
      </c>
      <c r="B17" s="75">
        <v>1308077</v>
      </c>
      <c r="C17" s="75">
        <v>1241457</v>
      </c>
    </row>
    <row r="18" spans="1:3" x14ac:dyDescent="0.25">
      <c r="A18" s="115" t="s">
        <v>948</v>
      </c>
      <c r="B18" s="74">
        <v>1013807</v>
      </c>
      <c r="C18" s="74">
        <v>1183495</v>
      </c>
    </row>
    <row r="19" spans="1:3" x14ac:dyDescent="0.25">
      <c r="A19" s="116" t="s">
        <v>951</v>
      </c>
      <c r="B19" s="75">
        <v>1117575</v>
      </c>
      <c r="C19" s="75">
        <v>1151049</v>
      </c>
    </row>
    <row r="20" spans="1:3" x14ac:dyDescent="0.25">
      <c r="A20" s="115" t="s">
        <v>950</v>
      </c>
      <c r="B20" s="74">
        <v>1140958</v>
      </c>
      <c r="C20" s="74">
        <v>1127795</v>
      </c>
    </row>
    <row r="21" spans="1:3" x14ac:dyDescent="0.25">
      <c r="A21" s="116" t="s">
        <v>953</v>
      </c>
      <c r="B21" s="75">
        <v>1064470</v>
      </c>
      <c r="C21" s="75">
        <v>1074642</v>
      </c>
    </row>
    <row r="22" spans="1:3" x14ac:dyDescent="0.25">
      <c r="A22" s="115" t="s">
        <v>952</v>
      </c>
      <c r="B22" s="74">
        <v>834933</v>
      </c>
      <c r="C22" s="74">
        <v>901369</v>
      </c>
    </row>
    <row r="23" spans="1:3" x14ac:dyDescent="0.25">
      <c r="A23" s="116" t="s">
        <v>955</v>
      </c>
      <c r="B23" s="75">
        <v>874735</v>
      </c>
      <c r="C23" s="75">
        <v>898711</v>
      </c>
    </row>
    <row r="24" spans="1:3" x14ac:dyDescent="0.25">
      <c r="A24" s="115" t="s">
        <v>956</v>
      </c>
      <c r="B24" s="74">
        <v>833881</v>
      </c>
      <c r="C24" s="74">
        <v>849122</v>
      </c>
    </row>
    <row r="25" spans="1:3" x14ac:dyDescent="0.25">
      <c r="A25" s="116" t="s">
        <v>957</v>
      </c>
      <c r="B25" s="75">
        <v>951193</v>
      </c>
      <c r="C25" s="75">
        <v>837446</v>
      </c>
    </row>
    <row r="26" spans="1:3" x14ac:dyDescent="0.25">
      <c r="A26" s="1"/>
      <c r="B26" s="1"/>
      <c r="C26" s="73"/>
    </row>
    <row r="27" spans="1:3" x14ac:dyDescent="0.25">
      <c r="A27" t="s">
        <v>889</v>
      </c>
      <c r="B27" s="81">
        <v>2016</v>
      </c>
      <c r="C27" s="81">
        <v>2017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1"/>
  <dimension ref="A1:H18"/>
  <sheetViews>
    <sheetView showGridLines="0" workbookViewId="0"/>
  </sheetViews>
  <sheetFormatPr defaultRowHeight="15" x14ac:dyDescent="0.25"/>
  <cols>
    <col min="1" max="1" width="20" customWidth="1"/>
    <col min="2" max="2" width="27.5703125" customWidth="1"/>
    <col min="3" max="3" width="7.140625" bestFit="1" customWidth="1"/>
  </cols>
  <sheetData>
    <row r="1" spans="1:8" x14ac:dyDescent="0.25">
      <c r="C1" s="81"/>
      <c r="D1" s="81"/>
      <c r="E1" s="81"/>
      <c r="F1" s="81"/>
      <c r="G1" s="81" t="s">
        <v>338</v>
      </c>
      <c r="H1" s="81" t="s">
        <v>1455</v>
      </c>
    </row>
    <row r="3" spans="1:8" x14ac:dyDescent="0.25">
      <c r="A3" s="331" t="str">
        <f>"Tabela Referente à "&amp;G1</f>
        <v>Tabela Referente à Figura 4.26</v>
      </c>
      <c r="B3" s="331"/>
    </row>
    <row r="4" spans="1:8" ht="18" customHeight="1" x14ac:dyDescent="0.25">
      <c r="A4" s="332" t="str">
        <f>H1</f>
        <v>Evolução do RPK – mercado doméstico, 2008 a 2017</v>
      </c>
      <c r="B4" s="332"/>
    </row>
    <row r="5" spans="1:8" x14ac:dyDescent="0.25">
      <c r="A5" s="1" t="s">
        <v>20</v>
      </c>
      <c r="B5" s="21" t="s">
        <v>241</v>
      </c>
    </row>
    <row r="6" spans="1:8" x14ac:dyDescent="0.25">
      <c r="A6" s="113">
        <v>2008</v>
      </c>
      <c r="B6" s="25">
        <v>49714392161</v>
      </c>
    </row>
    <row r="7" spans="1:8" x14ac:dyDescent="0.25">
      <c r="A7" s="114">
        <v>2009</v>
      </c>
      <c r="B7" s="26">
        <v>56862869334</v>
      </c>
    </row>
    <row r="8" spans="1:8" x14ac:dyDescent="0.25">
      <c r="A8" s="113">
        <v>2010</v>
      </c>
      <c r="B8" s="25">
        <v>70279463281</v>
      </c>
    </row>
    <row r="9" spans="1:8" x14ac:dyDescent="0.25">
      <c r="A9" s="114">
        <v>2011</v>
      </c>
      <c r="B9" s="26">
        <v>81461989545</v>
      </c>
    </row>
    <row r="10" spans="1:8" x14ac:dyDescent="0.25">
      <c r="A10" s="113">
        <v>2012</v>
      </c>
      <c r="B10" s="25">
        <v>87047335828</v>
      </c>
    </row>
    <row r="11" spans="1:8" x14ac:dyDescent="0.25">
      <c r="A11" s="114">
        <v>2013</v>
      </c>
      <c r="B11" s="26">
        <v>88243884659</v>
      </c>
    </row>
    <row r="12" spans="1:8" x14ac:dyDescent="0.25">
      <c r="A12" s="113">
        <v>2014</v>
      </c>
      <c r="B12" s="25">
        <v>93338805854</v>
      </c>
      <c r="C12" s="11"/>
    </row>
    <row r="13" spans="1:8" x14ac:dyDescent="0.25">
      <c r="A13" s="114">
        <v>2015</v>
      </c>
      <c r="B13" s="26">
        <v>94374572568</v>
      </c>
      <c r="C13" s="11"/>
    </row>
    <row r="14" spans="1:8" x14ac:dyDescent="0.25">
      <c r="A14" s="113">
        <v>2016</v>
      </c>
      <c r="B14" s="25">
        <v>89029340720</v>
      </c>
      <c r="C14" s="11"/>
    </row>
    <row r="15" spans="1:8" x14ac:dyDescent="0.25">
      <c r="A15" s="18">
        <v>2017</v>
      </c>
      <c r="B15" s="26">
        <v>91914684940</v>
      </c>
      <c r="C15" s="118" t="str">
        <f>IF((B15/B6-1)&gt;0,"+","")&amp;ROUND((B15/B6-1)*100,0)&amp;"%"</f>
        <v>+85%</v>
      </c>
      <c r="D15" s="118">
        <f>(B15/B6)^(1/COUNTA(B7:B15))-1</f>
        <v>7.067056515700787E-2</v>
      </c>
    </row>
    <row r="16" spans="1:8" x14ac:dyDescent="0.25">
      <c r="A16" s="16"/>
      <c r="B16" s="9"/>
      <c r="C16" s="11"/>
    </row>
    <row r="17" spans="2:3" x14ac:dyDescent="0.25">
      <c r="B17" s="81">
        <f>B15/B6-1</f>
        <v>0.84885464640368924</v>
      </c>
      <c r="C17" s="11"/>
    </row>
    <row r="18" spans="2:3" x14ac:dyDescent="0.25">
      <c r="B18" s="118">
        <f>(1+B17)^(1/9)-1</f>
        <v>7.067056515700787E-2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2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33.28515625" customWidth="1"/>
  </cols>
  <sheetData>
    <row r="1" spans="1:8" x14ac:dyDescent="0.25">
      <c r="C1" s="81"/>
      <c r="D1" s="81"/>
      <c r="E1" s="81"/>
      <c r="F1" s="81"/>
      <c r="G1" s="81" t="s">
        <v>339</v>
      </c>
      <c r="H1" s="81" t="s">
        <v>1456</v>
      </c>
    </row>
    <row r="3" spans="1:8" x14ac:dyDescent="0.25">
      <c r="A3" s="331" t="str">
        <f>"Tabela Referente à "&amp;G1</f>
        <v>Tabela Referente à Figura 4.27</v>
      </c>
      <c r="B3" s="331"/>
    </row>
    <row r="4" spans="1:8" ht="31.5" customHeight="1" x14ac:dyDescent="0.25">
      <c r="A4" s="332" t="str">
        <f>H1</f>
        <v>Variação do RPK em relação ao ano anterior – mercado doméstico, 2008 a 2017</v>
      </c>
      <c r="B4" s="332"/>
    </row>
    <row r="5" spans="1:8" x14ac:dyDescent="0.25">
      <c r="A5" s="1" t="s">
        <v>20</v>
      </c>
      <c r="B5" s="21" t="s">
        <v>241</v>
      </c>
    </row>
    <row r="6" spans="1:8" x14ac:dyDescent="0.25">
      <c r="A6" s="17">
        <v>2008</v>
      </c>
      <c r="B6" s="10">
        <v>8.6663627414401062E-2</v>
      </c>
    </row>
    <row r="7" spans="1:8" x14ac:dyDescent="0.25">
      <c r="A7" s="18">
        <v>2009</v>
      </c>
      <c r="B7" s="11">
        <v>0.14379089962217914</v>
      </c>
    </row>
    <row r="8" spans="1:8" x14ac:dyDescent="0.25">
      <c r="A8" s="17">
        <v>2010</v>
      </c>
      <c r="B8" s="10">
        <v>0.23594648149381761</v>
      </c>
    </row>
    <row r="9" spans="1:8" x14ac:dyDescent="0.25">
      <c r="A9" s="18">
        <v>2011</v>
      </c>
      <c r="B9" s="11">
        <v>0.15911513466300456</v>
      </c>
    </row>
    <row r="10" spans="1:8" x14ac:dyDescent="0.25">
      <c r="A10" s="17">
        <v>2012</v>
      </c>
      <c r="B10" s="10">
        <v>6.856383344178732E-2</v>
      </c>
    </row>
    <row r="11" spans="1:8" x14ac:dyDescent="0.25">
      <c r="A11" s="18">
        <v>2013</v>
      </c>
      <c r="B11" s="11">
        <v>1.3745955802303983E-2</v>
      </c>
    </row>
    <row r="12" spans="1:8" x14ac:dyDescent="0.25">
      <c r="A12" s="17">
        <v>2014</v>
      </c>
      <c r="B12" s="10">
        <v>5.7736818983981218E-2</v>
      </c>
    </row>
    <row r="13" spans="1:8" x14ac:dyDescent="0.25">
      <c r="A13" s="18">
        <v>2015</v>
      </c>
      <c r="B13" s="11">
        <v>1.1096849852784061E-2</v>
      </c>
    </row>
    <row r="14" spans="1:8" x14ac:dyDescent="0.25">
      <c r="A14" s="17">
        <v>2016</v>
      </c>
      <c r="B14" s="10">
        <v>-5.6638474777181994E-2</v>
      </c>
    </row>
    <row r="15" spans="1:8" x14ac:dyDescent="0.25">
      <c r="A15" s="18">
        <v>2017</v>
      </c>
      <c r="B15" s="11">
        <v>3.2408913698176153E-2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3"/>
  <dimension ref="A1:H18"/>
  <sheetViews>
    <sheetView showGridLines="0" workbookViewId="0"/>
  </sheetViews>
  <sheetFormatPr defaultRowHeight="15" x14ac:dyDescent="0.25"/>
  <cols>
    <col min="1" max="1" width="9.28515625" customWidth="1"/>
    <col min="2" max="2" width="46.85546875" customWidth="1"/>
  </cols>
  <sheetData>
    <row r="1" spans="1:8" x14ac:dyDescent="0.25">
      <c r="C1" s="81"/>
      <c r="D1" s="81"/>
      <c r="E1" s="81"/>
      <c r="F1" s="81"/>
      <c r="G1" s="81" t="s">
        <v>340</v>
      </c>
      <c r="H1" s="81" t="s">
        <v>1457</v>
      </c>
    </row>
    <row r="3" spans="1:8" x14ac:dyDescent="0.25">
      <c r="A3" s="331" t="str">
        <f>"Tabela Referente à "&amp;G1</f>
        <v>Tabela Referente à Figura 4.28</v>
      </c>
      <c r="B3" s="331"/>
    </row>
    <row r="4" spans="1:8" ht="28.5" customHeight="1" x14ac:dyDescent="0.25">
      <c r="A4" s="332" t="str">
        <f>H1</f>
        <v>Variação do RPK em relação ao mesmo mês do ano anterior – mercado doméstico, 2017</v>
      </c>
      <c r="B4" s="332"/>
    </row>
    <row r="5" spans="1:8" x14ac:dyDescent="0.25">
      <c r="A5" s="1" t="s">
        <v>20</v>
      </c>
      <c r="B5" s="21" t="s">
        <v>132</v>
      </c>
    </row>
    <row r="6" spans="1:8" x14ac:dyDescent="0.25">
      <c r="A6" s="17" t="s">
        <v>608</v>
      </c>
      <c r="B6" s="10">
        <v>-1.7905003871582732E-2</v>
      </c>
      <c r="C6" s="81">
        <v>1</v>
      </c>
    </row>
    <row r="7" spans="1:8" x14ac:dyDescent="0.25">
      <c r="A7" s="18" t="s">
        <v>609</v>
      </c>
      <c r="B7" s="11">
        <v>-5.2537834741087502E-2</v>
      </c>
      <c r="C7" s="81">
        <v>2</v>
      </c>
    </row>
    <row r="8" spans="1:8" x14ac:dyDescent="0.25">
      <c r="A8" s="17" t="s">
        <v>610</v>
      </c>
      <c r="B8" s="10">
        <v>5.4461549393902985E-2</v>
      </c>
      <c r="C8" s="81">
        <v>3</v>
      </c>
    </row>
    <row r="9" spans="1:8" x14ac:dyDescent="0.25">
      <c r="A9" s="18" t="s">
        <v>611</v>
      </c>
      <c r="B9" s="11">
        <v>2.8096627052419623E-2</v>
      </c>
      <c r="C9" s="81">
        <v>4</v>
      </c>
    </row>
    <row r="10" spans="1:8" x14ac:dyDescent="0.25">
      <c r="A10" s="17" t="s">
        <v>612</v>
      </c>
      <c r="B10" s="10">
        <v>2.2127524090654969E-2</v>
      </c>
      <c r="C10" s="81">
        <v>5</v>
      </c>
    </row>
    <row r="11" spans="1:8" x14ac:dyDescent="0.25">
      <c r="A11" s="18" t="s">
        <v>613</v>
      </c>
      <c r="B11" s="11">
        <v>1.6340622623729772E-2</v>
      </c>
      <c r="C11" s="81">
        <v>6</v>
      </c>
    </row>
    <row r="12" spans="1:8" x14ac:dyDescent="0.25">
      <c r="A12" s="17" t="s">
        <v>614</v>
      </c>
      <c r="B12" s="10">
        <v>3.6625959364891783E-2</v>
      </c>
      <c r="C12" s="81">
        <v>7</v>
      </c>
    </row>
    <row r="13" spans="1:8" x14ac:dyDescent="0.25">
      <c r="A13" s="18" t="s">
        <v>615</v>
      </c>
      <c r="B13" s="11">
        <v>5.4219936108654922E-2</v>
      </c>
      <c r="C13" s="81">
        <v>8</v>
      </c>
    </row>
    <row r="14" spans="1:8" x14ac:dyDescent="0.25">
      <c r="A14" s="17" t="s">
        <v>616</v>
      </c>
      <c r="B14" s="10">
        <v>6.4356601895021445E-2</v>
      </c>
      <c r="C14" s="81">
        <v>9</v>
      </c>
    </row>
    <row r="15" spans="1:8" x14ac:dyDescent="0.25">
      <c r="A15" s="18" t="s">
        <v>617</v>
      </c>
      <c r="B15" s="11">
        <v>7.7789713174831146E-2</v>
      </c>
      <c r="C15" s="81">
        <v>10</v>
      </c>
    </row>
    <row r="16" spans="1:8" x14ac:dyDescent="0.25">
      <c r="A16" s="17" t="s">
        <v>618</v>
      </c>
      <c r="B16" s="10">
        <v>5.6870021244268848E-2</v>
      </c>
      <c r="C16" s="81">
        <v>11</v>
      </c>
    </row>
    <row r="17" spans="1:3" x14ac:dyDescent="0.25">
      <c r="A17" s="18" t="s">
        <v>619</v>
      </c>
      <c r="B17" s="11">
        <v>5.6718652023294458E-2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4"/>
  <dimension ref="A1:H17"/>
  <sheetViews>
    <sheetView showGridLines="0" workbookViewId="0"/>
  </sheetViews>
  <sheetFormatPr defaultRowHeight="15" x14ac:dyDescent="0.25"/>
  <cols>
    <col min="1" max="1" width="9.28515625" customWidth="1"/>
    <col min="2" max="4" width="25.85546875" customWidth="1"/>
  </cols>
  <sheetData>
    <row r="1" spans="1:8" x14ac:dyDescent="0.25">
      <c r="C1" s="81"/>
      <c r="D1" s="81"/>
      <c r="E1" s="81"/>
      <c r="F1" s="81"/>
      <c r="G1" s="81" t="s">
        <v>341</v>
      </c>
      <c r="H1" s="81" t="s">
        <v>1458</v>
      </c>
    </row>
    <row r="3" spans="1:8" x14ac:dyDescent="0.25">
      <c r="A3" s="331" t="str">
        <f>"Tabela Referente à "&amp;G1</f>
        <v>Tabela Referente à Figura 4.29</v>
      </c>
      <c r="B3" s="331"/>
      <c r="C3" s="331"/>
      <c r="D3" s="331"/>
    </row>
    <row r="4" spans="1:8" x14ac:dyDescent="0.25">
      <c r="A4" s="332" t="str">
        <f>H1</f>
        <v>Variação do RPK doméstico, PIB e população brasileira em relação ao ano anterior, 2008 a 2017</v>
      </c>
      <c r="B4" s="332"/>
      <c r="C4" s="332"/>
      <c r="D4" s="332"/>
    </row>
    <row r="5" spans="1:8" x14ac:dyDescent="0.25">
      <c r="A5" s="1" t="s">
        <v>20</v>
      </c>
      <c r="B5" s="21" t="s">
        <v>242</v>
      </c>
      <c r="C5" s="21" t="s">
        <v>21</v>
      </c>
      <c r="D5" s="21" t="s">
        <v>243</v>
      </c>
    </row>
    <row r="6" spans="1:8" x14ac:dyDescent="0.25">
      <c r="A6" s="17">
        <f>'Fig 4.27'!A6</f>
        <v>2008</v>
      </c>
      <c r="B6" s="19">
        <f>VLOOKUP($A6,'Fig 4.27'!$A$6:$B$15,2,0)</f>
        <v>8.6663627414401062E-2</v>
      </c>
      <c r="C6" s="19">
        <f>VLOOKUP($A6,'Fig 1.1'!$A$6:$B$15,2,0)</f>
        <v>5.0941953699519482E-2</v>
      </c>
      <c r="D6" s="19">
        <f>VLOOKUP($A6,'Fig 1.2'!$A$6:$B$16,2,0)/VLOOKUP($A6-1,'Fig 1.2'!$A$6:$B$16,2,0)-1</f>
        <v>1.0921375597138905E-2</v>
      </c>
      <c r="E6" s="20"/>
    </row>
    <row r="7" spans="1:8" x14ac:dyDescent="0.25">
      <c r="A7" s="18">
        <f>'Fig 4.27'!A7</f>
        <v>2009</v>
      </c>
      <c r="B7" s="20">
        <f>VLOOKUP($A7,'Fig 4.27'!$A$6:$B$15,2,0)</f>
        <v>0.14379089962217914</v>
      </c>
      <c r="C7" s="20">
        <f>VLOOKUP($A7,'Fig 1.1'!$A$6:$B$15,2,0)</f>
        <v>-1.2581203171927458E-3</v>
      </c>
      <c r="D7" s="20">
        <f>VLOOKUP($A7,'Fig 1.2'!$A$7:$B$16,2,0)/VLOOKUP($A7-1,'Fig 1.2'!$A$7:$B$16,2,0)-1</f>
        <v>1.0516202470837621E-2</v>
      </c>
      <c r="E7" s="118">
        <f>(1+B7)</f>
        <v>1.1437908996221791</v>
      </c>
      <c r="F7" s="118">
        <f>(1+C7)</f>
        <v>0.99874187968280725</v>
      </c>
      <c r="G7" s="118">
        <f>(1+D7)</f>
        <v>1.0105162024708376</v>
      </c>
    </row>
    <row r="8" spans="1:8" x14ac:dyDescent="0.25">
      <c r="A8" s="17">
        <f>'Fig 4.27'!A8</f>
        <v>2010</v>
      </c>
      <c r="B8" s="19">
        <f>VLOOKUP($A8,'Fig 4.27'!$A$6:$B$15,2,0)</f>
        <v>0.23594648149381761</v>
      </c>
      <c r="C8" s="19">
        <f>VLOOKUP($A8,'Fig 1.1'!$A$6:$B$15,2,0)</f>
        <v>7.5282256690781146E-2</v>
      </c>
      <c r="D8" s="19">
        <f>VLOOKUP($A8,'Fig 1.2'!$A$7:$B$16,2,0)/VLOOKUP($A8-1,'Fig 1.2'!$A$7:$B$16,2,0)-1</f>
        <v>1.0127733454590615E-2</v>
      </c>
      <c r="E8" s="118">
        <f t="shared" ref="E8:G14" si="0">(1+B8)*E7</f>
        <v>1.4136643379526805</v>
      </c>
      <c r="F8" s="118">
        <f t="shared" si="0"/>
        <v>1.0739294222369216</v>
      </c>
      <c r="G8" s="118">
        <f t="shared" si="0"/>
        <v>1.0207504412210073</v>
      </c>
    </row>
    <row r="9" spans="1:8" x14ac:dyDescent="0.25">
      <c r="A9" s="18">
        <f>'Fig 4.27'!A9</f>
        <v>2011</v>
      </c>
      <c r="B9" s="20">
        <f>VLOOKUP($A9,'Fig 4.27'!$A$6:$B$15,2,0)</f>
        <v>0.15911513466300456</v>
      </c>
      <c r="C9" s="20">
        <f>VLOOKUP($A9,'Fig 1.1'!$A$6:$B$15,2,0)</f>
        <v>3.9744230794473534E-2</v>
      </c>
      <c r="D9" s="20">
        <f>VLOOKUP($A9,'Fig 1.2'!$A$7:$B$16,2,0)/VLOOKUP($A9-1,'Fig 1.2'!$A$7:$B$16,2,0)-1</f>
        <v>9.7499590767720079E-3</v>
      </c>
      <c r="E9" s="118">
        <f t="shared" si="0"/>
        <v>1.6385997294543087</v>
      </c>
      <c r="F9" s="118">
        <f t="shared" si="0"/>
        <v>1.1166119210512815</v>
      </c>
      <c r="G9" s="118">
        <f t="shared" si="0"/>
        <v>1.0307027162505091</v>
      </c>
    </row>
    <row r="10" spans="1:8" x14ac:dyDescent="0.25">
      <c r="A10" s="17">
        <f>'Fig 4.27'!A10</f>
        <v>2012</v>
      </c>
      <c r="B10" s="19">
        <f>VLOOKUP($A10,'Fig 4.27'!$A$6:$B$15,2,0)</f>
        <v>6.856383344178732E-2</v>
      </c>
      <c r="C10" s="19">
        <f>VLOOKUP($A10,'Fig 1.1'!$A$6:$B$15,2,0)</f>
        <v>1.9211759850944032E-2</v>
      </c>
      <c r="D10" s="19">
        <f>VLOOKUP($A10,'Fig 1.2'!$A$7:$B$16,2,0)/VLOOKUP($A10-1,'Fig 1.2'!$A$7:$B$16,2,0)-1</f>
        <v>9.3771847168606648E-3</v>
      </c>
      <c r="E10" s="118">
        <f t="shared" si="0"/>
        <v>1.7509484083823716</v>
      </c>
      <c r="F10" s="118">
        <f t="shared" si="0"/>
        <v>1.1380640011252199</v>
      </c>
      <c r="G10" s="118">
        <f t="shared" si="0"/>
        <v>1.0403678060089603</v>
      </c>
    </row>
    <row r="11" spans="1:8" x14ac:dyDescent="0.25">
      <c r="A11" s="18">
        <f>'Fig 4.27'!A11</f>
        <v>2013</v>
      </c>
      <c r="B11" s="20">
        <f>VLOOKUP($A11,'Fig 4.27'!$A$6:$B$15,2,0)</f>
        <v>1.3745955802303983E-2</v>
      </c>
      <c r="C11" s="20">
        <f>VLOOKUP($A11,'Fig 1.1'!$A$6:$B$15,2,0)</f>
        <v>3.0048226702886982E-2</v>
      </c>
      <c r="D11" s="20">
        <f>VLOOKUP($A11,'Fig 1.2'!$A$7:$B$16,2,0)/VLOOKUP($A11-1,'Fig 1.2'!$A$7:$B$16,2,0)-1</f>
        <v>9.0140279555321889E-3</v>
      </c>
      <c r="E11" s="118">
        <f t="shared" si="0"/>
        <v>1.7750168678161105</v>
      </c>
      <c r="F11" s="118">
        <f t="shared" si="0"/>
        <v>1.1722608062334252</v>
      </c>
      <c r="G11" s="118">
        <f t="shared" si="0"/>
        <v>1.0497457104963608</v>
      </c>
    </row>
    <row r="12" spans="1:8" x14ac:dyDescent="0.25">
      <c r="A12" s="17">
        <f>'Fig 4.27'!A12</f>
        <v>2014</v>
      </c>
      <c r="B12" s="19">
        <f>VLOOKUP($A12,'Fig 4.27'!$A$6:$B$15,2,0)</f>
        <v>5.7736818983981218E-2</v>
      </c>
      <c r="C12" s="19">
        <f>VLOOKUP($A12,'Fig 1.1'!$A$6:$B$15,2,0)</f>
        <v>5.0395574027344292E-3</v>
      </c>
      <c r="D12" s="19">
        <f>VLOOKUP($A12,'Fig 1.2'!$A$7:$B$16,2,0)/VLOOKUP($A12-1,'Fig 1.2'!$A$7:$B$16,2,0)-1</f>
        <v>8.6648991996658431E-3</v>
      </c>
      <c r="E12" s="118">
        <f t="shared" si="0"/>
        <v>1.8775006954067226</v>
      </c>
      <c r="F12" s="118">
        <f t="shared" si="0"/>
        <v>1.1781684818574143</v>
      </c>
      <c r="G12" s="118">
        <f t="shared" si="0"/>
        <v>1.0588416512630934</v>
      </c>
    </row>
    <row r="13" spans="1:8" x14ac:dyDescent="0.25">
      <c r="A13" s="18">
        <f>'Fig 4.27'!A13</f>
        <v>2015</v>
      </c>
      <c r="B13" s="20">
        <f>VLOOKUP($A13,'Fig 4.27'!$A$6:$B$15,2,0)</f>
        <v>1.1096849852784061E-2</v>
      </c>
      <c r="C13" s="20">
        <f>VLOOKUP($A13,'Fig 1.1'!$A$6:$B$15,2,0)</f>
        <v>-3.5457633934727784E-2</v>
      </c>
      <c r="D13" s="20">
        <f>VLOOKUP($A13,'Fig 1.2'!$A$7:$B$16,2,0)/VLOOKUP($A13-1,'Fig 1.2'!$A$7:$B$16,2,0)-1</f>
        <v>8.3192378059304684E-3</v>
      </c>
      <c r="E13" s="118">
        <f t="shared" si="0"/>
        <v>1.8983350387221487</v>
      </c>
      <c r="F13" s="118">
        <f t="shared" si="0"/>
        <v>1.13639341511428</v>
      </c>
      <c r="G13" s="118">
        <f t="shared" si="0"/>
        <v>1.0676504067587751</v>
      </c>
    </row>
    <row r="14" spans="1:8" x14ac:dyDescent="0.25">
      <c r="A14" s="17">
        <f>'Fig 4.27'!A14</f>
        <v>2016</v>
      </c>
      <c r="B14" s="19">
        <f>VLOOKUP($A14,'Fig 4.27'!$A$6:$B$15,2,0)</f>
        <v>-5.6638474777181994E-2</v>
      </c>
      <c r="C14" s="19">
        <f>VLOOKUP($A14,'Fig 1.1'!$A$6:$B$15,2,0)</f>
        <v>-3.4627157205371462E-2</v>
      </c>
      <c r="D14" s="19">
        <f>VLOOKUP($A14,'Fig 1.2'!$A$7:$B$16,2,0)/VLOOKUP($A14-1,'Fig 1.2'!$A$7:$B$16,2,0)-1</f>
        <v>7.9816109942778546E-3</v>
      </c>
      <c r="E14" s="118">
        <f t="shared" si="0"/>
        <v>1.7908162375128436</v>
      </c>
      <c r="F14" s="118">
        <f t="shared" si="0"/>
        <v>1.0970433416819689</v>
      </c>
      <c r="G14" s="118">
        <f t="shared" si="0"/>
        <v>1.0761719769834062</v>
      </c>
    </row>
    <row r="15" spans="1:8" x14ac:dyDescent="0.25">
      <c r="A15" s="18">
        <f>'Fig 4.27'!A15</f>
        <v>2017</v>
      </c>
      <c r="B15" s="20">
        <f>VLOOKUP($A15,'Fig 4.27'!$A$6:$B$15,2,0)</f>
        <v>3.2408913698176153E-2</v>
      </c>
      <c r="C15" s="20">
        <f>VLOOKUP($A15,'Fig 1.1'!$A$6:$B$15,2,0)</f>
        <v>9.8543643016733018E-3</v>
      </c>
      <c r="D15" s="20">
        <f>VLOOKUP($A15,'Fig 1.2'!$A$7:$B$16,2,0)/VLOOKUP($A15-1,'Fig 1.2'!$A$7:$B$16,2,0)-1</f>
        <v>7.6515511736907627E-3</v>
      </c>
      <c r="E15" s="118">
        <f>(1+B15)*E14-1</f>
        <v>0.84885464640368991</v>
      </c>
      <c r="F15" s="118">
        <f>(1+C15)*F14-1</f>
        <v>0.10785400642562815</v>
      </c>
      <c r="G15" s="118">
        <f>(1+D15)*G14-1</f>
        <v>8.4406361936986585E-2</v>
      </c>
    </row>
    <row r="16" spans="1:8" x14ac:dyDescent="0.25">
      <c r="A16" s="16"/>
      <c r="B16" s="9"/>
      <c r="C16" s="9"/>
      <c r="D16" s="9"/>
      <c r="E16" s="118">
        <f>(1+E15)^(1/9)-1</f>
        <v>7.067056515700787E-2</v>
      </c>
      <c r="F16" s="118">
        <f>(1+F15)^(1/9)-1</f>
        <v>1.1445539817726891E-2</v>
      </c>
      <c r="G16" s="118">
        <f>(1+G15)^(1/9)-1</f>
        <v>9.0442885675374729E-3</v>
      </c>
    </row>
    <row r="17" spans="5:7" x14ac:dyDescent="0.25">
      <c r="E17" s="81"/>
      <c r="F17" s="119">
        <f>E16/F16-1</f>
        <v>5.1745069505199801</v>
      </c>
      <c r="G17" s="119">
        <f>E16/G16</f>
        <v>7.813833518167991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5"/>
  <dimension ref="A1:M24"/>
  <sheetViews>
    <sheetView showGridLines="0" workbookViewId="0"/>
  </sheetViews>
  <sheetFormatPr defaultRowHeight="15" x14ac:dyDescent="0.25"/>
  <cols>
    <col min="1" max="1" width="9.28515625" customWidth="1"/>
    <col min="2" max="2" width="23.42578125" customWidth="1"/>
    <col min="3" max="6" width="23.140625" bestFit="1" customWidth="1"/>
    <col min="7" max="9" width="23.85546875" customWidth="1"/>
  </cols>
  <sheetData>
    <row r="1" spans="1:13" x14ac:dyDescent="0.25">
      <c r="C1" s="81"/>
      <c r="D1" s="81"/>
      <c r="E1" s="81"/>
      <c r="F1" s="81"/>
      <c r="G1" s="81" t="s">
        <v>342</v>
      </c>
      <c r="H1" s="81" t="s">
        <v>1617</v>
      </c>
    </row>
    <row r="3" spans="1:13" x14ac:dyDescent="0.25">
      <c r="A3" s="331" t="str">
        <f>"Tabela Referente à "&amp;G1</f>
        <v>Tabela Referente à Figura 4.30</v>
      </c>
      <c r="B3" s="331"/>
      <c r="C3" s="331"/>
      <c r="D3" s="331"/>
      <c r="E3" s="331"/>
      <c r="F3" s="331"/>
      <c r="G3" s="331"/>
      <c r="H3" s="331"/>
      <c r="I3" s="331"/>
    </row>
    <row r="4" spans="1:13" ht="15" customHeight="1" x14ac:dyDescent="0.25">
      <c r="A4" s="332" t="str">
        <f>H1</f>
        <v>Participação das cinco maiores empresas no RPK – mercado doméstico, 2010 a 2017</v>
      </c>
      <c r="B4" s="332"/>
      <c r="C4" s="332"/>
      <c r="D4" s="332"/>
      <c r="E4" s="332"/>
      <c r="F4" s="332"/>
      <c r="G4" s="332"/>
      <c r="H4" s="332"/>
      <c r="I4" s="332"/>
    </row>
    <row r="5" spans="1:13" x14ac:dyDescent="0.25">
      <c r="A5" s="1" t="s">
        <v>7</v>
      </c>
      <c r="B5" s="21" t="s">
        <v>698</v>
      </c>
      <c r="C5" s="21" t="s">
        <v>803</v>
      </c>
      <c r="D5" s="21" t="s">
        <v>244</v>
      </c>
      <c r="E5" s="21" t="s">
        <v>514</v>
      </c>
      <c r="F5" s="21" t="s">
        <v>565</v>
      </c>
      <c r="G5" s="21" t="s">
        <v>620</v>
      </c>
      <c r="H5" s="21" t="s">
        <v>699</v>
      </c>
      <c r="I5" s="21" t="s">
        <v>958</v>
      </c>
    </row>
    <row r="6" spans="1:13" x14ac:dyDescent="0.25">
      <c r="A6" s="17" t="s">
        <v>61</v>
      </c>
      <c r="B6" s="10">
        <v>0.39652364961264508</v>
      </c>
      <c r="C6" s="10">
        <v>0.37436742190237654</v>
      </c>
      <c r="D6" s="10">
        <v>0.33910366071772524</v>
      </c>
      <c r="E6" s="10">
        <v>0.35378079517509059</v>
      </c>
      <c r="F6" s="10">
        <v>0.36137985769564546</v>
      </c>
      <c r="G6" s="10">
        <v>0.3592394710086948</v>
      </c>
      <c r="H6" s="10">
        <v>0.35977824044252904</v>
      </c>
      <c r="I6" s="10">
        <v>0.36175516095937565</v>
      </c>
      <c r="J6" s="119">
        <f>I6/H6-1</f>
        <v>5.4948306890794107E-3</v>
      </c>
      <c r="K6" s="119">
        <f>SUM(H8:H10)</f>
        <v>0.29279508320726116</v>
      </c>
      <c r="L6" s="119">
        <f>SUM(I8:I10)</f>
        <v>0.31246558502319766</v>
      </c>
      <c r="M6" s="119">
        <f>L6/K6-1</f>
        <v>6.7181803739553514E-2</v>
      </c>
    </row>
    <row r="7" spans="1:13" x14ac:dyDescent="0.25">
      <c r="A7" s="18" t="s">
        <v>804</v>
      </c>
      <c r="B7" s="11">
        <v>0.42522790514934583</v>
      </c>
      <c r="C7" s="11">
        <v>0.40003493888396169</v>
      </c>
      <c r="D7" s="11">
        <v>0.4030542076592134</v>
      </c>
      <c r="E7" s="11">
        <v>0.39593495263738465</v>
      </c>
      <c r="F7" s="11">
        <v>0.38133929699803037</v>
      </c>
      <c r="G7" s="11">
        <v>0.36689815352595029</v>
      </c>
      <c r="H7" s="11">
        <v>0.34742667635020985</v>
      </c>
      <c r="I7" s="11">
        <v>0.32577925401742663</v>
      </c>
      <c r="J7" s="119">
        <f>I7/H7-1</f>
        <v>-6.2307887696460007E-2</v>
      </c>
      <c r="K7" s="81"/>
      <c r="L7" s="81"/>
      <c r="M7" s="81"/>
    </row>
    <row r="8" spans="1:13" x14ac:dyDescent="0.25">
      <c r="A8" s="17" t="s">
        <v>62</v>
      </c>
      <c r="B8" s="10">
        <v>5.9884078541871812E-2</v>
      </c>
      <c r="C8" s="10">
        <v>8.5598381207570101E-2</v>
      </c>
      <c r="D8" s="10">
        <v>0.10053643405344727</v>
      </c>
      <c r="E8" s="10">
        <v>0.13178055339400763</v>
      </c>
      <c r="F8" s="10">
        <v>0.16639745237681772</v>
      </c>
      <c r="G8" s="10">
        <v>0.16986653217898365</v>
      </c>
      <c r="H8" s="10">
        <v>0.1706416200562425</v>
      </c>
      <c r="I8" s="10">
        <v>0.1783113634420733</v>
      </c>
      <c r="J8" s="119">
        <f>I8/H8-1</f>
        <v>4.4946498886396347E-2</v>
      </c>
      <c r="K8" s="81"/>
      <c r="L8" s="81"/>
      <c r="M8" s="81"/>
    </row>
    <row r="9" spans="1:13" x14ac:dyDescent="0.25">
      <c r="A9" s="18" t="s">
        <v>63</v>
      </c>
      <c r="B9" s="11">
        <v>2.5835930714782261E-2</v>
      </c>
      <c r="C9" s="11">
        <v>3.1388624600035234E-2</v>
      </c>
      <c r="D9" s="11">
        <v>5.3536673646259636E-2</v>
      </c>
      <c r="E9" s="11">
        <v>7.1461884303580955E-2</v>
      </c>
      <c r="F9" s="11">
        <v>8.3765272305173152E-2</v>
      </c>
      <c r="G9" s="11">
        <v>9.4438915996977402E-2</v>
      </c>
      <c r="H9" s="11">
        <v>0.1146114866119386</v>
      </c>
      <c r="I9" s="11">
        <v>0.12923880664721124</v>
      </c>
      <c r="J9" s="119">
        <f>I9/H9-1</f>
        <v>0.12762525352104603</v>
      </c>
      <c r="K9" s="81"/>
      <c r="L9" s="81"/>
      <c r="M9" s="81"/>
    </row>
    <row r="10" spans="1:13" x14ac:dyDescent="0.25">
      <c r="A10" s="17" t="s">
        <v>6</v>
      </c>
      <c r="B10" s="10">
        <v>9.2528435981354962E-2</v>
      </c>
      <c r="C10" s="10">
        <v>0.10861063340605648</v>
      </c>
      <c r="D10" s="10">
        <v>0.10376902392335441</v>
      </c>
      <c r="E10" s="10">
        <v>4.7041814489936273E-2</v>
      </c>
      <c r="F10" s="10">
        <v>7.1181206243333683E-3</v>
      </c>
      <c r="G10" s="10">
        <v>9.5569272893938351E-3</v>
      </c>
      <c r="H10" s="10">
        <v>7.5419765390800642E-3</v>
      </c>
      <c r="I10" s="10">
        <v>4.9154149339131203E-3</v>
      </c>
      <c r="J10" s="119">
        <f>I10/H10-1</f>
        <v>-0.34825905272403823</v>
      </c>
      <c r="K10" s="81"/>
      <c r="L10" s="81"/>
      <c r="M10" s="81"/>
    </row>
    <row r="11" spans="1:13" x14ac:dyDescent="0.25">
      <c r="A11" s="16"/>
      <c r="B11" s="9"/>
      <c r="C11" s="9"/>
      <c r="D11" s="9"/>
      <c r="E11" s="9"/>
      <c r="F11" s="9"/>
      <c r="G11" s="9"/>
      <c r="H11" s="9"/>
      <c r="I11" s="9"/>
    </row>
    <row r="12" spans="1:13" x14ac:dyDescent="0.25">
      <c r="B12" s="81" t="str">
        <f t="shared" ref="B12:I12" si="0">RIGHT(B5,4)</f>
        <v>2010</v>
      </c>
      <c r="C12" s="81" t="str">
        <f t="shared" si="0"/>
        <v>2011</v>
      </c>
      <c r="D12" s="81" t="str">
        <f t="shared" si="0"/>
        <v>2012</v>
      </c>
      <c r="E12" s="162" t="str">
        <f t="shared" si="0"/>
        <v>2013</v>
      </c>
      <c r="F12" s="162" t="str">
        <f t="shared" si="0"/>
        <v>2014</v>
      </c>
      <c r="G12" s="162" t="str">
        <f t="shared" si="0"/>
        <v>2015</v>
      </c>
      <c r="H12" s="162" t="str">
        <f t="shared" si="0"/>
        <v>2016</v>
      </c>
      <c r="I12" s="162" t="str">
        <f t="shared" si="0"/>
        <v>2017</v>
      </c>
    </row>
    <row r="13" spans="1:13" x14ac:dyDescent="0.25">
      <c r="H13" s="119">
        <f>SUM(H8:H10)</f>
        <v>0.29279508320726116</v>
      </c>
      <c r="I13" s="119">
        <f>SUM(I8:I10)</f>
        <v>0.31246558502319766</v>
      </c>
    </row>
    <row r="14" spans="1:13" x14ac:dyDescent="0.25">
      <c r="B14" s="33"/>
      <c r="C14" s="33"/>
      <c r="D14" s="33"/>
      <c r="E14" s="33"/>
      <c r="F14" s="33"/>
      <c r="H14" s="81"/>
      <c r="I14" s="119">
        <f>I13/H13-1</f>
        <v>6.7181803739553514E-2</v>
      </c>
    </row>
    <row r="15" spans="1:13" x14ac:dyDescent="0.25">
      <c r="F15" s="33"/>
      <c r="H15" s="81"/>
      <c r="I15" s="81"/>
    </row>
    <row r="24" spans="5:5" x14ac:dyDescent="0.25">
      <c r="E24" s="33"/>
    </row>
  </sheetData>
  <mergeCells count="2">
    <mergeCell ref="A4:I4"/>
    <mergeCell ref="A3:I3"/>
  </mergeCells>
  <pageMargins left="0.511811024" right="0.511811024" top="0.78740157499999996" bottom="0.78740157499999996" header="0.31496062000000002" footer="0.31496062000000002"/>
  <pageSetup paperSize="9" orientation="portrait" r:id="rId1"/>
  <ignoredErrors>
    <ignoredError sqref="H13:I13" formulaRange="1"/>
  </ignoredErrors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6"/>
  <dimension ref="A1:H11"/>
  <sheetViews>
    <sheetView showGridLines="0" workbookViewId="0"/>
  </sheetViews>
  <sheetFormatPr defaultRowHeight="15" x14ac:dyDescent="0.25"/>
  <cols>
    <col min="1" max="1" width="9.28515625" customWidth="1"/>
    <col min="2" max="2" width="35" customWidth="1"/>
  </cols>
  <sheetData>
    <row r="1" spans="1:8" x14ac:dyDescent="0.25">
      <c r="C1" s="81"/>
      <c r="D1" s="81"/>
      <c r="E1" s="81"/>
      <c r="F1" s="81"/>
      <c r="G1" s="81" t="s">
        <v>343</v>
      </c>
      <c r="H1" s="81" t="s">
        <v>1459</v>
      </c>
    </row>
    <row r="3" spans="1:8" x14ac:dyDescent="0.25">
      <c r="A3" s="331" t="str">
        <f>"Tabela Referente à "&amp;G1</f>
        <v>Tabela Referente à Figura 4.31</v>
      </c>
      <c r="B3" s="331"/>
    </row>
    <row r="4" spans="1:8" ht="30.75" customHeight="1" x14ac:dyDescent="0.25">
      <c r="A4" s="332" t="str">
        <f>H1</f>
        <v>Variação no RPK com relação ao ano anterior por empresa – mercado doméstico, 2017</v>
      </c>
      <c r="B4" s="332"/>
    </row>
    <row r="5" spans="1:8" x14ac:dyDescent="0.25">
      <c r="A5" s="1" t="s">
        <v>7</v>
      </c>
      <c r="B5" s="21" t="s">
        <v>242</v>
      </c>
    </row>
    <row r="6" spans="1:8" x14ac:dyDescent="0.25">
      <c r="A6" s="17" t="s">
        <v>63</v>
      </c>
      <c r="B6" s="10">
        <v>0.16417036304629384</v>
      </c>
      <c r="G6" s="68"/>
      <c r="H6" s="33"/>
    </row>
    <row r="7" spans="1:8" x14ac:dyDescent="0.25">
      <c r="A7" s="18" t="s">
        <v>62</v>
      </c>
      <c r="B7" s="11">
        <v>7.8812079788016964E-2</v>
      </c>
      <c r="G7" s="68"/>
      <c r="H7" s="33"/>
    </row>
    <row r="8" spans="1:8" x14ac:dyDescent="0.25">
      <c r="A8" s="17" t="s">
        <v>61</v>
      </c>
      <c r="B8" s="10">
        <v>3.8081825880843967E-2</v>
      </c>
      <c r="G8" s="68"/>
      <c r="H8" s="33"/>
    </row>
    <row r="9" spans="1:8" x14ac:dyDescent="0.25">
      <c r="A9" s="18" t="s">
        <v>804</v>
      </c>
      <c r="B9" s="11">
        <v>-3.1918304953354015E-2</v>
      </c>
      <c r="G9" s="68"/>
      <c r="H9" s="33"/>
    </row>
    <row r="10" spans="1:8" x14ac:dyDescent="0.25">
      <c r="A10" s="17" t="s">
        <v>6</v>
      </c>
      <c r="B10" s="10">
        <v>-0.32713683661019177</v>
      </c>
      <c r="G10" s="68"/>
      <c r="H10" s="33"/>
    </row>
    <row r="11" spans="1:8" x14ac:dyDescent="0.25">
      <c r="A11" s="16"/>
      <c r="B11" s="9"/>
      <c r="G11" s="68"/>
      <c r="H11" s="33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7"/>
  <dimension ref="A1:H17"/>
  <sheetViews>
    <sheetView showGridLines="0" workbookViewId="0"/>
  </sheetViews>
  <sheetFormatPr defaultRowHeight="15" x14ac:dyDescent="0.25"/>
  <cols>
    <col min="1" max="1" width="9.28515625" customWidth="1"/>
    <col min="2" max="2" width="43.28515625" customWidth="1"/>
  </cols>
  <sheetData>
    <row r="1" spans="1:8" x14ac:dyDescent="0.25">
      <c r="C1" s="81" t="s">
        <v>11</v>
      </c>
      <c r="D1" s="81"/>
      <c r="E1" s="81"/>
      <c r="F1" s="81" t="s">
        <v>11</v>
      </c>
      <c r="G1" s="81" t="s">
        <v>344</v>
      </c>
      <c r="H1" s="81" t="s">
        <v>1460</v>
      </c>
    </row>
    <row r="3" spans="1:8" x14ac:dyDescent="0.25">
      <c r="A3" s="331" t="str">
        <f>"Tabela Referente à "&amp;G1</f>
        <v>Tabela Referente à Figura 4.32</v>
      </c>
      <c r="B3" s="331"/>
    </row>
    <row r="4" spans="1:8" ht="32.25" customHeight="1" x14ac:dyDescent="0.25">
      <c r="A4" s="332" t="str">
        <f>H1</f>
        <v>Evolução da quantidade de carga paga e correio transportados – mercado doméstico, 2008 a 2017</v>
      </c>
      <c r="B4" s="332"/>
    </row>
    <row r="5" spans="1:8" x14ac:dyDescent="0.25">
      <c r="A5" s="1" t="s">
        <v>20</v>
      </c>
      <c r="B5" s="21" t="s">
        <v>811</v>
      </c>
    </row>
    <row r="6" spans="1:8" x14ac:dyDescent="0.25">
      <c r="A6" s="17">
        <v>2008</v>
      </c>
      <c r="B6" s="7">
        <v>421398938</v>
      </c>
    </row>
    <row r="7" spans="1:8" x14ac:dyDescent="0.25">
      <c r="A7" s="18">
        <v>2009</v>
      </c>
      <c r="B7" s="8">
        <v>394121514</v>
      </c>
    </row>
    <row r="8" spans="1:8" x14ac:dyDescent="0.25">
      <c r="A8" s="17">
        <v>2010</v>
      </c>
      <c r="B8" s="7">
        <v>480540211</v>
      </c>
    </row>
    <row r="9" spans="1:8" x14ac:dyDescent="0.25">
      <c r="A9" s="18">
        <v>2011</v>
      </c>
      <c r="B9" s="8">
        <v>524880463</v>
      </c>
    </row>
    <row r="10" spans="1:8" x14ac:dyDescent="0.25">
      <c r="A10" s="17">
        <v>2012</v>
      </c>
      <c r="B10" s="7">
        <v>511676562</v>
      </c>
    </row>
    <row r="11" spans="1:8" x14ac:dyDescent="0.25">
      <c r="A11" s="18">
        <v>2013</v>
      </c>
      <c r="B11" s="8">
        <v>521848627</v>
      </c>
    </row>
    <row r="12" spans="1:8" x14ac:dyDescent="0.25">
      <c r="A12" s="17">
        <v>2014</v>
      </c>
      <c r="B12" s="7">
        <v>514918973</v>
      </c>
    </row>
    <row r="13" spans="1:8" x14ac:dyDescent="0.25">
      <c r="A13" s="18">
        <v>2015</v>
      </c>
      <c r="B13" s="8">
        <v>455777940</v>
      </c>
    </row>
    <row r="14" spans="1:8" x14ac:dyDescent="0.25">
      <c r="A14" s="17">
        <v>2016</v>
      </c>
      <c r="B14" s="7">
        <v>418569170</v>
      </c>
    </row>
    <row r="15" spans="1:8" x14ac:dyDescent="0.25">
      <c r="A15" s="18">
        <v>2017</v>
      </c>
      <c r="B15" s="8">
        <v>426256694</v>
      </c>
      <c r="C15" s="118" t="str">
        <f>IF((B15/B6-1)&gt;0,"+","")&amp;ROUND((B15/B6-1)*100,1)&amp;"%"</f>
        <v>+1,2%</v>
      </c>
    </row>
    <row r="16" spans="1:8" x14ac:dyDescent="0.25">
      <c r="A16" s="16"/>
      <c r="B16" s="9"/>
    </row>
    <row r="17" spans="2:2" x14ac:dyDescent="0.25">
      <c r="B17" s="118">
        <f>B15/B6-1</f>
        <v>1.1527689232097682E-2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8"/>
  <dimension ref="A1:H16"/>
  <sheetViews>
    <sheetView showGridLines="0" workbookViewId="0"/>
  </sheetViews>
  <sheetFormatPr defaultRowHeight="15" x14ac:dyDescent="0.25"/>
  <cols>
    <col min="1" max="1" width="16.140625" customWidth="1"/>
    <col min="2" max="2" width="36.7109375" bestFit="1" customWidth="1"/>
  </cols>
  <sheetData>
    <row r="1" spans="1:8" x14ac:dyDescent="0.25">
      <c r="C1" s="81" t="s">
        <v>12</v>
      </c>
      <c r="D1" s="81"/>
      <c r="E1" s="81"/>
      <c r="F1" s="81" t="s">
        <v>12</v>
      </c>
      <c r="G1" s="81" t="s">
        <v>345</v>
      </c>
      <c r="H1" s="81" t="s">
        <v>1461</v>
      </c>
    </row>
    <row r="3" spans="1:8" x14ac:dyDescent="0.25">
      <c r="A3" s="331" t="str">
        <f>"Tabela Referente à "&amp;G1</f>
        <v>Tabela Referente à Figura 4.33</v>
      </c>
      <c r="B3" s="331"/>
    </row>
    <row r="4" spans="1:8" ht="30.75" customHeight="1" x14ac:dyDescent="0.25">
      <c r="A4" s="332" t="str">
        <f>H1</f>
        <v>Variação anual da quantidade de carga paga e correio transportados – mercado doméstico, 2008 a 2017</v>
      </c>
      <c r="B4" s="332"/>
    </row>
    <row r="5" spans="1:8" x14ac:dyDescent="0.25">
      <c r="A5" s="1" t="s">
        <v>20</v>
      </c>
      <c r="B5" s="21" t="s">
        <v>811</v>
      </c>
    </row>
    <row r="6" spans="1:8" x14ac:dyDescent="0.25">
      <c r="A6" s="17">
        <v>2008</v>
      </c>
      <c r="B6" s="10">
        <v>8.101296110777742E-3</v>
      </c>
    </row>
    <row r="7" spans="1:8" x14ac:dyDescent="0.25">
      <c r="A7" s="18">
        <v>2009</v>
      </c>
      <c r="B7" s="11">
        <v>-6.4730642486811388E-2</v>
      </c>
    </row>
    <row r="8" spans="1:8" x14ac:dyDescent="0.25">
      <c r="A8" s="17">
        <v>2010</v>
      </c>
      <c r="B8" s="10">
        <v>0.21926916935572313</v>
      </c>
    </row>
    <row r="9" spans="1:8" x14ac:dyDescent="0.25">
      <c r="A9" s="18">
        <v>2011</v>
      </c>
      <c r="B9" s="11">
        <v>9.2271678800257564E-2</v>
      </c>
    </row>
    <row r="10" spans="1:8" x14ac:dyDescent="0.25">
      <c r="A10" s="17">
        <v>2012</v>
      </c>
      <c r="B10" s="10">
        <v>-2.5156015380210485E-2</v>
      </c>
    </row>
    <row r="11" spans="1:8" x14ac:dyDescent="0.25">
      <c r="A11" s="18">
        <v>2013</v>
      </c>
      <c r="B11" s="11">
        <v>1.9879872863904993E-2</v>
      </c>
    </row>
    <row r="12" spans="1:8" x14ac:dyDescent="0.25">
      <c r="A12" s="17">
        <v>2014</v>
      </c>
      <c r="B12" s="10">
        <v>-1.3279049980139164E-2</v>
      </c>
    </row>
    <row r="13" spans="1:8" x14ac:dyDescent="0.25">
      <c r="A13" s="18">
        <v>2015</v>
      </c>
      <c r="B13" s="11">
        <v>-0.11485502788027972</v>
      </c>
    </row>
    <row r="14" spans="1:8" x14ac:dyDescent="0.25">
      <c r="A14" s="17">
        <v>2016</v>
      </c>
      <c r="B14" s="10">
        <v>-8.1637935350710483E-2</v>
      </c>
    </row>
    <row r="15" spans="1:8" x14ac:dyDescent="0.25">
      <c r="A15" s="18">
        <v>2017</v>
      </c>
      <c r="B15" s="11">
        <v>1.8366197395761376E-2</v>
      </c>
    </row>
    <row r="16" spans="1:8" x14ac:dyDescent="0.25">
      <c r="A16" s="16"/>
      <c r="B16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9"/>
  <dimension ref="A1:H14"/>
  <sheetViews>
    <sheetView showGridLines="0" workbookViewId="0"/>
  </sheetViews>
  <sheetFormatPr defaultRowHeight="15" x14ac:dyDescent="0.25"/>
  <cols>
    <col min="1" max="1" width="19.140625" customWidth="1"/>
    <col min="2" max="2" width="36.42578125" bestFit="1" customWidth="1"/>
  </cols>
  <sheetData>
    <row r="1" spans="1:8" x14ac:dyDescent="0.25">
      <c r="C1" s="81" t="s">
        <v>13</v>
      </c>
      <c r="D1" s="81"/>
      <c r="E1" s="81"/>
      <c r="F1" s="81" t="s">
        <v>13</v>
      </c>
      <c r="G1" s="81" t="s">
        <v>346</v>
      </c>
      <c r="H1" s="81" t="s">
        <v>1462</v>
      </c>
    </row>
    <row r="3" spans="1:8" x14ac:dyDescent="0.25">
      <c r="A3" s="331" t="str">
        <f>"Tabela Referente à "&amp;G1</f>
        <v>Tabela Referente à Figura 4.34</v>
      </c>
      <c r="B3" s="331"/>
    </row>
    <row r="4" spans="1:8" ht="30" customHeight="1" x14ac:dyDescent="0.25">
      <c r="A4" s="332" t="str">
        <f>H1</f>
        <v>Participação das principais empresas em termos de carga paga e correio transportados – mercado doméstico, 2017</v>
      </c>
      <c r="B4" s="332"/>
    </row>
    <row r="5" spans="1:8" x14ac:dyDescent="0.25">
      <c r="A5" s="1" t="s">
        <v>7</v>
      </c>
      <c r="B5" s="21" t="s">
        <v>959</v>
      </c>
    </row>
    <row r="6" spans="1:8" x14ac:dyDescent="0.25">
      <c r="A6" s="17" t="s">
        <v>804</v>
      </c>
      <c r="B6" s="10">
        <v>0.27622658284869073</v>
      </c>
      <c r="C6" s="81" t="s">
        <v>804</v>
      </c>
    </row>
    <row r="7" spans="1:8" x14ac:dyDescent="0.25">
      <c r="A7" s="18" t="s">
        <v>61</v>
      </c>
      <c r="B7" s="11">
        <v>0.22967313447047005</v>
      </c>
      <c r="C7" s="81" t="s">
        <v>472</v>
      </c>
    </row>
    <row r="8" spans="1:8" x14ac:dyDescent="0.25">
      <c r="A8" s="17" t="s">
        <v>552</v>
      </c>
      <c r="B8" s="10">
        <v>0.13369144649726017</v>
      </c>
      <c r="C8" s="81" t="s">
        <v>515</v>
      </c>
    </row>
    <row r="9" spans="1:8" x14ac:dyDescent="0.25">
      <c r="A9" s="18" t="s">
        <v>63</v>
      </c>
      <c r="B9" s="11">
        <v>0.1280019991897183</v>
      </c>
      <c r="C9" s="81" t="s">
        <v>474</v>
      </c>
    </row>
    <row r="10" spans="1:8" x14ac:dyDescent="0.25">
      <c r="A10" s="17" t="s">
        <v>62</v>
      </c>
      <c r="B10" s="10">
        <v>9.4889552631870225E-2</v>
      </c>
      <c r="C10" s="81" t="s">
        <v>473</v>
      </c>
    </row>
    <row r="11" spans="1:8" x14ac:dyDescent="0.25">
      <c r="A11" s="18" t="s">
        <v>105</v>
      </c>
      <c r="B11" s="11">
        <v>9.2207877443914107E-2</v>
      </c>
    </row>
    <row r="12" spans="1:8" x14ac:dyDescent="0.25">
      <c r="A12" s="17" t="s">
        <v>525</v>
      </c>
      <c r="B12" s="10">
        <v>4.2323560553866636E-2</v>
      </c>
    </row>
    <row r="13" spans="1:8" x14ac:dyDescent="0.25">
      <c r="A13" s="18" t="s">
        <v>251</v>
      </c>
      <c r="B13" s="11">
        <v>2.9858463642096211E-3</v>
      </c>
    </row>
    <row r="14" spans="1:8" x14ac:dyDescent="0.25">
      <c r="A14" s="16"/>
      <c r="B14" s="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0"/>
  <dimension ref="A1:H13"/>
  <sheetViews>
    <sheetView showGridLines="0" workbookViewId="0"/>
  </sheetViews>
  <sheetFormatPr defaultRowHeight="15" x14ac:dyDescent="0.25"/>
  <cols>
    <col min="1" max="1" width="25" customWidth="1"/>
    <col min="2" max="2" width="35.28515625" bestFit="1" customWidth="1"/>
  </cols>
  <sheetData>
    <row r="1" spans="1:8" x14ac:dyDescent="0.25">
      <c r="C1" s="81" t="s">
        <v>14</v>
      </c>
      <c r="D1" s="81"/>
      <c r="E1" s="81"/>
      <c r="F1" s="81" t="s">
        <v>14</v>
      </c>
      <c r="G1" s="81" t="s">
        <v>347</v>
      </c>
      <c r="H1" s="81" t="s">
        <v>1463</v>
      </c>
    </row>
    <row r="3" spans="1:8" x14ac:dyDescent="0.25">
      <c r="A3" s="331" t="str">
        <f>"Tabela Referente à "&amp;G1</f>
        <v>Tabela Referente à Figura 4.35</v>
      </c>
      <c r="B3" s="331"/>
    </row>
    <row r="4" spans="1:8" ht="35.25" customHeight="1" x14ac:dyDescent="0.25">
      <c r="A4" s="332" t="str">
        <f>H1</f>
        <v>Variação da carga paga e correio transportados com relação ao ano anterior por empresa – mercado doméstico, 2017</v>
      </c>
      <c r="B4" s="332"/>
    </row>
    <row r="5" spans="1:8" x14ac:dyDescent="0.25">
      <c r="A5" s="1" t="s">
        <v>7</v>
      </c>
      <c r="B5" s="21" t="s">
        <v>960</v>
      </c>
    </row>
    <row r="6" spans="1:8" x14ac:dyDescent="0.25">
      <c r="A6" s="17" t="s">
        <v>804</v>
      </c>
      <c r="B6" s="10">
        <v>4.7364035244596536E-2</v>
      </c>
    </row>
    <row r="7" spans="1:8" x14ac:dyDescent="0.25">
      <c r="A7" s="18" t="s">
        <v>61</v>
      </c>
      <c r="B7" s="11">
        <v>8.0865100482992558E-2</v>
      </c>
    </row>
    <row r="8" spans="1:8" x14ac:dyDescent="0.25">
      <c r="A8" s="17" t="s">
        <v>552</v>
      </c>
      <c r="B8" s="10">
        <v>0.4965185455709904</v>
      </c>
    </row>
    <row r="9" spans="1:8" x14ac:dyDescent="0.25">
      <c r="A9" s="17" t="s">
        <v>63</v>
      </c>
      <c r="B9" s="10">
        <v>0.10815700069966461</v>
      </c>
    </row>
    <row r="10" spans="1:8" x14ac:dyDescent="0.25">
      <c r="A10" s="18" t="s">
        <v>62</v>
      </c>
      <c r="B10" s="11">
        <v>0.25852233479806674</v>
      </c>
    </row>
    <row r="11" spans="1:8" x14ac:dyDescent="0.25">
      <c r="A11" s="17" t="s">
        <v>105</v>
      </c>
      <c r="B11" s="10">
        <v>-0.13490243694898052</v>
      </c>
    </row>
    <row r="12" spans="1:8" x14ac:dyDescent="0.25">
      <c r="A12" s="18" t="s">
        <v>525</v>
      </c>
      <c r="B12" s="11">
        <v>1.887845156372836E-2</v>
      </c>
    </row>
    <row r="13" spans="1:8" x14ac:dyDescent="0.25">
      <c r="A13" s="16" t="s">
        <v>251</v>
      </c>
      <c r="B13" s="16">
        <v>-0.96140941093013077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1"/>
  <dimension ref="A1:H27"/>
  <sheetViews>
    <sheetView showGridLines="0" workbookViewId="0"/>
  </sheetViews>
  <sheetFormatPr defaultRowHeight="15" x14ac:dyDescent="0.25"/>
  <cols>
    <col min="1" max="1" width="45.5703125" bestFit="1" customWidth="1"/>
    <col min="2" max="2" width="16.28515625" customWidth="1"/>
    <col min="3" max="3" width="24" customWidth="1"/>
  </cols>
  <sheetData>
    <row r="1" spans="1:8" x14ac:dyDescent="0.25">
      <c r="C1" s="81" t="s">
        <v>15</v>
      </c>
      <c r="D1" s="81"/>
      <c r="E1" s="81"/>
      <c r="F1" s="81" t="s">
        <v>15</v>
      </c>
      <c r="G1" s="81" t="s">
        <v>348</v>
      </c>
      <c r="H1" s="81" t="s">
        <v>1464</v>
      </c>
    </row>
    <row r="3" spans="1:8" x14ac:dyDescent="0.25">
      <c r="A3" s="331" t="str">
        <f>"Tabela Referente à "&amp;G1</f>
        <v>Tabela Referente à Figura 4.36</v>
      </c>
      <c r="B3" s="331"/>
      <c r="C3" s="331"/>
    </row>
    <row r="4" spans="1:8" ht="15" customHeight="1" x14ac:dyDescent="0.25">
      <c r="A4" s="332" t="str">
        <f>H1</f>
        <v>Carga paga e correio transportados nas 20 principais rotas – mercado doméstico, 2016 e 2017</v>
      </c>
      <c r="B4" s="332"/>
      <c r="C4" s="332"/>
    </row>
    <row r="5" spans="1:8" x14ac:dyDescent="0.25">
      <c r="A5" s="1" t="s">
        <v>7</v>
      </c>
      <c r="B5" s="21" t="s">
        <v>700</v>
      </c>
      <c r="C5" s="21" t="s">
        <v>961</v>
      </c>
    </row>
    <row r="6" spans="1:8" x14ac:dyDescent="0.25">
      <c r="A6" s="17" t="s">
        <v>962</v>
      </c>
      <c r="B6" s="27">
        <v>33966217</v>
      </c>
      <c r="C6" s="7">
        <v>35460388</v>
      </c>
    </row>
    <row r="7" spans="1:8" x14ac:dyDescent="0.25">
      <c r="A7" s="18" t="s">
        <v>963</v>
      </c>
      <c r="B7" s="28">
        <v>32969956</v>
      </c>
      <c r="C7" s="8">
        <v>33251060</v>
      </c>
    </row>
    <row r="8" spans="1:8" x14ac:dyDescent="0.25">
      <c r="A8" s="17" t="s">
        <v>964</v>
      </c>
      <c r="B8" s="27">
        <v>14106925</v>
      </c>
      <c r="C8" s="7">
        <v>12964968</v>
      </c>
    </row>
    <row r="9" spans="1:8" x14ac:dyDescent="0.25">
      <c r="A9" s="18" t="s">
        <v>965</v>
      </c>
      <c r="B9" s="28">
        <v>12733749</v>
      </c>
      <c r="C9" s="8">
        <v>11499526</v>
      </c>
    </row>
    <row r="10" spans="1:8" x14ac:dyDescent="0.25">
      <c r="A10" s="17" t="s">
        <v>966</v>
      </c>
      <c r="B10" s="27">
        <v>13106262</v>
      </c>
      <c r="C10" s="7">
        <v>11114829</v>
      </c>
    </row>
    <row r="11" spans="1:8" x14ac:dyDescent="0.25">
      <c r="A11" s="18" t="s">
        <v>938</v>
      </c>
      <c r="B11" s="28">
        <v>8943685</v>
      </c>
      <c r="C11" s="8">
        <v>8259567</v>
      </c>
    </row>
    <row r="12" spans="1:8" x14ac:dyDescent="0.25">
      <c r="A12" s="17" t="s">
        <v>940</v>
      </c>
      <c r="B12" s="27">
        <v>8102789</v>
      </c>
      <c r="C12" s="7">
        <v>8008362</v>
      </c>
    </row>
    <row r="13" spans="1:8" x14ac:dyDescent="0.25">
      <c r="A13" s="18" t="s">
        <v>942</v>
      </c>
      <c r="B13" s="28">
        <v>7079240</v>
      </c>
      <c r="C13" s="8">
        <v>7698073</v>
      </c>
    </row>
    <row r="14" spans="1:8" x14ac:dyDescent="0.25">
      <c r="A14" s="17" t="s">
        <v>967</v>
      </c>
      <c r="B14" s="27">
        <v>7736587</v>
      </c>
      <c r="C14" s="7">
        <v>7454430</v>
      </c>
    </row>
    <row r="15" spans="1:8" x14ac:dyDescent="0.25">
      <c r="A15" s="18" t="s">
        <v>968</v>
      </c>
      <c r="B15" s="28">
        <v>6991679</v>
      </c>
      <c r="C15" s="8">
        <v>6984696</v>
      </c>
    </row>
    <row r="16" spans="1:8" x14ac:dyDescent="0.25">
      <c r="A16" s="17" t="s">
        <v>969</v>
      </c>
      <c r="B16" s="27">
        <v>5421094</v>
      </c>
      <c r="C16" s="7">
        <v>6525444</v>
      </c>
    </row>
    <row r="17" spans="1:3" x14ac:dyDescent="0.25">
      <c r="A17" s="18" t="s">
        <v>970</v>
      </c>
      <c r="B17" s="28">
        <v>6114795</v>
      </c>
      <c r="C17" s="8">
        <v>6429227</v>
      </c>
    </row>
    <row r="18" spans="1:3" x14ac:dyDescent="0.25">
      <c r="A18" s="17" t="s">
        <v>971</v>
      </c>
      <c r="B18" s="27">
        <v>4964496</v>
      </c>
      <c r="C18" s="7">
        <v>6175652</v>
      </c>
    </row>
    <row r="19" spans="1:3" x14ac:dyDescent="0.25">
      <c r="A19" s="18" t="s">
        <v>972</v>
      </c>
      <c r="B19" s="28">
        <v>3953342</v>
      </c>
      <c r="C19" s="8">
        <v>5238721</v>
      </c>
    </row>
    <row r="20" spans="1:3" x14ac:dyDescent="0.25">
      <c r="A20" s="17" t="s">
        <v>939</v>
      </c>
      <c r="B20" s="27">
        <v>5003147</v>
      </c>
      <c r="C20" s="7">
        <v>4893604</v>
      </c>
    </row>
    <row r="21" spans="1:3" x14ac:dyDescent="0.25">
      <c r="A21" s="18" t="s">
        <v>949</v>
      </c>
      <c r="B21" s="28">
        <v>5530488</v>
      </c>
      <c r="C21" s="8">
        <v>4121719</v>
      </c>
    </row>
    <row r="22" spans="1:3" x14ac:dyDescent="0.25">
      <c r="A22" s="17" t="s">
        <v>973</v>
      </c>
      <c r="B22" s="27">
        <v>3596566</v>
      </c>
      <c r="C22" s="7">
        <v>4075460</v>
      </c>
    </row>
    <row r="23" spans="1:3" x14ac:dyDescent="0.25">
      <c r="A23" s="18" t="s">
        <v>946</v>
      </c>
      <c r="B23" s="28">
        <v>3674741</v>
      </c>
      <c r="C23" s="8">
        <v>3845547</v>
      </c>
    </row>
    <row r="24" spans="1:3" x14ac:dyDescent="0.25">
      <c r="A24" s="17" t="s">
        <v>950</v>
      </c>
      <c r="B24" s="27">
        <v>4485474</v>
      </c>
      <c r="C24" s="7">
        <v>3808846</v>
      </c>
    </row>
    <row r="25" spans="1:3" x14ac:dyDescent="0.25">
      <c r="A25" s="18" t="s">
        <v>945</v>
      </c>
      <c r="B25" s="28">
        <v>3763834</v>
      </c>
      <c r="C25" s="8">
        <v>3764175</v>
      </c>
    </row>
    <row r="26" spans="1:3" x14ac:dyDescent="0.25">
      <c r="A26" s="1"/>
      <c r="B26" s="1"/>
      <c r="C26" s="21"/>
    </row>
    <row r="27" spans="1:3" x14ac:dyDescent="0.25">
      <c r="B27" s="81" t="str">
        <f>LEFT(B5,4)</f>
        <v>2016</v>
      </c>
      <c r="C27" s="81" t="str">
        <f>LEFT(C5,4)</f>
        <v>2017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2"/>
  <dimension ref="A1:H34"/>
  <sheetViews>
    <sheetView showGridLines="0" workbookViewId="0"/>
  </sheetViews>
  <sheetFormatPr defaultRowHeight="15" x14ac:dyDescent="0.25"/>
  <cols>
    <col min="1" max="1" width="30.85546875" customWidth="1"/>
    <col min="2" max="2" width="12.28515625" customWidth="1"/>
    <col min="3" max="3" width="31" customWidth="1"/>
  </cols>
  <sheetData>
    <row r="1" spans="1:8" x14ac:dyDescent="0.25">
      <c r="C1" s="81"/>
      <c r="D1" s="81"/>
      <c r="E1" s="81"/>
      <c r="F1" s="81" t="s">
        <v>16</v>
      </c>
      <c r="G1" s="81" t="s">
        <v>349</v>
      </c>
      <c r="H1" s="81" t="s">
        <v>1465</v>
      </c>
    </row>
    <row r="2" spans="1:8" x14ac:dyDescent="0.25">
      <c r="C2" s="256"/>
    </row>
    <row r="3" spans="1:8" x14ac:dyDescent="0.25">
      <c r="A3" s="331" t="str">
        <f>"Tabela Referente à "&amp;G1</f>
        <v>Tabela Referente à Figura 4.37</v>
      </c>
      <c r="B3" s="331"/>
      <c r="C3" s="331"/>
    </row>
    <row r="4" spans="1:8" ht="19.5" customHeight="1" x14ac:dyDescent="0.25">
      <c r="A4" s="338" t="str">
        <f>H1</f>
        <v>Carga e correio despachados por unidade da federação – mercado doméstico, 2017</v>
      </c>
      <c r="B4" s="338"/>
      <c r="C4" s="338"/>
    </row>
    <row r="5" spans="1:8" x14ac:dyDescent="0.25">
      <c r="A5" s="1" t="s">
        <v>76</v>
      </c>
      <c r="B5" s="21" t="s">
        <v>700</v>
      </c>
      <c r="C5" s="21" t="s">
        <v>961</v>
      </c>
    </row>
    <row r="6" spans="1:8" x14ac:dyDescent="0.25">
      <c r="A6" s="17" t="s">
        <v>79</v>
      </c>
      <c r="B6" s="7">
        <v>167619052</v>
      </c>
      <c r="C6" s="7">
        <v>172184253</v>
      </c>
    </row>
    <row r="7" spans="1:8" x14ac:dyDescent="0.25">
      <c r="A7" s="18" t="s">
        <v>77</v>
      </c>
      <c r="B7" s="8">
        <v>41839938</v>
      </c>
      <c r="C7" s="8">
        <v>41898003</v>
      </c>
    </row>
    <row r="8" spans="1:8" x14ac:dyDescent="0.25">
      <c r="A8" s="17" t="s">
        <v>103</v>
      </c>
      <c r="B8" s="7">
        <v>42274772</v>
      </c>
      <c r="C8" s="7">
        <v>41696416</v>
      </c>
    </row>
    <row r="9" spans="1:8" x14ac:dyDescent="0.25">
      <c r="A9" s="18" t="s">
        <v>86</v>
      </c>
      <c r="B9" s="8">
        <v>27144003</v>
      </c>
      <c r="C9" s="8">
        <v>27757525</v>
      </c>
    </row>
    <row r="10" spans="1:8" x14ac:dyDescent="0.25">
      <c r="A10" s="17" t="s">
        <v>96</v>
      </c>
      <c r="B10" s="7">
        <v>20058228</v>
      </c>
      <c r="C10" s="7">
        <v>20430151</v>
      </c>
    </row>
    <row r="11" spans="1:8" x14ac:dyDescent="0.25">
      <c r="A11" s="18" t="s">
        <v>93</v>
      </c>
      <c r="B11" s="8">
        <v>19735484</v>
      </c>
      <c r="C11" s="8">
        <v>18845607</v>
      </c>
    </row>
    <row r="12" spans="1:8" x14ac:dyDescent="0.25">
      <c r="A12" s="17" t="s">
        <v>78</v>
      </c>
      <c r="B12" s="7">
        <v>12352948</v>
      </c>
      <c r="C12" s="7">
        <v>14491497</v>
      </c>
    </row>
    <row r="13" spans="1:8" x14ac:dyDescent="0.25">
      <c r="A13" s="18" t="s">
        <v>81</v>
      </c>
      <c r="B13" s="8">
        <v>12942468</v>
      </c>
      <c r="C13" s="8">
        <v>13609510</v>
      </c>
    </row>
    <row r="14" spans="1:8" x14ac:dyDescent="0.25">
      <c r="A14" s="17" t="s">
        <v>97</v>
      </c>
      <c r="B14" s="7">
        <v>9895995</v>
      </c>
      <c r="C14" s="7">
        <v>13400216</v>
      </c>
    </row>
    <row r="15" spans="1:8" x14ac:dyDescent="0.25">
      <c r="A15" s="18" t="s">
        <v>80</v>
      </c>
      <c r="B15" s="8">
        <v>11234177</v>
      </c>
      <c r="C15" s="8">
        <v>11938272</v>
      </c>
    </row>
    <row r="16" spans="1:8" x14ac:dyDescent="0.25">
      <c r="A16" s="17" t="s">
        <v>85</v>
      </c>
      <c r="B16" s="7">
        <v>10639636</v>
      </c>
      <c r="C16" s="7">
        <v>11220796</v>
      </c>
    </row>
    <row r="17" spans="1:3" x14ac:dyDescent="0.25">
      <c r="A17" s="18" t="s">
        <v>84</v>
      </c>
      <c r="B17" s="8">
        <v>14459807</v>
      </c>
      <c r="C17" s="8">
        <v>11087377</v>
      </c>
    </row>
    <row r="18" spans="1:3" x14ac:dyDescent="0.25">
      <c r="A18" s="17" t="s">
        <v>83</v>
      </c>
      <c r="B18" s="7">
        <v>5819930</v>
      </c>
      <c r="C18" s="7">
        <v>7145010</v>
      </c>
    </row>
    <row r="19" spans="1:3" x14ac:dyDescent="0.25">
      <c r="A19" s="18" t="s">
        <v>88</v>
      </c>
      <c r="B19" s="8">
        <v>4451082</v>
      </c>
      <c r="C19" s="8">
        <v>4793822</v>
      </c>
    </row>
    <row r="20" spans="1:3" x14ac:dyDescent="0.25">
      <c r="A20" s="17" t="s">
        <v>98</v>
      </c>
      <c r="B20" s="7">
        <v>4231209</v>
      </c>
      <c r="C20" s="7">
        <v>3783232</v>
      </c>
    </row>
    <row r="21" spans="1:3" x14ac:dyDescent="0.25">
      <c r="A21" s="18" t="s">
        <v>82</v>
      </c>
      <c r="B21" s="8">
        <v>4053679</v>
      </c>
      <c r="C21" s="8">
        <v>2311819</v>
      </c>
    </row>
    <row r="22" spans="1:3" x14ac:dyDescent="0.25">
      <c r="A22" s="17" t="s">
        <v>95</v>
      </c>
      <c r="B22" s="7">
        <v>2020913</v>
      </c>
      <c r="C22" s="7">
        <v>2118749</v>
      </c>
    </row>
    <row r="23" spans="1:3" x14ac:dyDescent="0.25">
      <c r="A23" s="18" t="s">
        <v>87</v>
      </c>
      <c r="B23" s="8">
        <v>1955926</v>
      </c>
      <c r="C23" s="8">
        <v>1821931</v>
      </c>
    </row>
    <row r="24" spans="1:3" x14ac:dyDescent="0.25">
      <c r="A24" s="17" t="s">
        <v>94</v>
      </c>
      <c r="B24" s="7">
        <v>1079287</v>
      </c>
      <c r="C24" s="7">
        <v>1227864</v>
      </c>
    </row>
    <row r="25" spans="1:3" x14ac:dyDescent="0.25">
      <c r="A25" s="18" t="s">
        <v>101</v>
      </c>
      <c r="B25" s="8">
        <v>1110772</v>
      </c>
      <c r="C25" s="8">
        <v>1008016</v>
      </c>
    </row>
    <row r="26" spans="1:3" x14ac:dyDescent="0.25">
      <c r="A26" s="17" t="s">
        <v>92</v>
      </c>
      <c r="B26" s="7">
        <v>751688</v>
      </c>
      <c r="C26" s="7">
        <v>846522</v>
      </c>
    </row>
    <row r="27" spans="1:3" x14ac:dyDescent="0.25">
      <c r="A27" s="18" t="s">
        <v>89</v>
      </c>
      <c r="B27" s="8">
        <v>1146710</v>
      </c>
      <c r="C27" s="8">
        <v>809021</v>
      </c>
    </row>
    <row r="28" spans="1:3" x14ac:dyDescent="0.25">
      <c r="A28" s="17" t="s">
        <v>90</v>
      </c>
      <c r="B28" s="7">
        <v>337996</v>
      </c>
      <c r="C28" s="7">
        <v>507598</v>
      </c>
    </row>
    <row r="29" spans="1:3" x14ac:dyDescent="0.25">
      <c r="A29" s="18" t="s">
        <v>102</v>
      </c>
      <c r="B29" s="8">
        <v>485515</v>
      </c>
      <c r="C29" s="8">
        <v>489054</v>
      </c>
    </row>
    <row r="30" spans="1:3" x14ac:dyDescent="0.25">
      <c r="A30" s="17" t="s">
        <v>99</v>
      </c>
      <c r="B30" s="7">
        <v>474601</v>
      </c>
      <c r="C30" s="7">
        <v>375157</v>
      </c>
    </row>
    <row r="31" spans="1:3" x14ac:dyDescent="0.25">
      <c r="A31" s="17" t="s">
        <v>91</v>
      </c>
      <c r="B31" s="7">
        <v>327230</v>
      </c>
      <c r="C31" s="7">
        <v>313831</v>
      </c>
    </row>
    <row r="32" spans="1:3" x14ac:dyDescent="0.25">
      <c r="A32" s="18" t="s">
        <v>100</v>
      </c>
      <c r="B32" s="8">
        <v>126124</v>
      </c>
      <c r="C32" s="8">
        <v>145445</v>
      </c>
    </row>
    <row r="33" spans="1:3" x14ac:dyDescent="0.25">
      <c r="A33" s="1"/>
      <c r="B33" s="1"/>
      <c r="C33" s="1"/>
    </row>
    <row r="34" spans="1:3" x14ac:dyDescent="0.25">
      <c r="B34" s="259" t="str">
        <f>LEFT(B5,4)</f>
        <v>2016</v>
      </c>
      <c r="C34" s="259" t="str">
        <f>LEFT(C5,4)</f>
        <v>2017</v>
      </c>
    </row>
  </sheetData>
  <sortState ref="A6:B32">
    <sortCondition descending="1" ref="B6:B32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3"/>
  <dimension ref="A1:H19"/>
  <sheetViews>
    <sheetView showGridLines="0" workbookViewId="0"/>
  </sheetViews>
  <sheetFormatPr defaultRowHeight="15" x14ac:dyDescent="0.25"/>
  <cols>
    <col min="1" max="1" width="9.28515625" customWidth="1"/>
    <col min="2" max="2" width="40.5703125" customWidth="1"/>
  </cols>
  <sheetData>
    <row r="1" spans="1:8" x14ac:dyDescent="0.25">
      <c r="C1" s="81"/>
      <c r="D1" s="81"/>
      <c r="E1" s="81"/>
      <c r="F1" s="81"/>
      <c r="G1" s="81" t="s">
        <v>350</v>
      </c>
      <c r="H1" s="81" t="s">
        <v>1466</v>
      </c>
    </row>
    <row r="3" spans="1:8" x14ac:dyDescent="0.25">
      <c r="A3" s="331" t="str">
        <f>"Tabela Referente à "&amp;G1</f>
        <v>Tabela Referente à Figura 4.38</v>
      </c>
      <c r="B3" s="331"/>
    </row>
    <row r="4" spans="1:8" ht="28.5" customHeight="1" x14ac:dyDescent="0.25">
      <c r="A4" s="332" t="str">
        <f>H1</f>
        <v>Evolução do número de passageiros pagos transportados – mercado internacional, 2008 a 2017</v>
      </c>
      <c r="B4" s="332"/>
    </row>
    <row r="5" spans="1:8" x14ac:dyDescent="0.25">
      <c r="A5" s="1" t="s">
        <v>20</v>
      </c>
      <c r="B5" s="21" t="s">
        <v>134</v>
      </c>
      <c r="C5" s="81"/>
    </row>
    <row r="6" spans="1:8" x14ac:dyDescent="0.25">
      <c r="A6" s="17">
        <v>2008</v>
      </c>
      <c r="B6" s="7">
        <v>13400560</v>
      </c>
      <c r="C6" s="118"/>
      <c r="G6" s="68"/>
      <c r="H6" s="33"/>
    </row>
    <row r="7" spans="1:8" x14ac:dyDescent="0.25">
      <c r="A7" s="18">
        <v>2009</v>
      </c>
      <c r="B7" s="8">
        <v>12601853</v>
      </c>
      <c r="C7" s="118">
        <f t="shared" ref="C7:C14" si="0">B7/B6-1</f>
        <v>-5.9602509148871441E-2</v>
      </c>
      <c r="G7" s="68"/>
      <c r="H7" s="33"/>
    </row>
    <row r="8" spans="1:8" x14ac:dyDescent="0.25">
      <c r="A8" s="17">
        <v>2010</v>
      </c>
      <c r="B8" s="7">
        <v>15371053</v>
      </c>
      <c r="C8" s="118">
        <f t="shared" si="0"/>
        <v>0.21974546124288219</v>
      </c>
      <c r="G8" s="68"/>
      <c r="H8" s="33"/>
    </row>
    <row r="9" spans="1:8" x14ac:dyDescent="0.25">
      <c r="A9" s="18">
        <v>2011</v>
      </c>
      <c r="B9" s="8">
        <v>17884288</v>
      </c>
      <c r="C9" s="118">
        <f t="shared" si="0"/>
        <v>0.1635044131329193</v>
      </c>
      <c r="G9" s="68"/>
      <c r="H9" s="33"/>
    </row>
    <row r="10" spans="1:8" x14ac:dyDescent="0.25">
      <c r="A10" s="17">
        <v>2012</v>
      </c>
      <c r="B10" s="7">
        <v>18945683</v>
      </c>
      <c r="C10" s="118">
        <f t="shared" si="0"/>
        <v>5.9347903590011519E-2</v>
      </c>
      <c r="G10" s="68"/>
      <c r="H10" s="33"/>
    </row>
    <row r="11" spans="1:8" x14ac:dyDescent="0.25">
      <c r="A11" s="18">
        <v>2013</v>
      </c>
      <c r="B11" s="8">
        <v>19785492</v>
      </c>
      <c r="C11" s="118">
        <f t="shared" si="0"/>
        <v>4.4327195804975794E-2</v>
      </c>
      <c r="G11" s="68"/>
      <c r="H11" s="33"/>
    </row>
    <row r="12" spans="1:8" x14ac:dyDescent="0.25">
      <c r="A12" s="17">
        <v>2014</v>
      </c>
      <c r="B12" s="7">
        <v>21293133</v>
      </c>
      <c r="C12" s="118">
        <f t="shared" si="0"/>
        <v>7.6199318167069041E-2</v>
      </c>
      <c r="G12" s="68"/>
      <c r="H12" s="33"/>
    </row>
    <row r="13" spans="1:8" x14ac:dyDescent="0.25">
      <c r="A13" s="18">
        <v>2015</v>
      </c>
      <c r="B13" s="8">
        <v>21546253</v>
      </c>
      <c r="C13" s="118">
        <f t="shared" si="0"/>
        <v>1.1887400506069179E-2</v>
      </c>
      <c r="G13" s="68"/>
      <c r="H13" s="33"/>
    </row>
    <row r="14" spans="1:8" x14ac:dyDescent="0.25">
      <c r="A14" s="17">
        <v>2016</v>
      </c>
      <c r="B14" s="7">
        <v>20883636</v>
      </c>
      <c r="C14" s="118">
        <f t="shared" si="0"/>
        <v>-3.0753235841053161E-2</v>
      </c>
    </row>
    <row r="15" spans="1:8" x14ac:dyDescent="0.25">
      <c r="A15" s="18">
        <v>2017</v>
      </c>
      <c r="B15" s="8">
        <v>21838308</v>
      </c>
      <c r="C15" s="118" t="str">
        <f>IF((B15/B6-1)&gt;0,"+","")&amp;ROUND((B15/B6-1)*100,0)&amp;"%"</f>
        <v>+63%</v>
      </c>
    </row>
    <row r="16" spans="1:8" x14ac:dyDescent="0.25">
      <c r="A16" s="1"/>
      <c r="B16" s="21"/>
      <c r="C16" s="81"/>
    </row>
    <row r="17" spans="2:3" x14ac:dyDescent="0.25">
      <c r="B17" s="155">
        <f>B15/B6-1</f>
        <v>0.62965637256950457</v>
      </c>
      <c r="C17" s="118">
        <f>(1+B17)^(1/9)-1</f>
        <v>5.576248663231298E-2</v>
      </c>
    </row>
    <row r="19" spans="2:3" x14ac:dyDescent="0.25">
      <c r="B19" s="69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4"/>
  <dimension ref="A1:H16"/>
  <sheetViews>
    <sheetView showGridLines="0" workbookViewId="0"/>
  </sheetViews>
  <sheetFormatPr defaultRowHeight="15" x14ac:dyDescent="0.25"/>
  <cols>
    <col min="1" max="1" width="9.28515625" customWidth="1"/>
    <col min="2" max="2" width="46.85546875" customWidth="1"/>
  </cols>
  <sheetData>
    <row r="1" spans="1:8" x14ac:dyDescent="0.25">
      <c r="C1" s="81"/>
      <c r="D1" s="81"/>
      <c r="E1" s="81"/>
      <c r="F1" s="81"/>
      <c r="G1" s="81" t="s">
        <v>351</v>
      </c>
      <c r="H1" s="81" t="s">
        <v>1467</v>
      </c>
    </row>
    <row r="3" spans="1:8" x14ac:dyDescent="0.25">
      <c r="A3" s="331" t="str">
        <f>"Tabela Referente à "&amp;G1</f>
        <v>Tabela Referente à Figura 4.39</v>
      </c>
      <c r="B3" s="331"/>
    </row>
    <row r="4" spans="1:8" ht="33" customHeight="1" x14ac:dyDescent="0.25">
      <c r="A4" s="332" t="str">
        <f>H1</f>
        <v>Variação no número de passageiros pagos transportados em relação ao ano anterior – mercado internacional, 2008 a 2017</v>
      </c>
      <c r="B4" s="332"/>
    </row>
    <row r="5" spans="1:8" x14ac:dyDescent="0.25">
      <c r="A5" s="1" t="s">
        <v>20</v>
      </c>
      <c r="B5" s="21" t="s">
        <v>138</v>
      </c>
    </row>
    <row r="6" spans="1:8" x14ac:dyDescent="0.25">
      <c r="A6" s="17">
        <v>2008</v>
      </c>
      <c r="B6" s="10">
        <v>8.856645201141615E-2</v>
      </c>
      <c r="G6" s="68"/>
      <c r="H6" s="33"/>
    </row>
    <row r="7" spans="1:8" x14ac:dyDescent="0.25">
      <c r="A7" s="18">
        <v>2009</v>
      </c>
      <c r="B7" s="11">
        <v>-5.9602509148871392E-2</v>
      </c>
      <c r="G7" s="68"/>
      <c r="H7" s="33"/>
    </row>
    <row r="8" spans="1:8" x14ac:dyDescent="0.25">
      <c r="A8" s="17">
        <v>2010</v>
      </c>
      <c r="B8" s="10">
        <v>0.2197454612428823</v>
      </c>
      <c r="G8" s="68"/>
      <c r="H8" s="33"/>
    </row>
    <row r="9" spans="1:8" x14ac:dyDescent="0.25">
      <c r="A9" s="18">
        <v>2011</v>
      </c>
      <c r="B9" s="11">
        <v>0.16350441313291939</v>
      </c>
      <c r="G9" s="68"/>
      <c r="H9" s="33"/>
    </row>
    <row r="10" spans="1:8" x14ac:dyDescent="0.25">
      <c r="A10" s="17">
        <v>2012</v>
      </c>
      <c r="B10" s="10">
        <v>5.9347903590011526E-2</v>
      </c>
      <c r="G10" s="68"/>
      <c r="H10" s="33"/>
    </row>
    <row r="11" spans="1:8" x14ac:dyDescent="0.25">
      <c r="A11" s="18">
        <v>2013</v>
      </c>
      <c r="B11" s="11">
        <v>4.4327195804975732E-2</v>
      </c>
      <c r="G11" s="68"/>
      <c r="H11" s="33"/>
    </row>
    <row r="12" spans="1:8" x14ac:dyDescent="0.25">
      <c r="A12" s="17">
        <v>2014</v>
      </c>
      <c r="B12" s="10">
        <v>7.6199318167069083E-2</v>
      </c>
      <c r="G12" s="68"/>
      <c r="H12" s="33"/>
    </row>
    <row r="13" spans="1:8" x14ac:dyDescent="0.25">
      <c r="A13" s="18">
        <v>2015</v>
      </c>
      <c r="B13" s="11">
        <v>1.1887400506069257E-2</v>
      </c>
      <c r="G13" s="68"/>
      <c r="H13" s="33"/>
    </row>
    <row r="14" spans="1:8" x14ac:dyDescent="0.25">
      <c r="A14" s="17">
        <v>2016</v>
      </c>
      <c r="B14" s="10">
        <v>-3.07532358410532E-2</v>
      </c>
    </row>
    <row r="15" spans="1:8" x14ac:dyDescent="0.25">
      <c r="A15" s="18">
        <v>2017</v>
      </c>
      <c r="B15" s="11">
        <v>4.5713878560227732E-2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5"/>
  <dimension ref="A1:H18"/>
  <sheetViews>
    <sheetView showGridLines="0" workbookViewId="0"/>
  </sheetViews>
  <sheetFormatPr defaultRowHeight="15" x14ac:dyDescent="0.25"/>
  <cols>
    <col min="1" max="1" width="9.28515625" customWidth="1"/>
    <col min="2" max="2" width="53.85546875" bestFit="1" customWidth="1"/>
  </cols>
  <sheetData>
    <row r="1" spans="1:8" x14ac:dyDescent="0.25">
      <c r="C1" s="81"/>
      <c r="D1" s="81"/>
      <c r="E1" s="81"/>
      <c r="F1" s="81"/>
      <c r="G1" s="81" t="s">
        <v>352</v>
      </c>
      <c r="H1" s="81" t="s">
        <v>1468</v>
      </c>
    </row>
    <row r="3" spans="1:8" x14ac:dyDescent="0.25">
      <c r="A3" s="331" t="str">
        <f>"Tabela Referente à "&amp;G1</f>
        <v>Tabela Referente à Figura 4.40</v>
      </c>
      <c r="B3" s="331"/>
    </row>
    <row r="4" spans="1:8" ht="33" customHeight="1" x14ac:dyDescent="0.25">
      <c r="A4" s="332" t="str">
        <f>H1</f>
        <v>Variação nos passageiros pagos transportados com relação ao mesmo mês do ano anterior – mercado internacional, 2017</v>
      </c>
      <c r="B4" s="332"/>
    </row>
    <row r="5" spans="1:8" x14ac:dyDescent="0.25">
      <c r="A5" s="1" t="s">
        <v>20</v>
      </c>
      <c r="B5" s="21" t="s">
        <v>138</v>
      </c>
    </row>
    <row r="6" spans="1:8" x14ac:dyDescent="0.25">
      <c r="A6" s="17" t="s">
        <v>49</v>
      </c>
      <c r="B6" s="10">
        <v>-3.7532671955433153E-2</v>
      </c>
      <c r="C6" s="81">
        <v>1</v>
      </c>
    </row>
    <row r="7" spans="1:8" x14ac:dyDescent="0.25">
      <c r="A7" s="18" t="s">
        <v>50</v>
      </c>
      <c r="B7" s="11">
        <v>-1.7340799510900527E-2</v>
      </c>
      <c r="C7" s="81">
        <v>2</v>
      </c>
    </row>
    <row r="8" spans="1:8" x14ac:dyDescent="0.25">
      <c r="A8" s="17" t="s">
        <v>51</v>
      </c>
      <c r="B8" s="10">
        <v>8.1920593715698972E-2</v>
      </c>
      <c r="C8" s="81">
        <v>3</v>
      </c>
    </row>
    <row r="9" spans="1:8" x14ac:dyDescent="0.25">
      <c r="A9" s="18" t="s">
        <v>52</v>
      </c>
      <c r="B9" s="11">
        <v>4.5592177294521842E-2</v>
      </c>
      <c r="C9" s="81">
        <v>4</v>
      </c>
    </row>
    <row r="10" spans="1:8" x14ac:dyDescent="0.25">
      <c r="A10" s="17" t="s">
        <v>53</v>
      </c>
      <c r="B10" s="10">
        <v>2.2691702453399066E-2</v>
      </c>
      <c r="C10" s="81">
        <v>5</v>
      </c>
    </row>
    <row r="11" spans="1:8" x14ac:dyDescent="0.25">
      <c r="A11" s="18" t="s">
        <v>54</v>
      </c>
      <c r="B11" s="11">
        <v>3.1087208375141402E-2</v>
      </c>
      <c r="C11" s="81">
        <v>6</v>
      </c>
    </row>
    <row r="12" spans="1:8" x14ac:dyDescent="0.25">
      <c r="A12" s="17" t="s">
        <v>55</v>
      </c>
      <c r="B12" s="10">
        <v>8.1798583600366848E-2</v>
      </c>
      <c r="C12" s="81">
        <v>7</v>
      </c>
    </row>
    <row r="13" spans="1:8" x14ac:dyDescent="0.25">
      <c r="A13" s="18" t="s">
        <v>56</v>
      </c>
      <c r="B13" s="11">
        <v>1.1453972703967943E-2</v>
      </c>
      <c r="C13" s="81">
        <v>8</v>
      </c>
    </row>
    <row r="14" spans="1:8" x14ac:dyDescent="0.25">
      <c r="A14" s="17" t="s">
        <v>57</v>
      </c>
      <c r="B14" s="10">
        <v>5.2514178851398939E-2</v>
      </c>
      <c r="C14" s="81">
        <v>9</v>
      </c>
    </row>
    <row r="15" spans="1:8" x14ac:dyDescent="0.25">
      <c r="A15" s="18" t="s">
        <v>58</v>
      </c>
      <c r="B15" s="11">
        <v>6.8524341196710511E-2</v>
      </c>
      <c r="C15" s="81">
        <v>10</v>
      </c>
    </row>
    <row r="16" spans="1:8" x14ac:dyDescent="0.25">
      <c r="A16" s="17" t="s">
        <v>59</v>
      </c>
      <c r="B16" s="10">
        <v>9.2155473179241165E-2</v>
      </c>
      <c r="C16" s="81">
        <v>11</v>
      </c>
    </row>
    <row r="17" spans="1:3" x14ac:dyDescent="0.25">
      <c r="A17" s="18" t="s">
        <v>60</v>
      </c>
      <c r="B17" s="11">
        <v>0.13040997440454236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5"/>
  <dimension ref="A1:H17"/>
  <sheetViews>
    <sheetView showGridLines="0" workbookViewId="0"/>
  </sheetViews>
  <sheetFormatPr defaultRowHeight="15" x14ac:dyDescent="0.25"/>
  <cols>
    <col min="1" max="1" width="9.28515625" customWidth="1"/>
    <col min="2" max="2" width="30.42578125" customWidth="1"/>
    <col min="3" max="3" width="22.42578125" customWidth="1"/>
    <col min="4" max="4" width="6.7109375" customWidth="1"/>
  </cols>
  <sheetData>
    <row r="1" spans="1:8" x14ac:dyDescent="0.25">
      <c r="C1" s="81"/>
      <c r="D1" s="81"/>
      <c r="E1" s="81"/>
      <c r="F1" s="81"/>
      <c r="G1" s="81" t="s">
        <v>353</v>
      </c>
      <c r="H1" s="81" t="s">
        <v>1469</v>
      </c>
    </row>
    <row r="3" spans="1:8" x14ac:dyDescent="0.25">
      <c r="A3" s="331" t="str">
        <f>"Tabela Referente à "&amp;G1</f>
        <v>Tabela Referente à Figura 4.41</v>
      </c>
      <c r="B3" s="331"/>
      <c r="C3" s="331"/>
    </row>
    <row r="4" spans="1:8" ht="31.5" customHeight="1" x14ac:dyDescent="0.25">
      <c r="A4" s="332" t="str">
        <f>H1</f>
        <v>Evolução do número de passageiros pagos transportados por nacionalidade da empresa – mercado internacional, 2008 a 2017</v>
      </c>
      <c r="B4" s="332"/>
      <c r="C4" s="332"/>
    </row>
    <row r="5" spans="1:8" x14ac:dyDescent="0.25">
      <c r="A5" s="1" t="s">
        <v>20</v>
      </c>
      <c r="B5" s="21" t="s">
        <v>108</v>
      </c>
      <c r="C5" s="21" t="s">
        <v>109</v>
      </c>
    </row>
    <row r="6" spans="1:8" x14ac:dyDescent="0.25">
      <c r="A6" s="17">
        <v>2008</v>
      </c>
      <c r="B6" s="7">
        <v>4589017</v>
      </c>
      <c r="C6" s="7">
        <v>8811543</v>
      </c>
      <c r="G6" s="68"/>
      <c r="H6" s="33"/>
    </row>
    <row r="7" spans="1:8" x14ac:dyDescent="0.25">
      <c r="A7" s="18">
        <v>2009</v>
      </c>
      <c r="B7" s="8">
        <v>4253864</v>
      </c>
      <c r="C7" s="8">
        <v>8347989</v>
      </c>
      <c r="G7" s="68"/>
      <c r="H7" s="33"/>
    </row>
    <row r="8" spans="1:8" x14ac:dyDescent="0.25">
      <c r="A8" s="17">
        <v>2010</v>
      </c>
      <c r="B8" s="7">
        <v>5270669</v>
      </c>
      <c r="C8" s="7">
        <v>10100384</v>
      </c>
      <c r="G8" s="68"/>
      <c r="H8" s="33"/>
    </row>
    <row r="9" spans="1:8" x14ac:dyDescent="0.25">
      <c r="A9" s="18">
        <v>2011</v>
      </c>
      <c r="B9" s="8">
        <v>5756528</v>
      </c>
      <c r="C9" s="8">
        <v>12127760</v>
      </c>
      <c r="G9" s="68"/>
      <c r="H9" s="33"/>
    </row>
    <row r="10" spans="1:8" x14ac:dyDescent="0.25">
      <c r="A10" s="17">
        <v>2012</v>
      </c>
      <c r="B10" s="7">
        <v>5774370</v>
      </c>
      <c r="C10" s="7">
        <v>13171313</v>
      </c>
      <c r="G10" s="68"/>
      <c r="H10" s="33"/>
    </row>
    <row r="11" spans="1:8" x14ac:dyDescent="0.25">
      <c r="A11" s="18">
        <v>2013</v>
      </c>
      <c r="B11" s="8">
        <v>6096112</v>
      </c>
      <c r="C11" s="8">
        <v>13689380</v>
      </c>
      <c r="G11" s="68"/>
      <c r="H11" s="33"/>
    </row>
    <row r="12" spans="1:8" x14ac:dyDescent="0.25">
      <c r="A12" s="17">
        <v>2014</v>
      </c>
      <c r="B12" s="7">
        <v>6410526</v>
      </c>
      <c r="C12" s="7">
        <v>14882607</v>
      </c>
      <c r="G12" s="68"/>
      <c r="H12" s="33"/>
    </row>
    <row r="13" spans="1:8" x14ac:dyDescent="0.25">
      <c r="A13" s="18">
        <v>2015</v>
      </c>
      <c r="B13" s="8">
        <v>7294858</v>
      </c>
      <c r="C13" s="8">
        <v>14251395</v>
      </c>
      <c r="G13" s="68"/>
      <c r="H13" s="33"/>
    </row>
    <row r="14" spans="1:8" x14ac:dyDescent="0.25">
      <c r="A14" s="17">
        <v>2016</v>
      </c>
      <c r="B14" s="7">
        <v>7485043</v>
      </c>
      <c r="C14" s="7">
        <v>13398593</v>
      </c>
    </row>
    <row r="15" spans="1:8" x14ac:dyDescent="0.25">
      <c r="A15" s="18">
        <v>2017</v>
      </c>
      <c r="B15" s="8">
        <v>8358149</v>
      </c>
      <c r="C15" s="8">
        <v>13480159</v>
      </c>
      <c r="D15" s="69"/>
    </row>
    <row r="16" spans="1:8" x14ac:dyDescent="0.25">
      <c r="A16" s="1"/>
      <c r="B16" s="21"/>
      <c r="C16" s="21"/>
    </row>
    <row r="17" spans="2:3" x14ac:dyDescent="0.25">
      <c r="B17" s="81" t="s">
        <v>509</v>
      </c>
      <c r="C17" s="81" t="s">
        <v>510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6"/>
  <dimension ref="A1:H8"/>
  <sheetViews>
    <sheetView showGridLines="0" workbookViewId="0"/>
  </sheetViews>
  <sheetFormatPr defaultRowHeight="15" x14ac:dyDescent="0.25"/>
  <cols>
    <col min="1" max="1" width="20.85546875" bestFit="1" customWidth="1"/>
    <col min="2" max="2" width="46" customWidth="1"/>
    <col min="3" max="3" width="4.5703125" customWidth="1"/>
  </cols>
  <sheetData>
    <row r="1" spans="1:8" x14ac:dyDescent="0.25">
      <c r="C1" s="81"/>
      <c r="D1" s="81"/>
      <c r="E1" s="81"/>
      <c r="F1" s="81"/>
      <c r="G1" s="81" t="s">
        <v>354</v>
      </c>
      <c r="H1" s="81" t="s">
        <v>1470</v>
      </c>
    </row>
    <row r="3" spans="1:8" x14ac:dyDescent="0.25">
      <c r="A3" s="331" t="str">
        <f>"Tabela Referente à "&amp;G1</f>
        <v>Tabela Referente à Figura 4.42</v>
      </c>
      <c r="B3" s="331"/>
    </row>
    <row r="4" spans="1:8" ht="31.5" customHeight="1" x14ac:dyDescent="0.25">
      <c r="A4" s="332" t="str">
        <f>H1</f>
        <v>Variação do número de passageiros pagos transportados por nacionalidade da empresa – mercado internacional, 2017/2008</v>
      </c>
      <c r="B4" s="332"/>
    </row>
    <row r="5" spans="1:8" x14ac:dyDescent="0.25">
      <c r="A5" s="1" t="s">
        <v>604</v>
      </c>
      <c r="B5" s="21" t="s">
        <v>245</v>
      </c>
    </row>
    <row r="6" spans="1:8" x14ac:dyDescent="0.25">
      <c r="A6" s="17" t="s">
        <v>108</v>
      </c>
      <c r="B6" s="10">
        <f>'Fig 4.41'!$B$15/'Fig 4.41'!$B$6-1</f>
        <v>0.82133755442614409</v>
      </c>
      <c r="C6" s="81" t="s">
        <v>509</v>
      </c>
    </row>
    <row r="7" spans="1:8" x14ac:dyDescent="0.25">
      <c r="A7" s="18" t="s">
        <v>109</v>
      </c>
      <c r="B7" s="11">
        <f>'Fig 4.41'!$C$15/'Fig 4.41'!$C$6-1</f>
        <v>0.52982956560502514</v>
      </c>
      <c r="C7" s="81" t="s">
        <v>510</v>
      </c>
    </row>
    <row r="8" spans="1:8" x14ac:dyDescent="0.25">
      <c r="A8" s="1"/>
      <c r="B8" s="21"/>
      <c r="C8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7"/>
  <dimension ref="A1:H8"/>
  <sheetViews>
    <sheetView showGridLines="0" workbookViewId="0"/>
  </sheetViews>
  <sheetFormatPr defaultRowHeight="15" x14ac:dyDescent="0.25"/>
  <cols>
    <col min="1" max="1" width="20.85546875" bestFit="1" customWidth="1"/>
    <col min="2" max="2" width="44" customWidth="1"/>
  </cols>
  <sheetData>
    <row r="1" spans="1:8" x14ac:dyDescent="0.25">
      <c r="C1" s="81"/>
      <c r="D1" s="81"/>
      <c r="E1" s="81"/>
      <c r="F1" s="81"/>
      <c r="G1" s="81" t="s">
        <v>355</v>
      </c>
      <c r="H1" s="81" t="s">
        <v>1471</v>
      </c>
    </row>
    <row r="3" spans="1:8" x14ac:dyDescent="0.25">
      <c r="A3" s="331" t="str">
        <f>"Tabela Referente à "&amp;G1</f>
        <v>Tabela Referente à Figura 4.43</v>
      </c>
      <c r="B3" s="331"/>
    </row>
    <row r="4" spans="1:8" ht="30.75" customHeight="1" x14ac:dyDescent="0.25">
      <c r="A4" s="332" t="str">
        <f>H1</f>
        <v>Variação do número de passageiros pagos transportados por nacionalidade da empresa – mercado internacional, 2017/2016</v>
      </c>
      <c r="B4" s="332"/>
    </row>
    <row r="5" spans="1:8" x14ac:dyDescent="0.25">
      <c r="A5" s="1" t="s">
        <v>604</v>
      </c>
      <c r="B5" s="21" t="s">
        <v>245</v>
      </c>
    </row>
    <row r="6" spans="1:8" x14ac:dyDescent="0.25">
      <c r="A6" s="17" t="s">
        <v>108</v>
      </c>
      <c r="B6" s="10">
        <f>'Fig 4.41'!$B$15/'Fig 4.41'!$B$14-1</f>
        <v>0.11664675807473657</v>
      </c>
      <c r="C6" s="81" t="s">
        <v>509</v>
      </c>
    </row>
    <row r="7" spans="1:8" x14ac:dyDescent="0.25">
      <c r="A7" s="18" t="s">
        <v>109</v>
      </c>
      <c r="B7" s="11">
        <f>'Fig 4.41'!$C$15/'Fig 4.41'!$C$14-1</f>
        <v>6.0876541290566522E-3</v>
      </c>
      <c r="C7" s="81" t="s">
        <v>510</v>
      </c>
    </row>
    <row r="8" spans="1:8" x14ac:dyDescent="0.25">
      <c r="A8" s="1"/>
      <c r="B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8"/>
  <dimension ref="A1:H25"/>
  <sheetViews>
    <sheetView showGridLines="0" workbookViewId="0"/>
  </sheetViews>
  <sheetFormatPr defaultRowHeight="15" x14ac:dyDescent="0.25"/>
  <cols>
    <col min="1" max="1" width="20.85546875" bestFit="1" customWidth="1"/>
    <col min="2" max="2" width="40.7109375" bestFit="1" customWidth="1"/>
  </cols>
  <sheetData>
    <row r="1" spans="1:8" x14ac:dyDescent="0.25">
      <c r="C1" s="81"/>
      <c r="D1" s="81"/>
      <c r="E1" s="81"/>
      <c r="F1" s="81"/>
      <c r="G1" s="81" t="s">
        <v>356</v>
      </c>
      <c r="H1" s="81" t="s">
        <v>1472</v>
      </c>
    </row>
    <row r="3" spans="1:8" x14ac:dyDescent="0.25">
      <c r="A3" s="331" t="str">
        <f>"Tabela Referente à "&amp;G1</f>
        <v>Tabela Referente à Figura 4.44</v>
      </c>
      <c r="B3" s="331"/>
    </row>
    <row r="4" spans="1:8" ht="30.75" customHeight="1" x14ac:dyDescent="0.25">
      <c r="A4" s="332" t="str">
        <f>H1</f>
        <v>Participação de mercado das maiores empresas em termos de passageiros pagos transportados – mercado internacional, 2017</v>
      </c>
      <c r="B4" s="332"/>
    </row>
    <row r="5" spans="1:8" x14ac:dyDescent="0.25">
      <c r="A5" s="1" t="s">
        <v>7</v>
      </c>
      <c r="B5" s="21" t="s">
        <v>134</v>
      </c>
    </row>
    <row r="6" spans="1:8" x14ac:dyDescent="0.25">
      <c r="A6" s="17" t="s">
        <v>804</v>
      </c>
      <c r="B6" s="7">
        <v>5457367</v>
      </c>
      <c r="C6" s="118">
        <f>B6/SUM($B$6:$B$16)</f>
        <v>0.2498988016837202</v>
      </c>
    </row>
    <row r="7" spans="1:8" x14ac:dyDescent="0.25">
      <c r="A7" s="18" t="s">
        <v>61</v>
      </c>
      <c r="B7" s="8">
        <v>1888859</v>
      </c>
      <c r="C7" s="118">
        <f t="shared" ref="C7:C16" si="0">B7/SUM($B$6:$B$16)</f>
        <v>8.6492918773743821E-2</v>
      </c>
    </row>
    <row r="8" spans="1:8" x14ac:dyDescent="0.25">
      <c r="A8" s="17" t="s">
        <v>62</v>
      </c>
      <c r="B8" s="7">
        <v>794658</v>
      </c>
      <c r="C8" s="118">
        <f t="shared" si="0"/>
        <v>3.638825865080756E-2</v>
      </c>
    </row>
    <row r="9" spans="1:8" x14ac:dyDescent="0.25">
      <c r="A9" s="18" t="s">
        <v>63</v>
      </c>
      <c r="B9" s="8">
        <v>217265</v>
      </c>
      <c r="C9" s="118">
        <f t="shared" si="0"/>
        <v>9.9488018943592153E-3</v>
      </c>
    </row>
    <row r="10" spans="1:8" x14ac:dyDescent="0.25">
      <c r="A10" s="17" t="s">
        <v>111</v>
      </c>
      <c r="B10" s="7">
        <v>0</v>
      </c>
      <c r="C10" s="118">
        <f t="shared" si="0"/>
        <v>0</v>
      </c>
    </row>
    <row r="11" spans="1:8" x14ac:dyDescent="0.25">
      <c r="A11" s="18" t="s">
        <v>513</v>
      </c>
      <c r="B11" s="8">
        <v>1599461</v>
      </c>
      <c r="C11" s="118">
        <f t="shared" si="0"/>
        <v>7.324106794354214E-2</v>
      </c>
    </row>
    <row r="12" spans="1:8" x14ac:dyDescent="0.25">
      <c r="A12" s="17" t="s">
        <v>112</v>
      </c>
      <c r="B12" s="7">
        <v>1393220</v>
      </c>
      <c r="C12" s="118">
        <f t="shared" si="0"/>
        <v>6.3797067062155183E-2</v>
      </c>
    </row>
    <row r="13" spans="1:8" x14ac:dyDescent="0.25">
      <c r="A13" s="18" t="s">
        <v>603</v>
      </c>
      <c r="B13" s="8">
        <v>878168</v>
      </c>
      <c r="C13" s="118">
        <f t="shared" si="0"/>
        <v>4.0212272855571045E-2</v>
      </c>
    </row>
    <row r="14" spans="1:8" x14ac:dyDescent="0.25">
      <c r="A14" s="17" t="s">
        <v>512</v>
      </c>
      <c r="B14" s="7">
        <v>1085466</v>
      </c>
      <c r="C14" s="118">
        <f t="shared" si="0"/>
        <v>4.9704674922617632E-2</v>
      </c>
    </row>
    <row r="15" spans="1:8" x14ac:dyDescent="0.25">
      <c r="A15" s="18" t="s">
        <v>974</v>
      </c>
      <c r="B15" s="8">
        <v>695161</v>
      </c>
      <c r="C15" s="118">
        <f t="shared" si="0"/>
        <v>3.1832182236828974E-2</v>
      </c>
    </row>
    <row r="16" spans="1:8" x14ac:dyDescent="0.25">
      <c r="A16" s="17" t="s">
        <v>113</v>
      </c>
      <c r="B16" s="7">
        <v>7828683</v>
      </c>
      <c r="C16" s="118">
        <f t="shared" si="0"/>
        <v>0.35848395397665422</v>
      </c>
    </row>
    <row r="17" spans="1:7" x14ac:dyDescent="0.25">
      <c r="A17" s="1"/>
      <c r="B17" s="62"/>
    </row>
    <row r="24" spans="1:7" x14ac:dyDescent="0.25">
      <c r="G24" s="148"/>
    </row>
    <row r="25" spans="1:7" x14ac:dyDescent="0.25">
      <c r="G25" s="14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9"/>
  <dimension ref="A1:H17"/>
  <sheetViews>
    <sheetView showGridLines="0" zoomScaleNormal="100" workbookViewId="0"/>
  </sheetViews>
  <sheetFormatPr defaultRowHeight="15" x14ac:dyDescent="0.25"/>
  <cols>
    <col min="1" max="1" width="19" bestFit="1" customWidth="1"/>
    <col min="2" max="2" width="55.5703125" bestFit="1" customWidth="1"/>
  </cols>
  <sheetData>
    <row r="1" spans="1:8" x14ac:dyDescent="0.25">
      <c r="C1" s="81"/>
      <c r="D1" s="81"/>
      <c r="E1" s="81"/>
      <c r="F1" s="81"/>
      <c r="G1" s="81" t="s">
        <v>357</v>
      </c>
      <c r="H1" s="81" t="s">
        <v>1473</v>
      </c>
    </row>
    <row r="3" spans="1:8" x14ac:dyDescent="0.25">
      <c r="A3" s="331" t="str">
        <f>"Tabela Referente à "&amp;G1</f>
        <v>Tabela Referente à Figura 4.45</v>
      </c>
      <c r="B3" s="331"/>
    </row>
    <row r="4" spans="1:8" ht="30" customHeight="1" x14ac:dyDescent="0.25">
      <c r="A4" s="332" t="str">
        <f>H1</f>
        <v>Variação na quantidade de passageiros pagos transportados pelas maiores empresas – mercado internacional, 2017/2016</v>
      </c>
      <c r="B4" s="332"/>
    </row>
    <row r="5" spans="1:8" x14ac:dyDescent="0.25">
      <c r="A5" s="1" t="s">
        <v>7</v>
      </c>
      <c r="B5" s="21" t="s">
        <v>977</v>
      </c>
    </row>
    <row r="6" spans="1:8" x14ac:dyDescent="0.25">
      <c r="A6" s="17" t="s">
        <v>804</v>
      </c>
      <c r="B6" s="10">
        <v>6.633685459402594E-2</v>
      </c>
      <c r="C6" s="81" t="s">
        <v>804</v>
      </c>
    </row>
    <row r="7" spans="1:8" x14ac:dyDescent="0.25">
      <c r="A7" s="18" t="s">
        <v>61</v>
      </c>
      <c r="B7" s="11">
        <v>7.5983601966269632E-3</v>
      </c>
      <c r="C7" s="81" t="s">
        <v>472</v>
      </c>
    </row>
    <row r="8" spans="1:8" x14ac:dyDescent="0.25">
      <c r="A8" s="17" t="s">
        <v>62</v>
      </c>
      <c r="B8" s="10">
        <v>0.64061812889040293</v>
      </c>
      <c r="C8" s="81" t="s">
        <v>509</v>
      </c>
    </row>
    <row r="9" spans="1:8" x14ac:dyDescent="0.25">
      <c r="A9" s="18" t="s">
        <v>63</v>
      </c>
      <c r="B9" s="11">
        <v>25.498963288205879</v>
      </c>
      <c r="C9" s="81" t="s">
        <v>511</v>
      </c>
    </row>
    <row r="10" spans="1:8" x14ac:dyDescent="0.25">
      <c r="A10" s="17" t="s">
        <v>111</v>
      </c>
      <c r="B10" s="10"/>
      <c r="C10" s="81" t="s">
        <v>513</v>
      </c>
    </row>
    <row r="11" spans="1:8" x14ac:dyDescent="0.25">
      <c r="A11" s="18" t="s">
        <v>112</v>
      </c>
      <c r="B11" s="11">
        <v>-4.3442021348540694E-2</v>
      </c>
      <c r="C11" s="81" t="s">
        <v>510</v>
      </c>
    </row>
    <row r="12" spans="1:8" x14ac:dyDescent="0.25">
      <c r="A12" s="17" t="s">
        <v>513</v>
      </c>
      <c r="B12" s="10">
        <v>0.13261836309818853</v>
      </c>
    </row>
    <row r="13" spans="1:8" x14ac:dyDescent="0.25">
      <c r="A13" s="18" t="s">
        <v>603</v>
      </c>
      <c r="B13" s="11">
        <v>0.10857962320553027</v>
      </c>
    </row>
    <row r="14" spans="1:8" x14ac:dyDescent="0.25">
      <c r="A14" s="17" t="s">
        <v>512</v>
      </c>
      <c r="B14" s="10">
        <v>0.20641649180211252</v>
      </c>
    </row>
    <row r="15" spans="1:8" x14ac:dyDescent="0.25">
      <c r="A15" s="18" t="s">
        <v>974</v>
      </c>
      <c r="B15" s="11">
        <v>0.12629939987816097</v>
      </c>
    </row>
    <row r="16" spans="1:8" x14ac:dyDescent="0.25">
      <c r="A16" s="17" t="s">
        <v>113</v>
      </c>
      <c r="B16" s="10">
        <v>-4.7699545981589209E-2</v>
      </c>
    </row>
    <row r="17" spans="1:2" x14ac:dyDescent="0.25">
      <c r="A17" s="1"/>
      <c r="B17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0"/>
  <dimension ref="A1:H13"/>
  <sheetViews>
    <sheetView showGridLines="0" workbookViewId="0"/>
  </sheetViews>
  <sheetFormatPr defaultRowHeight="15" x14ac:dyDescent="0.25"/>
  <cols>
    <col min="1" max="1" width="19" bestFit="1" customWidth="1"/>
    <col min="2" max="3" width="15.5703125" customWidth="1"/>
  </cols>
  <sheetData>
    <row r="1" spans="1:8" x14ac:dyDescent="0.25">
      <c r="C1" s="81"/>
      <c r="D1" s="81"/>
      <c r="E1" s="81"/>
      <c r="F1" s="81"/>
      <c r="G1" s="81" t="s">
        <v>358</v>
      </c>
      <c r="H1" s="81" t="s">
        <v>1474</v>
      </c>
    </row>
    <row r="3" spans="1:8" x14ac:dyDescent="0.25">
      <c r="A3" s="331" t="str">
        <f>"Tabela Referente à "&amp;G1</f>
        <v>Tabela Referente à Figura 4.46</v>
      </c>
      <c r="B3" s="331"/>
      <c r="C3" s="331"/>
    </row>
    <row r="4" spans="1:8" ht="31.5" customHeight="1" x14ac:dyDescent="0.25">
      <c r="A4" s="332" t="str">
        <f>H1</f>
        <v>Quantidade de passageiros transportados entre o Brasil e outros países por continente, 2016 e 2017</v>
      </c>
      <c r="B4" s="332"/>
      <c r="C4" s="332"/>
    </row>
    <row r="5" spans="1:8" x14ac:dyDescent="0.25">
      <c r="A5" s="1" t="s">
        <v>114</v>
      </c>
      <c r="B5" s="1">
        <v>2016</v>
      </c>
      <c r="C5" s="21">
        <v>2017</v>
      </c>
    </row>
    <row r="6" spans="1:8" x14ac:dyDescent="0.25">
      <c r="A6" s="17" t="s">
        <v>621</v>
      </c>
      <c r="B6" s="61">
        <v>7337596</v>
      </c>
      <c r="C6" s="7">
        <v>8097038</v>
      </c>
      <c r="D6" s="118">
        <f t="shared" ref="D6:D11" si="0">C6/B6-1</f>
        <v>0.10350011093551625</v>
      </c>
    </row>
    <row r="7" spans="1:8" x14ac:dyDescent="0.25">
      <c r="A7" s="18" t="s">
        <v>622</v>
      </c>
      <c r="B7" s="60">
        <v>5911667</v>
      </c>
      <c r="C7" s="8">
        <v>5907614</v>
      </c>
      <c r="D7" s="118">
        <f t="shared" si="0"/>
        <v>-6.8559342060370287E-4</v>
      </c>
    </row>
    <row r="8" spans="1:8" x14ac:dyDescent="0.25">
      <c r="A8" s="17" t="s">
        <v>623</v>
      </c>
      <c r="B8" s="61">
        <v>4950399</v>
      </c>
      <c r="C8" s="7">
        <v>4912465</v>
      </c>
      <c r="D8" s="118">
        <f t="shared" si="0"/>
        <v>-7.662816673969064E-3</v>
      </c>
    </row>
    <row r="9" spans="1:8" x14ac:dyDescent="0.25">
      <c r="A9" s="18" t="s">
        <v>624</v>
      </c>
      <c r="B9" s="60">
        <v>1073833</v>
      </c>
      <c r="C9" s="8">
        <v>1181587</v>
      </c>
      <c r="D9" s="118">
        <f t="shared" si="0"/>
        <v>0.10034521196498902</v>
      </c>
    </row>
    <row r="10" spans="1:8" x14ac:dyDescent="0.25">
      <c r="A10" s="17" t="s">
        <v>625</v>
      </c>
      <c r="B10" s="61">
        <v>692568</v>
      </c>
      <c r="C10" s="7">
        <v>674559</v>
      </c>
      <c r="D10" s="118">
        <f t="shared" si="0"/>
        <v>-2.6003222788231639E-2</v>
      </c>
    </row>
    <row r="11" spans="1:8" x14ac:dyDescent="0.25">
      <c r="A11" s="18" t="s">
        <v>626</v>
      </c>
      <c r="B11" s="60">
        <v>368505</v>
      </c>
      <c r="C11" s="8">
        <v>543650</v>
      </c>
      <c r="D11" s="118">
        <f t="shared" si="0"/>
        <v>0.47528527428393108</v>
      </c>
    </row>
    <row r="12" spans="1:8" x14ac:dyDescent="0.25">
      <c r="A12" s="1"/>
      <c r="B12" s="1"/>
      <c r="C12" s="21"/>
    </row>
    <row r="13" spans="1:8" x14ac:dyDescent="0.25">
      <c r="A13" t="s">
        <v>893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1"/>
  <dimension ref="A1:H27"/>
  <sheetViews>
    <sheetView showGridLines="0" workbookViewId="0"/>
  </sheetViews>
  <sheetFormatPr defaultRowHeight="15" x14ac:dyDescent="0.25"/>
  <cols>
    <col min="1" max="1" width="16.7109375" bestFit="1" customWidth="1"/>
    <col min="2" max="2" width="16.28515625" customWidth="1"/>
    <col min="3" max="3" width="18.42578125" customWidth="1"/>
  </cols>
  <sheetData>
    <row r="1" spans="1:8" x14ac:dyDescent="0.25">
      <c r="C1" s="81"/>
      <c r="D1" s="81"/>
      <c r="E1" s="81"/>
      <c r="F1" s="81"/>
      <c r="G1" s="81" t="s">
        <v>359</v>
      </c>
      <c r="H1" s="81" t="s">
        <v>1475</v>
      </c>
    </row>
    <row r="3" spans="1:8" x14ac:dyDescent="0.25">
      <c r="A3" s="331" t="str">
        <f>"Tabela Referente à "&amp;G1</f>
        <v>Tabela Referente à Figura 4.47</v>
      </c>
      <c r="B3" s="331"/>
      <c r="C3" s="331"/>
    </row>
    <row r="4" spans="1:8" ht="30" customHeight="1" x14ac:dyDescent="0.25">
      <c r="A4" s="332" t="str">
        <f>H1</f>
        <v>Quantidade de passageiros transportados entre o Brasil e os 20 principais destinos internacionais, 2016 e 2017</v>
      </c>
      <c r="B4" s="332"/>
      <c r="C4" s="332"/>
    </row>
    <row r="5" spans="1:8" x14ac:dyDescent="0.25">
      <c r="A5" s="1" t="s">
        <v>114</v>
      </c>
      <c r="B5" s="1">
        <v>2016</v>
      </c>
      <c r="C5" s="21">
        <v>2017</v>
      </c>
    </row>
    <row r="6" spans="1:8" x14ac:dyDescent="0.25">
      <c r="A6" s="17" t="s">
        <v>627</v>
      </c>
      <c r="B6" s="61">
        <v>4441097</v>
      </c>
      <c r="C6" s="7">
        <v>4408852</v>
      </c>
      <c r="D6" s="118">
        <f>C6/B6-1</f>
        <v>-7.260593497507517E-3</v>
      </c>
    </row>
    <row r="7" spans="1:8" x14ac:dyDescent="0.25">
      <c r="A7" s="18" t="s">
        <v>628</v>
      </c>
      <c r="B7" s="60">
        <v>3409075</v>
      </c>
      <c r="C7" s="8">
        <v>3781547</v>
      </c>
      <c r="D7" s="118">
        <f t="shared" ref="D7:D25" si="0">C7/B7-1</f>
        <v>0.10925896320849504</v>
      </c>
    </row>
    <row r="8" spans="1:8" x14ac:dyDescent="0.25">
      <c r="A8" s="17" t="s">
        <v>629</v>
      </c>
      <c r="B8" s="61">
        <v>1474704</v>
      </c>
      <c r="C8" s="7">
        <v>1746910</v>
      </c>
      <c r="D8" s="118">
        <f t="shared" si="0"/>
        <v>0.18458348251581325</v>
      </c>
    </row>
    <row r="9" spans="1:8" x14ac:dyDescent="0.25">
      <c r="A9" s="18" t="s">
        <v>630</v>
      </c>
      <c r="B9" s="60">
        <v>1500579</v>
      </c>
      <c r="C9" s="8">
        <v>1703098</v>
      </c>
      <c r="D9" s="118">
        <f t="shared" si="0"/>
        <v>0.13496057188591881</v>
      </c>
    </row>
    <row r="10" spans="1:8" x14ac:dyDescent="0.25">
      <c r="A10" s="17" t="s">
        <v>633</v>
      </c>
      <c r="B10" s="61">
        <v>899744</v>
      </c>
      <c r="C10" s="7">
        <v>1085412</v>
      </c>
      <c r="D10" s="118">
        <f t="shared" si="0"/>
        <v>0.20635647473058993</v>
      </c>
    </row>
    <row r="11" spans="1:8" x14ac:dyDescent="0.25">
      <c r="A11" s="18" t="s">
        <v>631</v>
      </c>
      <c r="B11" s="60">
        <v>1013178</v>
      </c>
      <c r="C11" s="8">
        <v>934658</v>
      </c>
      <c r="D11" s="118">
        <f t="shared" si="0"/>
        <v>-7.7498721843545781E-2</v>
      </c>
    </row>
    <row r="12" spans="1:8" x14ac:dyDescent="0.25">
      <c r="A12" s="17" t="s">
        <v>632</v>
      </c>
      <c r="B12" s="61">
        <v>928119</v>
      </c>
      <c r="C12" s="7">
        <v>835431</v>
      </c>
      <c r="D12" s="118">
        <f t="shared" si="0"/>
        <v>-9.986650418750187E-2</v>
      </c>
    </row>
    <row r="13" spans="1:8" x14ac:dyDescent="0.25">
      <c r="A13" s="18" t="s">
        <v>634</v>
      </c>
      <c r="B13" s="60">
        <v>857896</v>
      </c>
      <c r="C13" s="8">
        <v>773612</v>
      </c>
      <c r="D13" s="118">
        <f t="shared" si="0"/>
        <v>-9.8245008719005544E-2</v>
      </c>
    </row>
    <row r="14" spans="1:8" x14ac:dyDescent="0.25">
      <c r="A14" s="17" t="s">
        <v>636</v>
      </c>
      <c r="B14" s="61">
        <v>639035</v>
      </c>
      <c r="C14" s="7">
        <v>705488</v>
      </c>
      <c r="D14" s="118">
        <f t="shared" si="0"/>
        <v>0.10398960933282209</v>
      </c>
    </row>
    <row r="15" spans="1:8" x14ac:dyDescent="0.25">
      <c r="A15" s="18" t="s">
        <v>635</v>
      </c>
      <c r="B15" s="60">
        <v>667318</v>
      </c>
      <c r="C15" s="8">
        <v>704838</v>
      </c>
      <c r="D15" s="118">
        <f t="shared" si="0"/>
        <v>5.6225068108457954E-2</v>
      </c>
    </row>
    <row r="16" spans="1:8" x14ac:dyDescent="0.25">
      <c r="A16" s="17" t="s">
        <v>639</v>
      </c>
      <c r="B16" s="61">
        <v>538773</v>
      </c>
      <c r="C16" s="7">
        <v>622532</v>
      </c>
      <c r="D16" s="118">
        <f t="shared" si="0"/>
        <v>0.1554625046169722</v>
      </c>
    </row>
    <row r="17" spans="1:4" x14ac:dyDescent="0.25">
      <c r="A17" s="18" t="s">
        <v>638</v>
      </c>
      <c r="B17" s="60">
        <v>526663</v>
      </c>
      <c r="C17" s="8">
        <v>498244</v>
      </c>
      <c r="D17" s="118">
        <f t="shared" si="0"/>
        <v>-5.3960502256661269E-2</v>
      </c>
    </row>
    <row r="18" spans="1:4" x14ac:dyDescent="0.25">
      <c r="A18" s="17" t="s">
        <v>637</v>
      </c>
      <c r="B18" s="61">
        <v>540882</v>
      </c>
      <c r="C18" s="7">
        <v>497852</v>
      </c>
      <c r="D18" s="118">
        <f t="shared" si="0"/>
        <v>-7.9555244951764026E-2</v>
      </c>
    </row>
    <row r="19" spans="1:4" x14ac:dyDescent="0.25">
      <c r="A19" s="18" t="s">
        <v>640</v>
      </c>
      <c r="B19" s="60">
        <v>460741</v>
      </c>
      <c r="C19" s="8">
        <v>416338</v>
      </c>
      <c r="D19" s="118">
        <f t="shared" si="0"/>
        <v>-9.6373016510360454E-2</v>
      </c>
    </row>
    <row r="20" spans="1:4" x14ac:dyDescent="0.25">
      <c r="A20" s="17" t="s">
        <v>641</v>
      </c>
      <c r="B20" s="61">
        <v>381118</v>
      </c>
      <c r="C20" s="7">
        <v>414622</v>
      </c>
      <c r="D20" s="118">
        <f t="shared" si="0"/>
        <v>8.7909781222613503E-2</v>
      </c>
    </row>
    <row r="21" spans="1:4" x14ac:dyDescent="0.25">
      <c r="A21" s="18" t="s">
        <v>643</v>
      </c>
      <c r="B21" s="60">
        <v>303576</v>
      </c>
      <c r="C21" s="8">
        <v>322355</v>
      </c>
      <c r="D21" s="118">
        <f t="shared" si="0"/>
        <v>6.1859303765778639E-2</v>
      </c>
    </row>
    <row r="22" spans="1:4" x14ac:dyDescent="0.25">
      <c r="A22" s="17" t="s">
        <v>642</v>
      </c>
      <c r="B22" s="61">
        <v>322467</v>
      </c>
      <c r="C22" s="7">
        <v>310517</v>
      </c>
      <c r="D22" s="118">
        <f t="shared" si="0"/>
        <v>-3.7058055552971259E-2</v>
      </c>
    </row>
    <row r="23" spans="1:4" x14ac:dyDescent="0.25">
      <c r="A23" s="18" t="s">
        <v>928</v>
      </c>
      <c r="B23" s="60">
        <v>159764</v>
      </c>
      <c r="C23" s="8">
        <v>226683</v>
      </c>
      <c r="D23" s="118">
        <f t="shared" si="0"/>
        <v>0.41886157081695496</v>
      </c>
    </row>
    <row r="24" spans="1:4" x14ac:dyDescent="0.25">
      <c r="A24" s="17" t="s">
        <v>701</v>
      </c>
      <c r="B24" s="61">
        <v>188834</v>
      </c>
      <c r="C24" s="7">
        <v>203539</v>
      </c>
      <c r="D24" s="118">
        <f t="shared" si="0"/>
        <v>7.7872628869801064E-2</v>
      </c>
    </row>
    <row r="25" spans="1:4" x14ac:dyDescent="0.25">
      <c r="A25" s="18" t="s">
        <v>696</v>
      </c>
      <c r="B25" s="60">
        <v>194259</v>
      </c>
      <c r="C25" s="8">
        <v>195794</v>
      </c>
      <c r="D25" s="118">
        <f t="shared" si="0"/>
        <v>7.9018217946145164E-3</v>
      </c>
    </row>
    <row r="26" spans="1:4" x14ac:dyDescent="0.25">
      <c r="A26" s="1"/>
      <c r="B26" s="1"/>
      <c r="C26" s="21"/>
    </row>
    <row r="27" spans="1:4" x14ac:dyDescent="0.25">
      <c r="A27" t="s">
        <v>893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2"/>
  <dimension ref="A1:H17"/>
  <sheetViews>
    <sheetView showGridLines="0" workbookViewId="0"/>
  </sheetViews>
  <sheetFormatPr defaultRowHeight="15" x14ac:dyDescent="0.25"/>
  <cols>
    <col min="1" max="1" width="10.140625" customWidth="1"/>
    <col min="2" max="2" width="47.7109375" bestFit="1" customWidth="1"/>
  </cols>
  <sheetData>
    <row r="1" spans="1:8" x14ac:dyDescent="0.25">
      <c r="C1" s="81"/>
      <c r="D1" s="81"/>
      <c r="E1" s="81"/>
      <c r="F1" s="81"/>
      <c r="G1" s="81" t="s">
        <v>360</v>
      </c>
      <c r="H1" s="81" t="s">
        <v>1476</v>
      </c>
    </row>
    <row r="3" spans="1:8" x14ac:dyDescent="0.25">
      <c r="A3" s="331" t="str">
        <f>"Tabela Referente à "&amp;G1</f>
        <v>Tabela Referente à Figura 4.48</v>
      </c>
      <c r="B3" s="331"/>
    </row>
    <row r="4" spans="1:8" ht="17.25" customHeight="1" x14ac:dyDescent="0.25">
      <c r="A4" s="332" t="str">
        <f>H1</f>
        <v>Evolução do RPK – mercado internacional, 2008 a 2017</v>
      </c>
      <c r="B4" s="332"/>
    </row>
    <row r="5" spans="1:8" x14ac:dyDescent="0.25">
      <c r="A5" s="1" t="s">
        <v>20</v>
      </c>
      <c r="B5" s="21" t="s">
        <v>241</v>
      </c>
      <c r="C5" s="81"/>
      <c r="D5" s="81"/>
    </row>
    <row r="6" spans="1:8" x14ac:dyDescent="0.25">
      <c r="A6" s="17">
        <v>2008</v>
      </c>
      <c r="B6" s="7">
        <v>78680295120</v>
      </c>
      <c r="C6" s="81"/>
      <c r="D6" s="81"/>
    </row>
    <row r="7" spans="1:8" x14ac:dyDescent="0.25">
      <c r="A7" s="18">
        <v>2009</v>
      </c>
      <c r="B7" s="8">
        <v>76019794226</v>
      </c>
      <c r="C7" s="118">
        <f t="shared" ref="C7:C14" si="0">B7/B6-1</f>
        <v>-3.3814068566244138E-2</v>
      </c>
      <c r="D7" s="81"/>
    </row>
    <row r="8" spans="1:8" x14ac:dyDescent="0.25">
      <c r="A8" s="17">
        <v>2010</v>
      </c>
      <c r="B8" s="7">
        <v>92093443332</v>
      </c>
      <c r="C8" s="118">
        <f t="shared" si="0"/>
        <v>0.21144031327175772</v>
      </c>
      <c r="D8" s="81"/>
    </row>
    <row r="9" spans="1:8" x14ac:dyDescent="0.25">
      <c r="A9" s="18">
        <v>2011</v>
      </c>
      <c r="B9" s="8">
        <v>105458573201</v>
      </c>
      <c r="C9" s="118">
        <f t="shared" si="0"/>
        <v>0.14512574821226143</v>
      </c>
      <c r="D9" s="81"/>
    </row>
    <row r="10" spans="1:8" x14ac:dyDescent="0.25">
      <c r="A10" s="17">
        <v>2012</v>
      </c>
      <c r="B10" s="7">
        <v>115037228754</v>
      </c>
      <c r="C10" s="118">
        <f t="shared" si="0"/>
        <v>9.082860939853088E-2</v>
      </c>
      <c r="D10" s="81"/>
    </row>
    <row r="11" spans="1:8" x14ac:dyDescent="0.25">
      <c r="A11" s="18">
        <v>2013</v>
      </c>
      <c r="B11" s="8">
        <v>120157838541</v>
      </c>
      <c r="C11" s="118">
        <f t="shared" si="0"/>
        <v>4.4512631627715127E-2</v>
      </c>
      <c r="D11" s="81"/>
    </row>
    <row r="12" spans="1:8" x14ac:dyDescent="0.25">
      <c r="A12" s="17">
        <v>2014</v>
      </c>
      <c r="B12" s="7">
        <v>130238318631</v>
      </c>
      <c r="C12" s="118">
        <f t="shared" si="0"/>
        <v>8.3893653650904954E-2</v>
      </c>
      <c r="D12" s="81"/>
    </row>
    <row r="13" spans="1:8" x14ac:dyDescent="0.25">
      <c r="A13" s="18">
        <v>2015</v>
      </c>
      <c r="B13" s="8">
        <v>131244244274</v>
      </c>
      <c r="C13" s="118">
        <f t="shared" si="0"/>
        <v>7.7237302629040716E-3</v>
      </c>
      <c r="D13" s="81"/>
    </row>
    <row r="14" spans="1:8" x14ac:dyDescent="0.25">
      <c r="A14" s="17">
        <v>2016</v>
      </c>
      <c r="B14" s="7">
        <v>126489080421</v>
      </c>
      <c r="C14" s="118">
        <f t="shared" si="0"/>
        <v>-3.6231408693798373E-2</v>
      </c>
      <c r="D14" s="81"/>
    </row>
    <row r="15" spans="1:8" x14ac:dyDescent="0.25">
      <c r="A15" s="18">
        <v>2017</v>
      </c>
      <c r="B15" s="8">
        <v>128772977998</v>
      </c>
      <c r="C15" s="118" t="str">
        <f>IF((B15/B6-1)&gt;0,"+","")&amp;ROUND((B15/B6-1)*100,0)&amp;"%"</f>
        <v>+64%</v>
      </c>
      <c r="D15" s="81"/>
    </row>
    <row r="16" spans="1:8" x14ac:dyDescent="0.25">
      <c r="A16" s="1"/>
      <c r="B16" s="21"/>
      <c r="C16" s="118"/>
      <c r="D16" s="81"/>
    </row>
    <row r="17" spans="2:3" x14ac:dyDescent="0.25">
      <c r="B17" s="118">
        <f>B15/B6-1</f>
        <v>0.63666109540642513</v>
      </c>
      <c r="C17" s="118">
        <f>(1+B17)^(1/9)-1</f>
        <v>5.6265744333457768E-2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3"/>
  <dimension ref="A1:H16"/>
  <sheetViews>
    <sheetView showGridLines="0" workbookViewId="0"/>
  </sheetViews>
  <sheetFormatPr defaultRowHeight="15" x14ac:dyDescent="0.25"/>
  <cols>
    <col min="1" max="1" width="8.5703125" bestFit="1" customWidth="1"/>
    <col min="2" max="2" width="32.42578125" customWidth="1"/>
  </cols>
  <sheetData>
    <row r="1" spans="1:8" x14ac:dyDescent="0.25">
      <c r="C1" s="81"/>
      <c r="D1" s="81"/>
      <c r="E1" s="81"/>
      <c r="F1" s="81"/>
      <c r="G1" s="81" t="s">
        <v>361</v>
      </c>
      <c r="H1" s="81" t="s">
        <v>1477</v>
      </c>
    </row>
    <row r="3" spans="1:8" x14ac:dyDescent="0.25">
      <c r="A3" s="331" t="str">
        <f>"Tabela Referente à "&amp;G1</f>
        <v>Tabela Referente à Figura 4.49</v>
      </c>
      <c r="B3" s="331"/>
    </row>
    <row r="4" spans="1:8" ht="29.25" customHeight="1" x14ac:dyDescent="0.25">
      <c r="A4" s="332" t="str">
        <f>H1</f>
        <v>Variação no RPK em relação ao ano anterior – mercado internacional, 2008 a 2017</v>
      </c>
      <c r="B4" s="332"/>
    </row>
    <row r="5" spans="1:8" x14ac:dyDescent="0.25">
      <c r="A5" s="1" t="s">
        <v>20</v>
      </c>
      <c r="B5" s="21" t="s">
        <v>241</v>
      </c>
    </row>
    <row r="6" spans="1:8" x14ac:dyDescent="0.25">
      <c r="A6" s="17">
        <v>2008</v>
      </c>
      <c r="B6" s="19">
        <v>0.11509083016094607</v>
      </c>
    </row>
    <row r="7" spans="1:8" x14ac:dyDescent="0.25">
      <c r="A7" s="18">
        <v>2009</v>
      </c>
      <c r="B7" s="20">
        <v>-3.3814068566244089E-2</v>
      </c>
    </row>
    <row r="8" spans="1:8" x14ac:dyDescent="0.25">
      <c r="A8" s="17">
        <v>2010</v>
      </c>
      <c r="B8" s="19">
        <v>0.21144031327175775</v>
      </c>
    </row>
    <row r="9" spans="1:8" x14ac:dyDescent="0.25">
      <c r="A9" s="18">
        <v>2011</v>
      </c>
      <c r="B9" s="20">
        <v>0.14512574821226146</v>
      </c>
    </row>
    <row r="10" spans="1:8" x14ac:dyDescent="0.25">
      <c r="A10" s="17">
        <v>2012</v>
      </c>
      <c r="B10" s="19">
        <v>9.0828609398530824E-2</v>
      </c>
    </row>
    <row r="11" spans="1:8" x14ac:dyDescent="0.25">
      <c r="A11" s="18">
        <v>2013</v>
      </c>
      <c r="B11" s="20">
        <v>4.451263162771512E-2</v>
      </c>
    </row>
    <row r="12" spans="1:8" x14ac:dyDescent="0.25">
      <c r="A12" s="17">
        <v>2014</v>
      </c>
      <c r="B12" s="19">
        <v>8.3893653650904843E-2</v>
      </c>
    </row>
    <row r="13" spans="1:8" x14ac:dyDescent="0.25">
      <c r="A13" s="18">
        <v>2015</v>
      </c>
      <c r="B13" s="20">
        <v>7.7237302629040881E-3</v>
      </c>
    </row>
    <row r="14" spans="1:8" x14ac:dyDescent="0.25">
      <c r="A14" s="17">
        <v>2016</v>
      </c>
      <c r="B14" s="19">
        <v>-3.6231408693798366E-2</v>
      </c>
    </row>
    <row r="15" spans="1:8" x14ac:dyDescent="0.25">
      <c r="A15" s="18">
        <v>2017</v>
      </c>
      <c r="B15" s="20">
        <v>1.8056084915776035E-2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4"/>
  <dimension ref="A1:H17"/>
  <sheetViews>
    <sheetView showGridLines="0" workbookViewId="0"/>
  </sheetViews>
  <sheetFormatPr defaultRowHeight="15" x14ac:dyDescent="0.25"/>
  <cols>
    <col min="1" max="1" width="7.140625" customWidth="1"/>
    <col min="2" max="2" width="26" customWidth="1"/>
    <col min="3" max="3" width="26.85546875" customWidth="1"/>
  </cols>
  <sheetData>
    <row r="1" spans="1:8" x14ac:dyDescent="0.25">
      <c r="C1" s="81"/>
      <c r="D1" s="81"/>
      <c r="E1" s="81"/>
      <c r="F1" s="81"/>
      <c r="G1" s="81" t="s">
        <v>362</v>
      </c>
      <c r="H1" s="81" t="s">
        <v>1478</v>
      </c>
    </row>
    <row r="3" spans="1:8" x14ac:dyDescent="0.25">
      <c r="A3" s="331" t="str">
        <f>"Tabela Referente à "&amp;G1</f>
        <v>Tabela Referente à Figura 4.50</v>
      </c>
      <c r="B3" s="331"/>
      <c r="C3" s="331"/>
    </row>
    <row r="4" spans="1:8" ht="32.25" customHeight="1" x14ac:dyDescent="0.25">
      <c r="A4" s="332" t="str">
        <f>H1</f>
        <v>Evolução do RPK por nacionalidade das empresas – mercado internacional – 2008 a 2017</v>
      </c>
      <c r="B4" s="332"/>
      <c r="C4" s="332"/>
    </row>
    <row r="5" spans="1:8" x14ac:dyDescent="0.25">
      <c r="A5" s="1" t="s">
        <v>20</v>
      </c>
      <c r="B5" s="21" t="s">
        <v>248</v>
      </c>
      <c r="C5" s="21" t="s">
        <v>249</v>
      </c>
    </row>
    <row r="6" spans="1:8" x14ac:dyDescent="0.25">
      <c r="A6" s="17">
        <v>2008</v>
      </c>
      <c r="B6" s="61">
        <v>19365261930</v>
      </c>
      <c r="C6" s="7">
        <v>59315033190</v>
      </c>
      <c r="D6" s="118">
        <f>B6/SUM(B6:C6)</f>
        <v>0.24612594424645823</v>
      </c>
    </row>
    <row r="7" spans="1:8" x14ac:dyDescent="0.25">
      <c r="A7" s="18">
        <v>2009</v>
      </c>
      <c r="B7" s="60">
        <v>19522497876</v>
      </c>
      <c r="C7" s="8">
        <v>56497296350</v>
      </c>
      <c r="D7" s="118">
        <f t="shared" ref="D7:D15" si="0">B7/SUM(B7:C7)</f>
        <v>0.25680808629869967</v>
      </c>
    </row>
    <row r="8" spans="1:8" x14ac:dyDescent="0.25">
      <c r="A8" s="17">
        <v>2010</v>
      </c>
      <c r="B8" s="61">
        <v>23711344326</v>
      </c>
      <c r="C8" s="7">
        <v>68382099006</v>
      </c>
      <c r="D8" s="118">
        <f t="shared" si="0"/>
        <v>0.25747049375187109</v>
      </c>
    </row>
    <row r="9" spans="1:8" x14ac:dyDescent="0.25">
      <c r="A9" s="18">
        <v>2011</v>
      </c>
      <c r="B9" s="60">
        <v>26353842595</v>
      </c>
      <c r="C9" s="8">
        <v>79104730606</v>
      </c>
      <c r="D9" s="118">
        <f t="shared" si="0"/>
        <v>0.24989758343089458</v>
      </c>
    </row>
    <row r="10" spans="1:8" x14ac:dyDescent="0.25">
      <c r="A10" s="17">
        <v>2012</v>
      </c>
      <c r="B10" s="61">
        <v>26439915242</v>
      </c>
      <c r="C10" s="7">
        <v>88597313512</v>
      </c>
      <c r="D10" s="118">
        <f t="shared" si="0"/>
        <v>0.22983790142007093</v>
      </c>
    </row>
    <row r="11" spans="1:8" x14ac:dyDescent="0.25">
      <c r="A11" s="18">
        <v>2013</v>
      </c>
      <c r="B11" s="60">
        <v>27787771816</v>
      </c>
      <c r="C11" s="8">
        <v>92370066725</v>
      </c>
      <c r="D11" s="118">
        <f t="shared" si="0"/>
        <v>0.23126058319131895</v>
      </c>
    </row>
    <row r="12" spans="1:8" x14ac:dyDescent="0.25">
      <c r="A12" s="17">
        <v>2014</v>
      </c>
      <c r="B12" s="61">
        <v>29142337285</v>
      </c>
      <c r="C12" s="7">
        <v>101095981346</v>
      </c>
      <c r="D12" s="118">
        <f t="shared" si="0"/>
        <v>0.22376162093713786</v>
      </c>
    </row>
    <row r="13" spans="1:8" x14ac:dyDescent="0.25">
      <c r="A13" s="18">
        <v>2015</v>
      </c>
      <c r="B13" s="60">
        <v>33153575587</v>
      </c>
      <c r="C13" s="8">
        <v>98090668687</v>
      </c>
      <c r="D13" s="118">
        <f t="shared" si="0"/>
        <v>0.25260974887237669</v>
      </c>
    </row>
    <row r="14" spans="1:8" x14ac:dyDescent="0.25">
      <c r="A14" s="17">
        <v>2016</v>
      </c>
      <c r="B14" s="61">
        <v>33049417334</v>
      </c>
      <c r="C14" s="7">
        <v>93439663087</v>
      </c>
      <c r="D14" s="118">
        <f t="shared" si="0"/>
        <v>0.26128277021225826</v>
      </c>
    </row>
    <row r="15" spans="1:8" x14ac:dyDescent="0.25">
      <c r="A15" s="18">
        <v>2017</v>
      </c>
      <c r="B15" s="60">
        <v>37023808771</v>
      </c>
      <c r="C15" s="8">
        <v>91749169227</v>
      </c>
      <c r="D15" s="118">
        <f t="shared" si="0"/>
        <v>0.28751225099084859</v>
      </c>
    </row>
    <row r="16" spans="1:8" x14ac:dyDescent="0.25">
      <c r="A16" s="1"/>
      <c r="B16" s="1"/>
      <c r="C16" s="21"/>
    </row>
    <row r="17" spans="2:3" x14ac:dyDescent="0.25">
      <c r="B17" s="117" t="s">
        <v>509</v>
      </c>
      <c r="C17" s="117" t="s">
        <v>510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5"/>
  <dimension ref="A1:H8"/>
  <sheetViews>
    <sheetView showGridLines="0" workbookViewId="0"/>
  </sheetViews>
  <sheetFormatPr defaultRowHeight="15" x14ac:dyDescent="0.25"/>
  <cols>
    <col min="1" max="1" width="24.85546875" bestFit="1" customWidth="1"/>
    <col min="2" max="2" width="40.7109375" bestFit="1" customWidth="1"/>
  </cols>
  <sheetData>
    <row r="1" spans="1:8" x14ac:dyDescent="0.25">
      <c r="C1" s="81"/>
      <c r="D1" s="81"/>
      <c r="E1" s="81"/>
      <c r="F1" s="81"/>
      <c r="G1" s="81" t="s">
        <v>363</v>
      </c>
      <c r="H1" s="81" t="s">
        <v>1479</v>
      </c>
    </row>
    <row r="3" spans="1:8" x14ac:dyDescent="0.25">
      <c r="A3" s="331" t="str">
        <f>"Tabela Referente à "&amp;G1</f>
        <v>Tabela Referente à Figura 4.51</v>
      </c>
      <c r="B3" s="331"/>
    </row>
    <row r="4" spans="1:8" ht="33" customHeight="1" x14ac:dyDescent="0.25">
      <c r="A4" s="332" t="str">
        <f>H1</f>
        <v>Variação do RPK por nacionalidade da empresa – mercado internacional, 2017/2008</v>
      </c>
      <c r="B4" s="332"/>
    </row>
    <row r="5" spans="1:8" ht="16.5" customHeight="1" x14ac:dyDescent="0.25">
      <c r="A5" s="24" t="s">
        <v>431</v>
      </c>
      <c r="B5" s="21" t="s">
        <v>242</v>
      </c>
    </row>
    <row r="6" spans="1:8" x14ac:dyDescent="0.25">
      <c r="A6" s="17" t="s">
        <v>108</v>
      </c>
      <c r="B6" s="10">
        <f>'Fig 4.50'!$B$15/'Fig 4.50'!$B$6-1</f>
        <v>0.91186718283649881</v>
      </c>
      <c r="C6" s="81" t="s">
        <v>509</v>
      </c>
    </row>
    <row r="7" spans="1:8" x14ac:dyDescent="0.25">
      <c r="A7" s="18" t="s">
        <v>109</v>
      </c>
      <c r="B7" s="11">
        <f>'Fig 4.50'!$C$15/'Fig 4.50'!$C$6-1</f>
        <v>0.54681139489724018</v>
      </c>
      <c r="C7" s="81" t="s">
        <v>510</v>
      </c>
    </row>
    <row r="8" spans="1:8" x14ac:dyDescent="0.25">
      <c r="A8" s="1"/>
      <c r="B8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6"/>
  <dimension ref="A1:H8"/>
  <sheetViews>
    <sheetView showGridLines="0" workbookViewId="0"/>
  </sheetViews>
  <sheetFormatPr defaultRowHeight="15" x14ac:dyDescent="0.25"/>
  <cols>
    <col min="1" max="1" width="24.85546875" bestFit="1" customWidth="1"/>
    <col min="2" max="2" width="29.85546875" customWidth="1"/>
  </cols>
  <sheetData>
    <row r="1" spans="1:8" x14ac:dyDescent="0.25">
      <c r="C1" s="81"/>
      <c r="D1" s="81"/>
      <c r="E1" s="81"/>
      <c r="F1" s="81"/>
      <c r="G1" s="81" t="s">
        <v>364</v>
      </c>
      <c r="H1" s="81" t="s">
        <v>1480</v>
      </c>
    </row>
    <row r="3" spans="1:8" x14ac:dyDescent="0.25">
      <c r="A3" s="331" t="str">
        <f>"Tabela Referente à "&amp;G1</f>
        <v>Tabela Referente à Figura 4.52</v>
      </c>
      <c r="B3" s="331"/>
    </row>
    <row r="4" spans="1:8" ht="31.5" customHeight="1" x14ac:dyDescent="0.25">
      <c r="A4" s="332" t="str">
        <f>H1</f>
        <v>Variação do RPK por nacionalidade da empresa – mercado internacional, 2017/2016</v>
      </c>
      <c r="B4" s="332"/>
    </row>
    <row r="5" spans="1:8" x14ac:dyDescent="0.25">
      <c r="A5" s="24" t="s">
        <v>431</v>
      </c>
      <c r="B5" s="21" t="s">
        <v>242</v>
      </c>
    </row>
    <row r="6" spans="1:8" x14ac:dyDescent="0.25">
      <c r="A6" s="17" t="s">
        <v>108</v>
      </c>
      <c r="B6" s="10">
        <f>'Fig 4.50'!$B$15/'Fig 4.50'!$B$14-1</f>
        <v>0.12025602136444613</v>
      </c>
      <c r="C6" s="81" t="s">
        <v>509</v>
      </c>
    </row>
    <row r="7" spans="1:8" x14ac:dyDescent="0.25">
      <c r="A7" s="18" t="s">
        <v>109</v>
      </c>
      <c r="B7" s="11">
        <f>'Fig 4.50'!$C$15/'Fig 4.50'!$C$14-1</f>
        <v>-1.8091823152508679E-2</v>
      </c>
      <c r="C7" s="81" t="s">
        <v>510</v>
      </c>
    </row>
    <row r="8" spans="1:8" x14ac:dyDescent="0.25">
      <c r="A8" s="1"/>
      <c r="B8" s="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7"/>
  <dimension ref="A1:H17"/>
  <sheetViews>
    <sheetView showGridLines="0" workbookViewId="0"/>
  </sheetViews>
  <sheetFormatPr defaultRowHeight="15" x14ac:dyDescent="0.25"/>
  <cols>
    <col min="1" max="1" width="19" customWidth="1"/>
    <col min="2" max="2" width="34.7109375" customWidth="1"/>
  </cols>
  <sheetData>
    <row r="1" spans="1:8" x14ac:dyDescent="0.25">
      <c r="C1" s="81"/>
      <c r="D1" s="81"/>
      <c r="E1" s="81"/>
      <c r="F1" s="81"/>
      <c r="G1" s="81" t="s">
        <v>365</v>
      </c>
      <c r="H1" s="81" t="s">
        <v>1481</v>
      </c>
    </row>
    <row r="3" spans="1:8" x14ac:dyDescent="0.25">
      <c r="A3" s="331" t="str">
        <f>"Tabela Referente à "&amp;G1</f>
        <v>Tabela Referente à Figura 4.53</v>
      </c>
      <c r="B3" s="331"/>
    </row>
    <row r="4" spans="1:8" ht="28.5" customHeight="1" x14ac:dyDescent="0.25">
      <c r="A4" s="332" t="str">
        <f>H1</f>
        <v>Participação de mercado das maiores empresas em termos de RPK – mercado internacional, 2017</v>
      </c>
      <c r="B4" s="332"/>
    </row>
    <row r="5" spans="1:8" x14ac:dyDescent="0.25">
      <c r="A5" s="9" t="s">
        <v>7</v>
      </c>
      <c r="B5" s="41" t="s">
        <v>644</v>
      </c>
    </row>
    <row r="6" spans="1:8" x14ac:dyDescent="0.25">
      <c r="A6" s="29" t="s">
        <v>804</v>
      </c>
      <c r="B6" s="7">
        <v>27724103206</v>
      </c>
      <c r="C6" s="118">
        <f>B6/SUM($B$6:$B$9)</f>
        <v>0.7488182368669678</v>
      </c>
      <c r="D6" s="119">
        <f>B6/SUM($B$6:$B$9)</f>
        <v>0.7488182368669678</v>
      </c>
    </row>
    <row r="7" spans="1:8" x14ac:dyDescent="0.25">
      <c r="A7" s="30" t="s">
        <v>61</v>
      </c>
      <c r="B7" s="8">
        <v>3980516303</v>
      </c>
      <c r="C7" s="118">
        <f>B7/SUM($B$6:$B$9)</f>
        <v>0.10751233963043419</v>
      </c>
      <c r="D7" s="119">
        <f>B7/SUM($B$6:$B$9)</f>
        <v>0.10751233963043419</v>
      </c>
    </row>
    <row r="8" spans="1:8" x14ac:dyDescent="0.25">
      <c r="A8" s="29" t="s">
        <v>62</v>
      </c>
      <c r="B8" s="260">
        <v>4370485900</v>
      </c>
      <c r="C8" s="118">
        <f>B8/SUM($B$6:$B$9)</f>
        <v>0.11804528072820301</v>
      </c>
      <c r="D8" s="119">
        <f>B8/SUM($B$6:$B$9)</f>
        <v>0.11804528072820301</v>
      </c>
    </row>
    <row r="9" spans="1:8" x14ac:dyDescent="0.25">
      <c r="A9" s="30" t="s">
        <v>63</v>
      </c>
      <c r="B9" s="8">
        <v>948703362</v>
      </c>
      <c r="C9" s="118">
        <f>B9/SUM($B$6:$B$9)</f>
        <v>2.562414277439495E-2</v>
      </c>
      <c r="D9" s="119">
        <f>B9/SUM($B$6:$B$9)</f>
        <v>2.562414277439495E-2</v>
      </c>
    </row>
    <row r="10" spans="1:8" x14ac:dyDescent="0.25">
      <c r="A10" s="29" t="s">
        <v>111</v>
      </c>
      <c r="B10" s="7">
        <v>0</v>
      </c>
      <c r="C10" s="118" t="s">
        <v>513</v>
      </c>
    </row>
    <row r="11" spans="1:8" x14ac:dyDescent="0.25">
      <c r="A11" s="30" t="s">
        <v>513</v>
      </c>
      <c r="B11" s="8">
        <v>11485350663</v>
      </c>
      <c r="C11" s="11"/>
    </row>
    <row r="12" spans="1:8" x14ac:dyDescent="0.25">
      <c r="A12" s="29" t="s">
        <v>112</v>
      </c>
      <c r="B12" s="7">
        <v>9991666683</v>
      </c>
    </row>
    <row r="13" spans="1:8" x14ac:dyDescent="0.25">
      <c r="A13" s="30" t="s">
        <v>434</v>
      </c>
      <c r="B13" s="8">
        <v>7498293997</v>
      </c>
    </row>
    <row r="14" spans="1:8" x14ac:dyDescent="0.25">
      <c r="A14" s="29" t="s">
        <v>562</v>
      </c>
      <c r="B14" s="7">
        <v>5676925230</v>
      </c>
    </row>
    <row r="15" spans="1:8" x14ac:dyDescent="0.25">
      <c r="A15" s="30" t="s">
        <v>512</v>
      </c>
      <c r="B15" s="8">
        <v>5797583045</v>
      </c>
    </row>
    <row r="16" spans="1:8" x14ac:dyDescent="0.25">
      <c r="A16" s="29" t="s">
        <v>113</v>
      </c>
      <c r="B16" s="7">
        <v>51299349609</v>
      </c>
    </row>
    <row r="17" spans="1:2" x14ac:dyDescent="0.25">
      <c r="A17" s="9"/>
      <c r="B17" s="4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8"/>
  <dimension ref="A1:H17"/>
  <sheetViews>
    <sheetView showGridLines="0" zoomScaleNormal="100" workbookViewId="0"/>
  </sheetViews>
  <sheetFormatPr defaultRowHeight="15" x14ac:dyDescent="0.25"/>
  <cols>
    <col min="1" max="1" width="22.5703125" customWidth="1"/>
    <col min="2" max="2" width="27.85546875" bestFit="1" customWidth="1"/>
  </cols>
  <sheetData>
    <row r="1" spans="1:8" x14ac:dyDescent="0.25">
      <c r="C1" s="81"/>
      <c r="D1" s="81"/>
      <c r="E1" s="81"/>
      <c r="F1" s="81"/>
      <c r="G1" s="81" t="s">
        <v>366</v>
      </c>
      <c r="H1" s="81" t="s">
        <v>1482</v>
      </c>
    </row>
    <row r="3" spans="1:8" x14ac:dyDescent="0.25">
      <c r="A3" s="331" t="str">
        <f>"Tabela Referente à "&amp;G1</f>
        <v>Tabela Referente à Figura 4.54</v>
      </c>
      <c r="B3" s="331"/>
    </row>
    <row r="4" spans="1:8" ht="31.5" customHeight="1" x14ac:dyDescent="0.25">
      <c r="A4" s="332" t="str">
        <f>H1</f>
        <v>Variação do RPK das maiores empresas – mercado internacional, 2017/2016</v>
      </c>
      <c r="B4" s="332"/>
    </row>
    <row r="5" spans="1:8" x14ac:dyDescent="0.25">
      <c r="A5" s="1" t="s">
        <v>7</v>
      </c>
      <c r="B5" s="21" t="s">
        <v>975</v>
      </c>
    </row>
    <row r="6" spans="1:8" x14ac:dyDescent="0.25">
      <c r="A6" s="17" t="s">
        <v>804</v>
      </c>
      <c r="B6" s="10">
        <v>6.3211750792930399E-2</v>
      </c>
    </row>
    <row r="7" spans="1:8" x14ac:dyDescent="0.25">
      <c r="A7" s="18" t="s">
        <v>61</v>
      </c>
      <c r="B7" s="11">
        <v>2.143238769564082E-2</v>
      </c>
    </row>
    <row r="8" spans="1:8" x14ac:dyDescent="0.25">
      <c r="A8" s="17" t="s">
        <v>62</v>
      </c>
      <c r="B8" s="10">
        <v>0.4361133578017784</v>
      </c>
    </row>
    <row r="9" spans="1:8" x14ac:dyDescent="0.25">
      <c r="A9" s="18" t="s">
        <v>63</v>
      </c>
      <c r="B9" s="11">
        <v>27.452474069862017</v>
      </c>
    </row>
    <row r="10" spans="1:8" x14ac:dyDescent="0.25">
      <c r="A10" s="17" t="s">
        <v>111</v>
      </c>
      <c r="B10" s="10"/>
    </row>
    <row r="11" spans="1:8" x14ac:dyDescent="0.25">
      <c r="A11" s="18" t="s">
        <v>513</v>
      </c>
      <c r="B11" s="11">
        <v>0.14467086898149506</v>
      </c>
    </row>
    <row r="12" spans="1:8" x14ac:dyDescent="0.25">
      <c r="A12" s="17" t="s">
        <v>112</v>
      </c>
      <c r="B12" s="10">
        <v>-4.3110247400384383E-2</v>
      </c>
    </row>
    <row r="13" spans="1:8" x14ac:dyDescent="0.25">
      <c r="A13" s="18" t="s">
        <v>434</v>
      </c>
      <c r="B13" s="11">
        <v>0.34804483957949195</v>
      </c>
    </row>
    <row r="14" spans="1:8" x14ac:dyDescent="0.25">
      <c r="A14" s="17" t="s">
        <v>562</v>
      </c>
      <c r="B14" s="10">
        <v>-0.1321904648217791</v>
      </c>
    </row>
    <row r="15" spans="1:8" x14ac:dyDescent="0.25">
      <c r="A15" s="18" t="s">
        <v>512</v>
      </c>
      <c r="B15" s="11">
        <v>0.23684194385648749</v>
      </c>
    </row>
    <row r="16" spans="1:8" x14ac:dyDescent="0.25">
      <c r="A16" s="17" t="s">
        <v>113</v>
      </c>
      <c r="B16" s="10">
        <v>-8.6755934116160005E-2</v>
      </c>
    </row>
    <row r="17" spans="1:2" x14ac:dyDescent="0.25">
      <c r="A17" s="1"/>
      <c r="B17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9"/>
  <dimension ref="A1:H18"/>
  <sheetViews>
    <sheetView showGridLines="0" workbookViewId="0"/>
  </sheetViews>
  <sheetFormatPr defaultRowHeight="15" x14ac:dyDescent="0.25"/>
  <cols>
    <col min="1" max="1" width="8.5703125" bestFit="1" customWidth="1"/>
    <col min="2" max="4" width="21.140625" customWidth="1"/>
  </cols>
  <sheetData>
    <row r="1" spans="1:8" x14ac:dyDescent="0.25">
      <c r="C1" s="81"/>
      <c r="D1" s="81"/>
      <c r="E1" s="81"/>
      <c r="F1" s="81" t="s">
        <v>17</v>
      </c>
      <c r="G1" s="81" t="s">
        <v>367</v>
      </c>
      <c r="H1" s="81" t="s">
        <v>1483</v>
      </c>
    </row>
    <row r="3" spans="1:8" x14ac:dyDescent="0.25">
      <c r="A3" s="331" t="str">
        <f>"Tabela Referente à "&amp;G1</f>
        <v>Tabela Referente à Figura 4.55</v>
      </c>
      <c r="B3" s="331"/>
      <c r="C3" s="331"/>
      <c r="D3" s="331"/>
    </row>
    <row r="4" spans="1:8" ht="29.25" customHeight="1" x14ac:dyDescent="0.25">
      <c r="A4" s="332" t="str">
        <f>H1&amp;" (kg)"</f>
        <v>Evolução da quantidade de carga paga e correio transportados – mercado internacional, 2008 a 2017 (kg)</v>
      </c>
      <c r="B4" s="332"/>
      <c r="C4" s="332"/>
      <c r="D4" s="332"/>
    </row>
    <row r="5" spans="1:8" x14ac:dyDescent="0.25">
      <c r="A5" s="1" t="s">
        <v>20</v>
      </c>
      <c r="B5" s="21" t="s">
        <v>108</v>
      </c>
      <c r="C5" s="21" t="s">
        <v>109</v>
      </c>
      <c r="D5" s="21" t="s">
        <v>44</v>
      </c>
      <c r="E5" s="81"/>
      <c r="F5" s="81"/>
    </row>
    <row r="6" spans="1:8" x14ac:dyDescent="0.25">
      <c r="A6" s="17">
        <v>2008</v>
      </c>
      <c r="B6" s="7">
        <v>136130487</v>
      </c>
      <c r="C6" s="7">
        <v>456974306</v>
      </c>
      <c r="D6" s="7">
        <f>C6+B6</f>
        <v>593104793</v>
      </c>
      <c r="E6" s="152">
        <f>D6/1000000</f>
        <v>593.10479299999997</v>
      </c>
      <c r="F6" s="163"/>
    </row>
    <row r="7" spans="1:8" x14ac:dyDescent="0.25">
      <c r="A7" s="18">
        <v>2009</v>
      </c>
      <c r="B7" s="8">
        <v>102871475</v>
      </c>
      <c r="C7" s="8">
        <v>378569006</v>
      </c>
      <c r="D7" s="8">
        <f t="shared" ref="D7:D15" si="0">C7+B7</f>
        <v>481440481</v>
      </c>
      <c r="E7" s="152">
        <f t="shared" ref="E7:E15" si="1">D7/1000000</f>
        <v>481.44048099999998</v>
      </c>
      <c r="F7" s="118">
        <f t="shared" ref="F7:F14" si="2">E7/E6-1</f>
        <v>-0.18827079686068227</v>
      </c>
    </row>
    <row r="8" spans="1:8" x14ac:dyDescent="0.25">
      <c r="A8" s="17">
        <v>2010</v>
      </c>
      <c r="B8" s="7">
        <v>95411499</v>
      </c>
      <c r="C8" s="7">
        <v>561276038</v>
      </c>
      <c r="D8" s="7">
        <f t="shared" si="0"/>
        <v>656687537</v>
      </c>
      <c r="E8" s="152">
        <f t="shared" si="1"/>
        <v>656.68753700000002</v>
      </c>
      <c r="F8" s="118">
        <f t="shared" si="2"/>
        <v>0.36400565161449316</v>
      </c>
    </row>
    <row r="9" spans="1:8" x14ac:dyDescent="0.25">
      <c r="A9" s="18">
        <v>2011</v>
      </c>
      <c r="B9" s="8">
        <v>166185874</v>
      </c>
      <c r="C9" s="8">
        <v>573679151</v>
      </c>
      <c r="D9" s="8">
        <f t="shared" si="0"/>
        <v>739865025</v>
      </c>
      <c r="E9" s="152">
        <f t="shared" si="1"/>
        <v>739.86502499999995</v>
      </c>
      <c r="F9" s="118">
        <f t="shared" si="2"/>
        <v>0.12666219977310145</v>
      </c>
    </row>
    <row r="10" spans="1:8" x14ac:dyDescent="0.25">
      <c r="A10" s="17">
        <v>2012</v>
      </c>
      <c r="B10" s="7">
        <v>148389176</v>
      </c>
      <c r="C10" s="7">
        <v>615103008</v>
      </c>
      <c r="D10" s="7">
        <f t="shared" si="0"/>
        <v>763492184</v>
      </c>
      <c r="E10" s="152">
        <f t="shared" si="1"/>
        <v>763.49218399999995</v>
      </c>
      <c r="F10" s="118">
        <f t="shared" si="2"/>
        <v>3.1934418037938839E-2</v>
      </c>
    </row>
    <row r="11" spans="1:8" x14ac:dyDescent="0.25">
      <c r="A11" s="18">
        <v>2013</v>
      </c>
      <c r="B11" s="8">
        <v>179632850</v>
      </c>
      <c r="C11" s="8">
        <v>635581996</v>
      </c>
      <c r="D11" s="8">
        <f t="shared" si="0"/>
        <v>815214846</v>
      </c>
      <c r="E11" s="152">
        <f t="shared" si="1"/>
        <v>815.21484599999997</v>
      </c>
      <c r="F11" s="118">
        <f t="shared" si="2"/>
        <v>6.7744848059898333E-2</v>
      </c>
    </row>
    <row r="12" spans="1:8" x14ac:dyDescent="0.25">
      <c r="A12" s="17">
        <v>2014</v>
      </c>
      <c r="B12" s="7">
        <v>174377043</v>
      </c>
      <c r="C12" s="7">
        <v>633758036</v>
      </c>
      <c r="D12" s="7">
        <f t="shared" si="0"/>
        <v>808135079</v>
      </c>
      <c r="E12" s="152">
        <f t="shared" si="1"/>
        <v>808.13507900000002</v>
      </c>
      <c r="F12" s="118">
        <f t="shared" si="2"/>
        <v>-8.6845413018887818E-3</v>
      </c>
    </row>
    <row r="13" spans="1:8" x14ac:dyDescent="0.25">
      <c r="A13" s="18">
        <v>2015</v>
      </c>
      <c r="B13" s="8">
        <v>180718299</v>
      </c>
      <c r="C13" s="8">
        <v>582464892</v>
      </c>
      <c r="D13" s="8">
        <f t="shared" si="0"/>
        <v>763183191</v>
      </c>
      <c r="E13" s="152">
        <f t="shared" si="1"/>
        <v>763.18319099999997</v>
      </c>
      <c r="F13" s="118">
        <f t="shared" si="2"/>
        <v>-5.5624225662403215E-2</v>
      </c>
    </row>
    <row r="14" spans="1:8" x14ac:dyDescent="0.25">
      <c r="A14" s="17">
        <v>2016</v>
      </c>
      <c r="B14" s="7">
        <v>183674387</v>
      </c>
      <c r="C14" s="7">
        <v>544749602</v>
      </c>
      <c r="D14" s="7">
        <f t="shared" si="0"/>
        <v>728423989</v>
      </c>
      <c r="E14" s="152">
        <f t="shared" si="1"/>
        <v>728.42398900000001</v>
      </c>
      <c r="F14" s="118">
        <f t="shared" si="2"/>
        <v>-4.5545030878438197E-2</v>
      </c>
    </row>
    <row r="15" spans="1:8" x14ac:dyDescent="0.25">
      <c r="A15" s="18">
        <v>2017</v>
      </c>
      <c r="B15" s="8">
        <v>226563387</v>
      </c>
      <c r="C15" s="8">
        <v>594111515</v>
      </c>
      <c r="D15" s="8">
        <f t="shared" si="0"/>
        <v>820674902</v>
      </c>
      <c r="E15" s="152">
        <f t="shared" si="1"/>
        <v>820.67490199999997</v>
      </c>
      <c r="F15" s="118">
        <f>E15/E14-1</f>
        <v>0.1266445290010898</v>
      </c>
    </row>
    <row r="16" spans="1:8" x14ac:dyDescent="0.25">
      <c r="A16" s="1"/>
      <c r="B16" s="21"/>
      <c r="C16" s="21"/>
      <c r="D16" s="21"/>
      <c r="E16" s="118" t="str">
        <f>"+ "&amp;ROUND(E15/E6-1,3)*100&amp;"%"</f>
        <v>+ 38,4%</v>
      </c>
      <c r="F16" s="81"/>
    </row>
    <row r="17" spans="2:5" x14ac:dyDescent="0.25">
      <c r="B17" s="122" t="s">
        <v>516</v>
      </c>
      <c r="C17" s="122" t="s">
        <v>510</v>
      </c>
      <c r="D17" s="81">
        <f>D15/D14-1</f>
        <v>0.1266445290010898</v>
      </c>
      <c r="E17" s="155">
        <f>D15/D6-1</f>
        <v>0.3836929184957707</v>
      </c>
    </row>
    <row r="18" spans="2:5" x14ac:dyDescent="0.25">
      <c r="D18" s="81"/>
      <c r="E18" s="118">
        <f>(1+E17)^(1/9)-1</f>
        <v>3.6742923811176498E-2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0"/>
  <dimension ref="A1:H17"/>
  <sheetViews>
    <sheetView showGridLines="0" workbookViewId="0"/>
  </sheetViews>
  <sheetFormatPr defaultRowHeight="15" x14ac:dyDescent="0.25"/>
  <cols>
    <col min="1" max="1" width="17.42578125" customWidth="1"/>
    <col min="2" max="2" width="50.85546875" bestFit="1" customWidth="1"/>
  </cols>
  <sheetData>
    <row r="1" spans="1:8" x14ac:dyDescent="0.25">
      <c r="C1" s="81"/>
      <c r="D1" s="81"/>
      <c r="E1" s="81"/>
      <c r="F1" s="81"/>
      <c r="G1" s="81" t="s">
        <v>368</v>
      </c>
      <c r="H1" s="81" t="s">
        <v>1484</v>
      </c>
    </row>
    <row r="3" spans="1:8" ht="13.5" customHeight="1" x14ac:dyDescent="0.25">
      <c r="A3" s="331" t="str">
        <f>"Tabela Referente à "&amp;G1</f>
        <v>Tabela Referente à Figura 4.56</v>
      </c>
      <c r="B3" s="331"/>
    </row>
    <row r="4" spans="1:8" ht="32.25" customHeight="1" x14ac:dyDescent="0.25">
      <c r="A4" s="332" t="str">
        <f>H1</f>
        <v>Evolução da quantidade de carga paga e correio transportados por nacionalidade das empresas – mercado internacional, 2008 a 2017</v>
      </c>
      <c r="B4" s="332"/>
    </row>
    <row r="5" spans="1:8" x14ac:dyDescent="0.25">
      <c r="A5" s="1" t="s">
        <v>20</v>
      </c>
      <c r="B5" s="21" t="s">
        <v>976</v>
      </c>
    </row>
    <row r="6" spans="1:8" x14ac:dyDescent="0.25">
      <c r="A6" s="17">
        <v>2008</v>
      </c>
      <c r="B6" s="10">
        <v>-8.3703586472130304E-2</v>
      </c>
      <c r="C6" s="118">
        <f>B6</f>
        <v>-8.3703586472130304E-2</v>
      </c>
      <c r="D6" s="81"/>
      <c r="E6" s="81"/>
    </row>
    <row r="7" spans="1:8" x14ac:dyDescent="0.25">
      <c r="A7" s="18">
        <v>2009</v>
      </c>
      <c r="B7" s="11">
        <v>-0.18827079686068227</v>
      </c>
      <c r="C7" s="118">
        <f t="shared" ref="C7:C15" si="0">B7</f>
        <v>-0.18827079686068227</v>
      </c>
      <c r="D7" s="81"/>
      <c r="E7" s="81"/>
    </row>
    <row r="8" spans="1:8" x14ac:dyDescent="0.25">
      <c r="A8" s="17">
        <v>2010</v>
      </c>
      <c r="B8" s="10">
        <v>0.36400565161449311</v>
      </c>
      <c r="C8" s="118">
        <f t="shared" si="0"/>
        <v>0.36400565161449311</v>
      </c>
      <c r="D8" s="81"/>
      <c r="E8" s="81"/>
    </row>
    <row r="9" spans="1:8" x14ac:dyDescent="0.25">
      <c r="A9" s="18">
        <v>2011</v>
      </c>
      <c r="B9" s="11">
        <v>0.12666219977310153</v>
      </c>
      <c r="C9" s="118">
        <f t="shared" si="0"/>
        <v>0.12666219977310153</v>
      </c>
      <c r="D9" s="81"/>
      <c r="E9" s="81"/>
    </row>
    <row r="10" spans="1:8" x14ac:dyDescent="0.25">
      <c r="A10" s="17">
        <v>2012</v>
      </c>
      <c r="B10" s="10">
        <v>3.1934418037938742E-2</v>
      </c>
      <c r="C10" s="118">
        <f t="shared" si="0"/>
        <v>3.1934418037938742E-2</v>
      </c>
      <c r="D10" s="81"/>
      <c r="E10" s="81"/>
    </row>
    <row r="11" spans="1:8" x14ac:dyDescent="0.25">
      <c r="A11" s="18">
        <v>2013</v>
      </c>
      <c r="B11" s="11">
        <v>6.7744848059898416E-2</v>
      </c>
      <c r="C11" s="118">
        <f t="shared" si="0"/>
        <v>6.7744848059898416E-2</v>
      </c>
      <c r="D11" s="81"/>
      <c r="E11" s="81"/>
    </row>
    <row r="12" spans="1:8" x14ac:dyDescent="0.25">
      <c r="A12" s="17">
        <v>2014</v>
      </c>
      <c r="B12" s="10">
        <v>-8.6845413018889015E-3</v>
      </c>
      <c r="C12" s="118">
        <f t="shared" si="0"/>
        <v>-8.6845413018889015E-3</v>
      </c>
      <c r="D12" s="81"/>
      <c r="E12" s="81"/>
    </row>
    <row r="13" spans="1:8" x14ac:dyDescent="0.25">
      <c r="A13" s="18">
        <v>2015</v>
      </c>
      <c r="B13" s="11">
        <v>-5.5624225662403153E-2</v>
      </c>
      <c r="C13" s="118">
        <f t="shared" si="0"/>
        <v>-5.5624225662403153E-2</v>
      </c>
      <c r="D13" s="81"/>
      <c r="E13" s="81"/>
    </row>
    <row r="14" spans="1:8" x14ac:dyDescent="0.25">
      <c r="A14" s="17">
        <v>2016</v>
      </c>
      <c r="B14" s="10">
        <v>-4.5545030878438204E-2</v>
      </c>
      <c r="C14" s="118">
        <f t="shared" si="0"/>
        <v>-4.5545030878438204E-2</v>
      </c>
      <c r="D14" s="81"/>
      <c r="E14" s="81"/>
    </row>
    <row r="15" spans="1:8" x14ac:dyDescent="0.25">
      <c r="A15" s="18">
        <v>2017</v>
      </c>
      <c r="B15" s="11">
        <v>0.12664452900108977</v>
      </c>
      <c r="C15" s="118">
        <f t="shared" si="0"/>
        <v>0.12664452900108977</v>
      </c>
      <c r="D15" s="118">
        <f>B15/B14-1</f>
        <v>-3.7806442669697575</v>
      </c>
      <c r="E15" s="118" t="e">
        <f>#REF!/#REF!-1</f>
        <v>#REF!</v>
      </c>
    </row>
    <row r="16" spans="1:8" x14ac:dyDescent="0.25">
      <c r="A16" s="1"/>
      <c r="B16" s="1"/>
    </row>
    <row r="17" spans="2:2" x14ac:dyDescent="0.25">
      <c r="B17" s="81" t="s">
        <v>509</v>
      </c>
    </row>
  </sheetData>
  <mergeCells count="2">
    <mergeCell ref="A4:B4"/>
    <mergeCell ref="A3:B3"/>
  </mergeCells>
  <pageMargins left="0.511811024" right="0.511811024" top="0.78740157499999996" bottom="0.78740157499999996" header="0.31496062000000002" footer="0.31496062000000002"/>
  <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1"/>
  <dimension ref="A1:H8"/>
  <sheetViews>
    <sheetView showGridLines="0" workbookViewId="0"/>
  </sheetViews>
  <sheetFormatPr defaultRowHeight="15" x14ac:dyDescent="0.25"/>
  <cols>
    <col min="1" max="1" width="26.5703125" bestFit="1" customWidth="1"/>
    <col min="2" max="2" width="46.7109375" customWidth="1"/>
  </cols>
  <sheetData>
    <row r="1" spans="1:8" x14ac:dyDescent="0.25">
      <c r="C1" s="81"/>
      <c r="D1" s="81"/>
      <c r="E1" s="81"/>
      <c r="F1" s="81" t="s">
        <v>368</v>
      </c>
      <c r="G1" s="81" t="s">
        <v>369</v>
      </c>
      <c r="H1" s="81" t="s">
        <v>1485</v>
      </c>
    </row>
    <row r="3" spans="1:8" x14ac:dyDescent="0.25">
      <c r="A3" s="331" t="str">
        <f>"Tabela Referente à "&amp;G1</f>
        <v>Tabela Referente à Figura 4.57</v>
      </c>
      <c r="B3" s="331"/>
    </row>
    <row r="4" spans="1:8" ht="29.25" customHeight="1" x14ac:dyDescent="0.25">
      <c r="A4" s="332" t="str">
        <f>H1</f>
        <v>Variação na quantidade de carga paga e correio transportados – mercado internacional, 2017/2008</v>
      </c>
      <c r="B4" s="332"/>
    </row>
    <row r="5" spans="1:8" x14ac:dyDescent="0.25">
      <c r="A5" s="1" t="s">
        <v>432</v>
      </c>
      <c r="B5" s="21" t="s">
        <v>433</v>
      </c>
    </row>
    <row r="6" spans="1:8" x14ac:dyDescent="0.25">
      <c r="A6" s="17" t="s">
        <v>108</v>
      </c>
      <c r="B6" s="10">
        <f>'Fig 4.55'!B$15/'Fig 4.55'!B$6-1</f>
        <v>0.66431041269983848</v>
      </c>
      <c r="C6" s="81" t="s">
        <v>509</v>
      </c>
    </row>
    <row r="7" spans="1:8" x14ac:dyDescent="0.25">
      <c r="A7" s="18" t="s">
        <v>109</v>
      </c>
      <c r="B7" s="11">
        <f>'Fig 4.55'!C$15/'Fig 4.55'!C$6-1</f>
        <v>0.30009829261604049</v>
      </c>
      <c r="C7" s="81" t="s">
        <v>510</v>
      </c>
    </row>
    <row r="8" spans="1:8" x14ac:dyDescent="0.25">
      <c r="A8" s="1"/>
      <c r="B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2"/>
  <dimension ref="A1:H8"/>
  <sheetViews>
    <sheetView showGridLines="0" workbookViewId="0"/>
  </sheetViews>
  <sheetFormatPr defaultRowHeight="15" x14ac:dyDescent="0.25"/>
  <cols>
    <col min="1" max="1" width="26.5703125" bestFit="1" customWidth="1"/>
    <col min="2" max="2" width="47" bestFit="1" customWidth="1"/>
  </cols>
  <sheetData>
    <row r="1" spans="1:8" x14ac:dyDescent="0.25">
      <c r="C1" s="81"/>
      <c r="D1" s="81"/>
      <c r="E1" s="81"/>
      <c r="F1" s="81"/>
      <c r="G1" s="81" t="s">
        <v>370</v>
      </c>
      <c r="H1" s="81" t="s">
        <v>1486</v>
      </c>
    </row>
    <row r="3" spans="1:8" x14ac:dyDescent="0.25">
      <c r="A3" s="331" t="str">
        <f>"Tabela Referente à "&amp;G1</f>
        <v>Tabela Referente à Figura 4.58</v>
      </c>
      <c r="B3" s="331"/>
    </row>
    <row r="4" spans="1:8" ht="27.75" customHeight="1" x14ac:dyDescent="0.25">
      <c r="A4" s="332" t="str">
        <f>H1</f>
        <v>Variação na quantidade de carga paga e correio transportados – mercado internacional, 2017/2016</v>
      </c>
      <c r="B4" s="332"/>
    </row>
    <row r="5" spans="1:8" x14ac:dyDescent="0.25">
      <c r="A5" s="1" t="s">
        <v>432</v>
      </c>
      <c r="B5" s="21" t="s">
        <v>433</v>
      </c>
    </row>
    <row r="6" spans="1:8" x14ac:dyDescent="0.25">
      <c r="A6" s="17" t="s">
        <v>108</v>
      </c>
      <c r="B6" s="10">
        <f>'Fig 4.55'!B$15/'Fig 4.55'!B$14-1</f>
        <v>0.23350561120968916</v>
      </c>
      <c r="C6" s="81" t="s">
        <v>509</v>
      </c>
    </row>
    <row r="7" spans="1:8" x14ac:dyDescent="0.25">
      <c r="A7" s="18" t="s">
        <v>109</v>
      </c>
      <c r="B7" s="11">
        <f>'Fig 4.55'!C$15/'Fig 4.55'!C$14-1</f>
        <v>9.0613949636258795E-2</v>
      </c>
      <c r="C7" s="81" t="s">
        <v>510</v>
      </c>
    </row>
    <row r="8" spans="1:8" x14ac:dyDescent="0.25">
      <c r="A8" s="1"/>
      <c r="B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3"/>
  <dimension ref="A1:H18"/>
  <sheetViews>
    <sheetView showGridLines="0" workbookViewId="0"/>
  </sheetViews>
  <sheetFormatPr defaultRowHeight="15" x14ac:dyDescent="0.25"/>
  <cols>
    <col min="1" max="1" width="24.28515625" customWidth="1"/>
    <col min="2" max="2" width="50.140625" bestFit="1" customWidth="1"/>
  </cols>
  <sheetData>
    <row r="1" spans="1:8" x14ac:dyDescent="0.25">
      <c r="C1" s="81" t="s">
        <v>18</v>
      </c>
      <c r="D1" s="81"/>
      <c r="E1" s="81"/>
      <c r="F1" s="81" t="s">
        <v>18</v>
      </c>
      <c r="G1" s="81" t="s">
        <v>371</v>
      </c>
      <c r="H1" s="81" t="s">
        <v>1487</v>
      </c>
    </row>
    <row r="3" spans="1:8" x14ac:dyDescent="0.25">
      <c r="A3" s="331" t="str">
        <f>"Tabela Referente à "&amp;G1</f>
        <v>Tabela Referente à Figura 4.59</v>
      </c>
      <c r="B3" s="331"/>
    </row>
    <row r="4" spans="1:8" ht="31.5" customHeight="1" x14ac:dyDescent="0.25">
      <c r="A4" s="332" t="str">
        <f>H1</f>
        <v>Participação das principais empresas na quantidade de carga paga e correio transportados – mercado internacional, 2017</v>
      </c>
      <c r="B4" s="332"/>
    </row>
    <row r="5" spans="1:8" x14ac:dyDescent="0.25">
      <c r="A5" s="1" t="s">
        <v>7</v>
      </c>
      <c r="B5" s="21" t="s">
        <v>1129</v>
      </c>
    </row>
    <row r="6" spans="1:8" x14ac:dyDescent="0.25">
      <c r="A6" s="17" t="s">
        <v>804</v>
      </c>
      <c r="B6" s="7">
        <v>117718816</v>
      </c>
      <c r="C6" s="118">
        <f>B6/SUM($B$6:$B$17)</f>
        <v>0.14344147202883512</v>
      </c>
    </row>
    <row r="7" spans="1:8" x14ac:dyDescent="0.25">
      <c r="A7" s="18" t="s">
        <v>105</v>
      </c>
      <c r="B7" s="8">
        <v>73891042</v>
      </c>
      <c r="C7" s="118">
        <f t="shared" ref="C7:C17" si="0">B7/SUM($B$6:$B$17)</f>
        <v>9.00369218309542E-2</v>
      </c>
    </row>
    <row r="8" spans="1:8" x14ac:dyDescent="0.25">
      <c r="A8" s="17" t="s">
        <v>63</v>
      </c>
      <c r="B8" s="7">
        <v>16834933</v>
      </c>
      <c r="C8" s="118">
        <f t="shared" si="0"/>
        <v>2.0513522417918418E-2</v>
      </c>
    </row>
    <row r="9" spans="1:8" x14ac:dyDescent="0.25">
      <c r="A9" s="18" t="s">
        <v>62</v>
      </c>
      <c r="B9" s="8">
        <v>15615681</v>
      </c>
      <c r="C9" s="118">
        <f t="shared" si="0"/>
        <v>1.9027852517414991E-2</v>
      </c>
    </row>
    <row r="10" spans="1:8" x14ac:dyDescent="0.25">
      <c r="A10" s="17" t="s">
        <v>61</v>
      </c>
      <c r="B10" s="7">
        <v>2502915</v>
      </c>
      <c r="C10" s="118">
        <f t="shared" si="0"/>
        <v>3.0498252035006182E-3</v>
      </c>
    </row>
    <row r="11" spans="1:8" x14ac:dyDescent="0.25">
      <c r="A11" s="18" t="s">
        <v>111</v>
      </c>
      <c r="B11" s="8">
        <v>0</v>
      </c>
      <c r="C11" s="118">
        <f t="shared" si="0"/>
        <v>0</v>
      </c>
    </row>
    <row r="12" spans="1:8" x14ac:dyDescent="0.25">
      <c r="A12" s="17" t="s">
        <v>645</v>
      </c>
      <c r="B12" s="7">
        <v>57864247</v>
      </c>
      <c r="C12" s="118">
        <f t="shared" si="0"/>
        <v>7.0508123081361146E-2</v>
      </c>
    </row>
    <row r="13" spans="1:8" x14ac:dyDescent="0.25">
      <c r="A13" s="18" t="s">
        <v>112</v>
      </c>
      <c r="B13" s="8">
        <v>53043092</v>
      </c>
      <c r="C13" s="118">
        <f t="shared" si="0"/>
        <v>6.4633500879255595E-2</v>
      </c>
    </row>
    <row r="14" spans="1:8" x14ac:dyDescent="0.25">
      <c r="A14" s="17" t="s">
        <v>646</v>
      </c>
      <c r="B14" s="7">
        <v>46464152</v>
      </c>
      <c r="C14" s="118">
        <f t="shared" si="0"/>
        <v>5.6617001308028304E-2</v>
      </c>
    </row>
    <row r="15" spans="1:8" x14ac:dyDescent="0.25">
      <c r="A15" s="18" t="s">
        <v>513</v>
      </c>
      <c r="B15" s="8">
        <v>40751438</v>
      </c>
      <c r="C15" s="118">
        <f t="shared" si="0"/>
        <v>4.9656006173319042E-2</v>
      </c>
    </row>
    <row r="16" spans="1:8" x14ac:dyDescent="0.25">
      <c r="A16" s="17" t="s">
        <v>647</v>
      </c>
      <c r="B16" s="7">
        <v>29069570</v>
      </c>
      <c r="C16" s="118">
        <f t="shared" si="0"/>
        <v>3.542154137912213E-2</v>
      </c>
    </row>
    <row r="17" spans="1:3" x14ac:dyDescent="0.25">
      <c r="A17" s="18" t="s">
        <v>113</v>
      </c>
      <c r="B17" s="8">
        <v>366919016</v>
      </c>
      <c r="C17" s="118">
        <f t="shared" si="0"/>
        <v>0.44709423318029046</v>
      </c>
    </row>
    <row r="18" spans="1:3" x14ac:dyDescent="0.25">
      <c r="A18" s="1"/>
      <c r="B18" s="8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4"/>
  <dimension ref="A1:H18"/>
  <sheetViews>
    <sheetView showGridLines="0" workbookViewId="0"/>
  </sheetViews>
  <sheetFormatPr defaultRowHeight="15" x14ac:dyDescent="0.25"/>
  <cols>
    <col min="1" max="1" width="21.5703125" customWidth="1"/>
    <col min="2" max="2" width="44.28515625" bestFit="1" customWidth="1"/>
  </cols>
  <sheetData>
    <row r="1" spans="1:8" x14ac:dyDescent="0.25">
      <c r="C1" s="81"/>
      <c r="D1" s="81"/>
      <c r="E1" s="81"/>
      <c r="F1" s="81"/>
      <c r="G1" s="81" t="s">
        <v>372</v>
      </c>
      <c r="H1" s="81" t="s">
        <v>1488</v>
      </c>
    </row>
    <row r="3" spans="1:8" x14ac:dyDescent="0.25">
      <c r="A3" s="331" t="str">
        <f>"Tabela Referente à "&amp;G1</f>
        <v>Tabela Referente à Figura 4.60</v>
      </c>
      <c r="B3" s="331"/>
    </row>
    <row r="4" spans="1:8" ht="31.5" customHeight="1" x14ac:dyDescent="0.25">
      <c r="A4" s="337" t="str">
        <f>H1</f>
        <v>Variação da quantidade de carga paga e correio transportados pelas principais empresas – mercado internacional, 2017/2016</v>
      </c>
      <c r="B4" s="337"/>
    </row>
    <row r="5" spans="1:8" x14ac:dyDescent="0.25">
      <c r="A5" s="286" t="s">
        <v>7</v>
      </c>
      <c r="B5" s="287" t="s">
        <v>1136</v>
      </c>
    </row>
    <row r="6" spans="1:8" x14ac:dyDescent="0.25">
      <c r="A6" s="288" t="s">
        <v>804</v>
      </c>
      <c r="B6" s="289">
        <v>0.17959147145986698</v>
      </c>
    </row>
    <row r="7" spans="1:8" x14ac:dyDescent="0.25">
      <c r="A7" s="290" t="s">
        <v>105</v>
      </c>
      <c r="B7" s="291">
        <v>0.24833997536907404</v>
      </c>
    </row>
    <row r="8" spans="1:8" x14ac:dyDescent="0.25">
      <c r="A8" s="288" t="s">
        <v>63</v>
      </c>
      <c r="B8" s="289">
        <v>0.32207874798840619</v>
      </c>
    </row>
    <row r="9" spans="1:8" x14ac:dyDescent="0.25">
      <c r="A9" s="290" t="s">
        <v>62</v>
      </c>
      <c r="B9" s="291">
        <v>0.67701246412139171</v>
      </c>
    </row>
    <row r="10" spans="1:8" x14ac:dyDescent="0.25">
      <c r="A10" s="288" t="s">
        <v>61</v>
      </c>
      <c r="B10" s="289">
        <v>-5.2427201373818955E-2</v>
      </c>
    </row>
    <row r="11" spans="1:8" x14ac:dyDescent="0.25">
      <c r="A11" s="290" t="s">
        <v>111</v>
      </c>
      <c r="B11" s="291"/>
    </row>
    <row r="12" spans="1:8" x14ac:dyDescent="0.25">
      <c r="A12" s="288" t="s">
        <v>645</v>
      </c>
      <c r="B12" s="289">
        <v>0.13793369476038286</v>
      </c>
    </row>
    <row r="13" spans="1:8" x14ac:dyDescent="0.25">
      <c r="A13" s="290" t="s">
        <v>112</v>
      </c>
      <c r="B13" s="291">
        <v>0.10213180466201588</v>
      </c>
    </row>
    <row r="14" spans="1:8" x14ac:dyDescent="0.25">
      <c r="A14" s="288" t="s">
        <v>646</v>
      </c>
      <c r="B14" s="289">
        <v>8.0248578185350583E-2</v>
      </c>
    </row>
    <row r="15" spans="1:8" x14ac:dyDescent="0.25">
      <c r="A15" s="290" t="s">
        <v>513</v>
      </c>
      <c r="B15" s="291">
        <v>0.24927297177880048</v>
      </c>
    </row>
    <row r="16" spans="1:8" x14ac:dyDescent="0.25">
      <c r="A16" s="288" t="s">
        <v>647</v>
      </c>
      <c r="B16" s="289">
        <v>0.19217511445481006</v>
      </c>
    </row>
    <row r="17" spans="1:2" x14ac:dyDescent="0.25">
      <c r="A17" s="290" t="s">
        <v>113</v>
      </c>
      <c r="B17" s="291">
        <v>6.1209871462475141E-2</v>
      </c>
    </row>
    <row r="18" spans="1:2" x14ac:dyDescent="0.25">
      <c r="A18" s="1"/>
      <c r="B18" s="8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5"/>
  <dimension ref="A1:H19"/>
  <sheetViews>
    <sheetView showGridLines="0" workbookViewId="0"/>
  </sheetViews>
  <sheetFormatPr defaultRowHeight="15" x14ac:dyDescent="0.25"/>
  <cols>
    <col min="1" max="1" width="27" bestFit="1" customWidth="1"/>
    <col min="2" max="2" width="47.5703125" bestFit="1" customWidth="1"/>
    <col min="3" max="3" width="53.42578125" customWidth="1"/>
    <col min="4" max="4" width="4" customWidth="1"/>
  </cols>
  <sheetData>
    <row r="1" spans="1:8" x14ac:dyDescent="0.25">
      <c r="C1" s="81"/>
      <c r="D1" s="81"/>
      <c r="E1" s="81"/>
      <c r="F1" s="81"/>
      <c r="G1" s="81" t="s">
        <v>373</v>
      </c>
      <c r="H1" s="81" t="s">
        <v>1489</v>
      </c>
    </row>
    <row r="3" spans="1:8" x14ac:dyDescent="0.25">
      <c r="A3" s="331" t="str">
        <f>"Tabela Referente à "&amp;G1</f>
        <v>Tabela Referente à Figura 4.61</v>
      </c>
      <c r="B3" s="331"/>
      <c r="C3" s="331"/>
    </row>
    <row r="4" spans="1:8" x14ac:dyDescent="0.25">
      <c r="A4" s="332" t="str">
        <f>H1&amp;" (kg)"</f>
        <v>Quantidade de carga paga e correio transportados entre Brasil e demais países por continente – mercado internacional, 2017 (kg)</v>
      </c>
      <c r="B4" s="332"/>
      <c r="C4" s="332"/>
    </row>
    <row r="5" spans="1:8" x14ac:dyDescent="0.25">
      <c r="A5" s="1" t="s">
        <v>114</v>
      </c>
      <c r="B5" s="21" t="s">
        <v>979</v>
      </c>
      <c r="C5" s="21" t="s">
        <v>980</v>
      </c>
    </row>
    <row r="6" spans="1:8" x14ac:dyDescent="0.25">
      <c r="A6" s="17" t="s">
        <v>981</v>
      </c>
      <c r="B6" s="7">
        <v>148171607</v>
      </c>
      <c r="C6" s="7">
        <v>180395653</v>
      </c>
      <c r="D6" s="81" t="s">
        <v>435</v>
      </c>
    </row>
    <row r="7" spans="1:8" x14ac:dyDescent="0.25">
      <c r="A7" s="18" t="s">
        <v>982</v>
      </c>
      <c r="B7" s="8">
        <v>132791546</v>
      </c>
      <c r="C7" s="8">
        <v>149497439</v>
      </c>
      <c r="D7" s="81" t="s">
        <v>435</v>
      </c>
    </row>
    <row r="8" spans="1:8" x14ac:dyDescent="0.25">
      <c r="A8" s="17" t="s">
        <v>983</v>
      </c>
      <c r="B8" s="7">
        <v>47192452</v>
      </c>
      <c r="C8" s="7">
        <v>52197233</v>
      </c>
      <c r="D8" s="81" t="s">
        <v>436</v>
      </c>
    </row>
    <row r="9" spans="1:8" x14ac:dyDescent="0.25">
      <c r="A9" s="18" t="s">
        <v>984</v>
      </c>
      <c r="B9" s="8">
        <v>12912348</v>
      </c>
      <c r="C9" s="8">
        <v>16786339</v>
      </c>
      <c r="D9" s="81" t="s">
        <v>436</v>
      </c>
    </row>
    <row r="10" spans="1:8" x14ac:dyDescent="0.25">
      <c r="A10" s="17" t="s">
        <v>985</v>
      </c>
      <c r="B10" s="7">
        <v>2017057</v>
      </c>
      <c r="C10" s="7">
        <v>5395900</v>
      </c>
      <c r="D10" s="81" t="s">
        <v>437</v>
      </c>
    </row>
    <row r="11" spans="1:8" x14ac:dyDescent="0.25">
      <c r="A11" s="18" t="s">
        <v>986</v>
      </c>
      <c r="B11" s="8">
        <v>684506</v>
      </c>
      <c r="C11" s="8">
        <v>778265</v>
      </c>
      <c r="D11" s="81" t="s">
        <v>437</v>
      </c>
    </row>
    <row r="12" spans="1:8" x14ac:dyDescent="0.25">
      <c r="A12" s="244" t="s">
        <v>987</v>
      </c>
      <c r="B12" s="245">
        <v>103133691</v>
      </c>
      <c r="C12" s="245">
        <v>118443600</v>
      </c>
      <c r="D12" s="81" t="s">
        <v>438</v>
      </c>
    </row>
    <row r="13" spans="1:8" x14ac:dyDescent="0.25">
      <c r="A13" s="18" t="s">
        <v>988</v>
      </c>
      <c r="B13" s="8">
        <v>101721571</v>
      </c>
      <c r="C13" s="8">
        <v>106529669</v>
      </c>
      <c r="D13" s="81" t="s">
        <v>438</v>
      </c>
    </row>
    <row r="14" spans="1:8" x14ac:dyDescent="0.25">
      <c r="A14" s="17" t="s">
        <v>989</v>
      </c>
      <c r="B14" s="7">
        <v>54270196</v>
      </c>
      <c r="C14" s="7">
        <v>61116425</v>
      </c>
      <c r="D14" s="81" t="s">
        <v>439</v>
      </c>
    </row>
    <row r="15" spans="1:8" x14ac:dyDescent="0.25">
      <c r="A15" s="18" t="s">
        <v>990</v>
      </c>
      <c r="B15" s="8">
        <v>10636625</v>
      </c>
      <c r="C15" s="8">
        <v>9036983</v>
      </c>
      <c r="D15" s="81" t="s">
        <v>439</v>
      </c>
    </row>
    <row r="16" spans="1:8" x14ac:dyDescent="0.25">
      <c r="A16" s="17" t="s">
        <v>991</v>
      </c>
      <c r="B16" s="7">
        <v>5062907</v>
      </c>
      <c r="C16" s="7">
        <v>6812894</v>
      </c>
      <c r="D16" s="81" t="s">
        <v>440</v>
      </c>
    </row>
    <row r="17" spans="1:4" x14ac:dyDescent="0.25">
      <c r="A17" s="18" t="s">
        <v>992</v>
      </c>
      <c r="B17" s="8">
        <v>1365385</v>
      </c>
      <c r="C17" s="8">
        <v>1223919</v>
      </c>
      <c r="D17" s="81" t="s">
        <v>440</v>
      </c>
    </row>
    <row r="18" spans="1:4" x14ac:dyDescent="0.25">
      <c r="A18" s="1"/>
      <c r="B18" s="1"/>
      <c r="C18" s="1"/>
    </row>
    <row r="19" spans="1:4" x14ac:dyDescent="0.25">
      <c r="B19" s="238" t="str">
        <f>RIGHT(B5,4)</f>
        <v>2016</v>
      </c>
      <c r="C19" s="238" t="str">
        <f>RIGHT(C5,4)</f>
        <v>2017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6"/>
  <dimension ref="A1:H27"/>
  <sheetViews>
    <sheetView showGridLines="0" workbookViewId="0">
      <selection activeCell="F2" sqref="F2"/>
    </sheetView>
  </sheetViews>
  <sheetFormatPr defaultRowHeight="15" x14ac:dyDescent="0.25"/>
  <cols>
    <col min="1" max="1" width="29.7109375" bestFit="1" customWidth="1"/>
    <col min="2" max="3" width="42.42578125" bestFit="1" customWidth="1"/>
  </cols>
  <sheetData>
    <row r="1" spans="1:8" x14ac:dyDescent="0.25">
      <c r="C1" s="81"/>
      <c r="D1" s="81"/>
      <c r="E1" s="81"/>
      <c r="F1" s="81" t="s">
        <v>19</v>
      </c>
      <c r="G1" s="81" t="s">
        <v>533</v>
      </c>
      <c r="H1" s="81" t="s">
        <v>1490</v>
      </c>
    </row>
    <row r="3" spans="1:8" x14ac:dyDescent="0.25">
      <c r="A3" s="331" t="str">
        <f>"Tabela Referente à "&amp;G1</f>
        <v>Tabela Referente à Figura 4.62</v>
      </c>
      <c r="B3" s="331"/>
      <c r="C3" s="331"/>
    </row>
    <row r="4" spans="1:8" ht="27.75" customHeight="1" x14ac:dyDescent="0.25">
      <c r="A4" s="337" t="str">
        <f>H1</f>
        <v>Quantidade de carga paga e correio transportados nas 20 principais rotas internacionais com origem no Brasil, 2017</v>
      </c>
      <c r="B4" s="337"/>
      <c r="C4" s="337"/>
    </row>
    <row r="5" spans="1:8" x14ac:dyDescent="0.25">
      <c r="A5" s="1" t="s">
        <v>115</v>
      </c>
      <c r="B5" s="21" t="s">
        <v>702</v>
      </c>
      <c r="C5" s="21" t="s">
        <v>993</v>
      </c>
    </row>
    <row r="6" spans="1:8" x14ac:dyDescent="0.25">
      <c r="A6" s="17" t="s">
        <v>994</v>
      </c>
      <c r="B6" s="7">
        <v>93515079</v>
      </c>
      <c r="C6" s="7">
        <v>105608888</v>
      </c>
      <c r="D6" s="81" t="s">
        <v>130</v>
      </c>
    </row>
    <row r="7" spans="1:8" x14ac:dyDescent="0.25">
      <c r="A7" s="18" t="s">
        <v>995</v>
      </c>
      <c r="B7" s="8">
        <v>17947783</v>
      </c>
      <c r="C7" s="8">
        <v>22176569</v>
      </c>
      <c r="D7" s="81" t="s">
        <v>124</v>
      </c>
    </row>
    <row r="8" spans="1:8" x14ac:dyDescent="0.25">
      <c r="A8" s="17" t="s">
        <v>996</v>
      </c>
      <c r="B8" s="7">
        <v>22349603</v>
      </c>
      <c r="C8" s="7">
        <v>20076937</v>
      </c>
      <c r="D8" s="81" t="s">
        <v>129</v>
      </c>
    </row>
    <row r="9" spans="1:8" x14ac:dyDescent="0.25">
      <c r="A9" s="18" t="s">
        <v>998</v>
      </c>
      <c r="B9" s="8">
        <v>12500942</v>
      </c>
      <c r="C9" s="8">
        <v>17002960</v>
      </c>
      <c r="D9" s="81" t="s">
        <v>122</v>
      </c>
    </row>
    <row r="10" spans="1:8" x14ac:dyDescent="0.25">
      <c r="A10" s="17" t="s">
        <v>997</v>
      </c>
      <c r="B10" s="7">
        <v>14469127</v>
      </c>
      <c r="C10" s="7">
        <v>16210445</v>
      </c>
      <c r="D10" s="81" t="s">
        <v>126</v>
      </c>
    </row>
    <row r="11" spans="1:8" x14ac:dyDescent="0.25">
      <c r="A11" s="18" t="s">
        <v>999</v>
      </c>
      <c r="B11" s="8">
        <v>15253515</v>
      </c>
      <c r="C11" s="8">
        <v>15519323</v>
      </c>
      <c r="D11" s="81" t="s">
        <v>128</v>
      </c>
    </row>
    <row r="12" spans="1:8" x14ac:dyDescent="0.25">
      <c r="A12" s="17" t="s">
        <v>1000</v>
      </c>
      <c r="B12" s="7">
        <v>13910157</v>
      </c>
      <c r="C12" s="7">
        <v>13425253</v>
      </c>
      <c r="D12" s="81" t="s">
        <v>127</v>
      </c>
    </row>
    <row r="13" spans="1:8" x14ac:dyDescent="0.25">
      <c r="A13" s="18" t="s">
        <v>1001</v>
      </c>
      <c r="B13" s="8">
        <v>11645847</v>
      </c>
      <c r="C13" s="8">
        <v>12438786</v>
      </c>
      <c r="D13" s="81" t="s">
        <v>118</v>
      </c>
    </row>
    <row r="14" spans="1:8" x14ac:dyDescent="0.25">
      <c r="A14" s="17" t="s">
        <v>1002</v>
      </c>
      <c r="B14" s="7">
        <v>12648411</v>
      </c>
      <c r="C14" s="7">
        <v>11516602</v>
      </c>
      <c r="D14" s="81" t="s">
        <v>119</v>
      </c>
    </row>
    <row r="15" spans="1:8" x14ac:dyDescent="0.25">
      <c r="A15" s="18" t="s">
        <v>1003</v>
      </c>
      <c r="B15" s="8">
        <v>7868788</v>
      </c>
      <c r="C15" s="8">
        <v>8592282</v>
      </c>
      <c r="D15" s="81" t="s">
        <v>121</v>
      </c>
    </row>
    <row r="16" spans="1:8" x14ac:dyDescent="0.25">
      <c r="A16" s="17" t="s">
        <v>1004</v>
      </c>
      <c r="B16" s="7">
        <v>6164612</v>
      </c>
      <c r="C16" s="7">
        <v>7306957</v>
      </c>
      <c r="D16" s="81" t="s">
        <v>125</v>
      </c>
    </row>
    <row r="17" spans="1:4" x14ac:dyDescent="0.25">
      <c r="A17" s="18" t="s">
        <v>1005</v>
      </c>
      <c r="B17" s="8">
        <v>5510856</v>
      </c>
      <c r="C17" s="8">
        <v>6610330</v>
      </c>
      <c r="D17" s="81" t="s">
        <v>120</v>
      </c>
    </row>
    <row r="18" spans="1:4" x14ac:dyDescent="0.25">
      <c r="A18" s="17" t="s">
        <v>1006</v>
      </c>
      <c r="B18" s="7">
        <v>5010857</v>
      </c>
      <c r="C18" s="7">
        <v>5981306</v>
      </c>
      <c r="D18" s="81" t="s">
        <v>117</v>
      </c>
    </row>
    <row r="19" spans="1:4" x14ac:dyDescent="0.25">
      <c r="A19" s="18" t="s">
        <v>1007</v>
      </c>
      <c r="B19" s="8">
        <v>3557639</v>
      </c>
      <c r="C19" s="8">
        <v>5825273</v>
      </c>
      <c r="D19" s="81" t="s">
        <v>441</v>
      </c>
    </row>
    <row r="20" spans="1:4" x14ac:dyDescent="0.25">
      <c r="A20" s="17" t="s">
        <v>1008</v>
      </c>
      <c r="B20" s="7">
        <v>5091503</v>
      </c>
      <c r="C20" s="7">
        <v>5634097</v>
      </c>
      <c r="D20" s="81" t="s">
        <v>123</v>
      </c>
    </row>
    <row r="21" spans="1:4" x14ac:dyDescent="0.25">
      <c r="A21" s="18" t="s">
        <v>1009</v>
      </c>
      <c r="B21" s="8">
        <v>5109441</v>
      </c>
      <c r="C21" s="8">
        <v>5248868</v>
      </c>
      <c r="D21" s="81" t="s">
        <v>116</v>
      </c>
    </row>
    <row r="22" spans="1:4" x14ac:dyDescent="0.25">
      <c r="A22" s="17" t="s">
        <v>1010</v>
      </c>
      <c r="B22" s="7">
        <v>1749824</v>
      </c>
      <c r="C22" s="7">
        <v>4242430</v>
      </c>
      <c r="D22" s="81" t="s">
        <v>517</v>
      </c>
    </row>
    <row r="23" spans="1:4" x14ac:dyDescent="0.25">
      <c r="A23" s="18" t="s">
        <v>1011</v>
      </c>
      <c r="B23" s="8">
        <v>6001699</v>
      </c>
      <c r="C23" s="8">
        <v>3997756</v>
      </c>
      <c r="D23" s="81" t="s">
        <v>519</v>
      </c>
    </row>
    <row r="24" spans="1:4" x14ac:dyDescent="0.25">
      <c r="A24" s="17" t="s">
        <v>1012</v>
      </c>
      <c r="B24" s="7">
        <v>2056191</v>
      </c>
      <c r="C24" s="7">
        <v>3508539</v>
      </c>
      <c r="D24" s="81" t="s">
        <v>528</v>
      </c>
    </row>
    <row r="25" spans="1:4" x14ac:dyDescent="0.25">
      <c r="A25" s="18" t="s">
        <v>1013</v>
      </c>
      <c r="B25" s="8">
        <v>1512396</v>
      </c>
      <c r="C25" s="8">
        <v>2715719</v>
      </c>
      <c r="D25" s="81" t="s">
        <v>247</v>
      </c>
    </row>
    <row r="26" spans="1:4" x14ac:dyDescent="0.25">
      <c r="A26" s="1"/>
      <c r="B26" s="21"/>
      <c r="C26" s="21"/>
    </row>
    <row r="27" spans="1:4" x14ac:dyDescent="0.25">
      <c r="B27" s="81" t="str">
        <f>RIGHT(B5,4)</f>
        <v>2016</v>
      </c>
      <c r="C27" s="81" t="str">
        <f>RIGHT(C5,4)</f>
        <v>2017</v>
      </c>
    </row>
  </sheetData>
  <sortState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7"/>
  <dimension ref="A1:H27"/>
  <sheetViews>
    <sheetView showGridLines="0" workbookViewId="0">
      <selection activeCell="C1" sqref="C1"/>
    </sheetView>
  </sheetViews>
  <sheetFormatPr defaultRowHeight="15" x14ac:dyDescent="0.25"/>
  <cols>
    <col min="1" max="1" width="32.85546875" bestFit="1" customWidth="1"/>
    <col min="2" max="3" width="42.42578125" bestFit="1" customWidth="1"/>
  </cols>
  <sheetData>
    <row r="1" spans="1:8" x14ac:dyDescent="0.25">
      <c r="C1" s="81"/>
      <c r="D1" s="81"/>
      <c r="E1" s="81"/>
      <c r="F1" s="81" t="s">
        <v>19</v>
      </c>
      <c r="G1" s="81" t="s">
        <v>534</v>
      </c>
      <c r="H1" s="81" t="s">
        <v>1491</v>
      </c>
    </row>
    <row r="3" spans="1:8" x14ac:dyDescent="0.25">
      <c r="A3" s="331" t="str">
        <f>"Tabela Referente à "&amp;G1</f>
        <v>Tabela Referente à Figura 4.63</v>
      </c>
      <c r="B3" s="331"/>
      <c r="C3" s="331"/>
    </row>
    <row r="4" spans="1:8" ht="28.5" customHeight="1" x14ac:dyDescent="0.25">
      <c r="A4" s="332" t="str">
        <f>H1</f>
        <v>Quantidade de carga paga e correio transportados nas 20 principais rotas internacionais com destino no Brasil, 2017</v>
      </c>
      <c r="B4" s="332"/>
      <c r="C4" s="332"/>
    </row>
    <row r="5" spans="1:8" x14ac:dyDescent="0.25">
      <c r="A5" s="1" t="s">
        <v>115</v>
      </c>
      <c r="B5" s="21" t="s">
        <v>702</v>
      </c>
      <c r="C5" s="21" t="s">
        <v>993</v>
      </c>
    </row>
    <row r="6" spans="1:8" x14ac:dyDescent="0.25">
      <c r="A6" s="17" t="s">
        <v>1014</v>
      </c>
      <c r="B6" s="7">
        <v>142298974</v>
      </c>
      <c r="C6" s="7">
        <v>172086957</v>
      </c>
      <c r="D6" s="81" t="s">
        <v>130</v>
      </c>
    </row>
    <row r="7" spans="1:8" x14ac:dyDescent="0.25">
      <c r="A7" s="18" t="s">
        <v>1017</v>
      </c>
      <c r="B7" s="8">
        <v>19810583</v>
      </c>
      <c r="C7" s="8">
        <v>26553563</v>
      </c>
      <c r="D7" s="81" t="s">
        <v>124</v>
      </c>
    </row>
    <row r="8" spans="1:8" x14ac:dyDescent="0.25">
      <c r="A8" s="17" t="s">
        <v>1015</v>
      </c>
      <c r="B8" s="7">
        <v>29029368</v>
      </c>
      <c r="C8" s="7">
        <v>25527138</v>
      </c>
      <c r="D8" s="81" t="s">
        <v>116</v>
      </c>
    </row>
    <row r="9" spans="1:8" x14ac:dyDescent="0.25">
      <c r="A9" s="18" t="s">
        <v>1016</v>
      </c>
      <c r="B9" s="8">
        <v>23179236</v>
      </c>
      <c r="C9" s="8">
        <v>24194758</v>
      </c>
      <c r="D9" s="81" t="s">
        <v>127</v>
      </c>
    </row>
    <row r="10" spans="1:8" x14ac:dyDescent="0.25">
      <c r="A10" s="17" t="s">
        <v>1018</v>
      </c>
      <c r="B10" s="7">
        <v>16444116</v>
      </c>
      <c r="C10" s="7">
        <v>23625455</v>
      </c>
      <c r="D10" s="81" t="s">
        <v>441</v>
      </c>
    </row>
    <row r="11" spans="1:8" x14ac:dyDescent="0.25">
      <c r="A11" s="18" t="s">
        <v>1019</v>
      </c>
      <c r="B11" s="8">
        <v>17897813</v>
      </c>
      <c r="C11" s="8">
        <v>20966030</v>
      </c>
      <c r="D11" s="81" t="s">
        <v>129</v>
      </c>
    </row>
    <row r="12" spans="1:8" x14ac:dyDescent="0.25">
      <c r="A12" s="17" t="s">
        <v>1020</v>
      </c>
      <c r="B12" s="7">
        <v>16437699</v>
      </c>
      <c r="C12" s="7">
        <v>16175323</v>
      </c>
      <c r="D12" s="81" t="s">
        <v>126</v>
      </c>
    </row>
    <row r="13" spans="1:8" x14ac:dyDescent="0.25">
      <c r="A13" s="18" t="s">
        <v>1021</v>
      </c>
      <c r="B13" s="8">
        <v>11328353</v>
      </c>
      <c r="C13" s="8">
        <v>12733953</v>
      </c>
      <c r="D13" s="81" t="s">
        <v>128</v>
      </c>
    </row>
    <row r="14" spans="1:8" x14ac:dyDescent="0.25">
      <c r="A14" s="17" t="s">
        <v>1022</v>
      </c>
      <c r="B14" s="7">
        <v>10969534</v>
      </c>
      <c r="C14" s="7">
        <v>11270067</v>
      </c>
      <c r="D14" s="81" t="s">
        <v>125</v>
      </c>
    </row>
    <row r="15" spans="1:8" x14ac:dyDescent="0.25">
      <c r="A15" s="18" t="s">
        <v>1023</v>
      </c>
      <c r="B15" s="8">
        <v>8595458</v>
      </c>
      <c r="C15" s="8">
        <v>10463816</v>
      </c>
      <c r="D15" s="81" t="s">
        <v>120</v>
      </c>
    </row>
    <row r="16" spans="1:8" x14ac:dyDescent="0.25">
      <c r="A16" s="17" t="s">
        <v>1024</v>
      </c>
      <c r="B16" s="7">
        <v>6288685</v>
      </c>
      <c r="C16" s="7">
        <v>8212367</v>
      </c>
      <c r="D16" s="81" t="s">
        <v>121</v>
      </c>
    </row>
    <row r="17" spans="1:4" x14ac:dyDescent="0.25">
      <c r="A17" s="18" t="s">
        <v>1025</v>
      </c>
      <c r="B17" s="8">
        <v>6860706</v>
      </c>
      <c r="C17" s="8">
        <v>7706835</v>
      </c>
      <c r="D17" s="81" t="s">
        <v>119</v>
      </c>
    </row>
    <row r="18" spans="1:4" x14ac:dyDescent="0.25">
      <c r="A18" s="17" t="s">
        <v>1026</v>
      </c>
      <c r="B18" s="7">
        <v>4433283</v>
      </c>
      <c r="C18" s="7">
        <v>7127908</v>
      </c>
      <c r="D18" s="81" t="s">
        <v>117</v>
      </c>
    </row>
    <row r="19" spans="1:4" x14ac:dyDescent="0.25">
      <c r="A19" s="18" t="s">
        <v>1027</v>
      </c>
      <c r="B19" s="8">
        <v>5521916</v>
      </c>
      <c r="C19" s="8">
        <v>6277347</v>
      </c>
      <c r="D19" s="81" t="s">
        <v>529</v>
      </c>
    </row>
    <row r="20" spans="1:4" x14ac:dyDescent="0.25">
      <c r="A20" s="17" t="s">
        <v>1028</v>
      </c>
      <c r="B20" s="7">
        <v>5300412</v>
      </c>
      <c r="C20" s="7">
        <v>6018133</v>
      </c>
      <c r="D20" s="81" t="s">
        <v>123</v>
      </c>
    </row>
    <row r="21" spans="1:4" x14ac:dyDescent="0.25">
      <c r="A21" s="18" t="s">
        <v>1029</v>
      </c>
      <c r="B21" s="8">
        <v>4006527</v>
      </c>
      <c r="C21" s="8">
        <v>4974350</v>
      </c>
      <c r="D21" s="81" t="s">
        <v>122</v>
      </c>
    </row>
    <row r="22" spans="1:4" x14ac:dyDescent="0.25">
      <c r="A22" s="17" t="s">
        <v>1030</v>
      </c>
      <c r="B22" s="7">
        <v>1889715</v>
      </c>
      <c r="C22" s="7">
        <v>4110353</v>
      </c>
      <c r="D22" s="81" t="s">
        <v>517</v>
      </c>
    </row>
    <row r="23" spans="1:4" x14ac:dyDescent="0.25">
      <c r="A23" s="18" t="s">
        <v>1031</v>
      </c>
      <c r="B23" s="8">
        <v>3586516</v>
      </c>
      <c r="C23" s="8">
        <v>3541288</v>
      </c>
      <c r="D23" s="81" t="s">
        <v>246</v>
      </c>
    </row>
    <row r="24" spans="1:4" x14ac:dyDescent="0.25">
      <c r="A24" s="17" t="s">
        <v>1032</v>
      </c>
      <c r="B24" s="7">
        <v>1866106</v>
      </c>
      <c r="C24" s="7">
        <v>3334346</v>
      </c>
      <c r="D24" s="81" t="s">
        <v>528</v>
      </c>
    </row>
    <row r="25" spans="1:4" x14ac:dyDescent="0.25">
      <c r="A25" s="18" t="s">
        <v>1033</v>
      </c>
      <c r="B25" s="8">
        <v>779218</v>
      </c>
      <c r="C25" s="8">
        <v>2588822</v>
      </c>
      <c r="D25" s="81" t="s">
        <v>247</v>
      </c>
    </row>
    <row r="26" spans="1:4" x14ac:dyDescent="0.25">
      <c r="A26" s="1"/>
      <c r="B26" s="21"/>
      <c r="C26" s="21"/>
    </row>
    <row r="27" spans="1:4" x14ac:dyDescent="0.25">
      <c r="B27" s="81" t="str">
        <f>RIGHT(B5,4)</f>
        <v>2016</v>
      </c>
      <c r="C27" s="81" t="str">
        <f>RIGHT(C5,4)</f>
        <v>2017</v>
      </c>
    </row>
  </sheetData>
  <sortState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3"/>
  <dimension ref="A1:N25"/>
  <sheetViews>
    <sheetView showGridLines="0" workbookViewId="0"/>
  </sheetViews>
  <sheetFormatPr defaultRowHeight="15" x14ac:dyDescent="0.25"/>
  <cols>
    <col min="1" max="1" width="40.140625" bestFit="1" customWidth="1"/>
    <col min="2" max="11" width="12.140625" customWidth="1"/>
    <col min="12" max="12" width="10.85546875" bestFit="1" customWidth="1"/>
    <col min="13" max="13" width="14.28515625" bestFit="1" customWidth="1"/>
  </cols>
  <sheetData>
    <row r="1" spans="1:14" x14ac:dyDescent="0.25">
      <c r="C1" s="81"/>
      <c r="D1" s="81"/>
      <c r="G1" s="81" t="s">
        <v>535</v>
      </c>
      <c r="H1" s="81" t="s">
        <v>1492</v>
      </c>
    </row>
    <row r="3" spans="1:14" x14ac:dyDescent="0.25">
      <c r="A3" s="331" t="str">
        <f>"Tabela Referente à "&amp;G1</f>
        <v>Tabela Referente à Figura 4.64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</row>
    <row r="4" spans="1:14" ht="15" customHeight="1" x14ac:dyDescent="0.25">
      <c r="A4" s="332" t="str">
        <f>H1</f>
        <v>Evolução da quantidade de passageiros interestaduais de longa distância transportados pelos modais aéreo e rodoviário, 2008 a 2017</v>
      </c>
      <c r="B4" s="332"/>
      <c r="C4" s="332"/>
      <c r="D4" s="332"/>
      <c r="E4" s="332"/>
      <c r="F4" s="332"/>
      <c r="G4" s="332"/>
      <c r="H4" s="332"/>
      <c r="I4" s="332"/>
      <c r="J4" s="332"/>
      <c r="K4" s="332"/>
      <c r="L4" s="332"/>
    </row>
    <row r="5" spans="1:14" x14ac:dyDescent="0.25">
      <c r="A5" s="1" t="s">
        <v>530</v>
      </c>
      <c r="B5" s="21">
        <f t="shared" ref="B5:J5" si="0">C5-1</f>
        <v>2007</v>
      </c>
      <c r="C5" s="21">
        <f t="shared" si="0"/>
        <v>2008</v>
      </c>
      <c r="D5" s="21">
        <f t="shared" si="0"/>
        <v>2009</v>
      </c>
      <c r="E5" s="21">
        <f t="shared" si="0"/>
        <v>2010</v>
      </c>
      <c r="F5" s="21">
        <f t="shared" si="0"/>
        <v>2011</v>
      </c>
      <c r="G5" s="21">
        <f t="shared" si="0"/>
        <v>2012</v>
      </c>
      <c r="H5" s="21">
        <f t="shared" si="0"/>
        <v>2013</v>
      </c>
      <c r="I5" s="21">
        <f t="shared" si="0"/>
        <v>2014</v>
      </c>
      <c r="J5" s="21">
        <f t="shared" si="0"/>
        <v>2015</v>
      </c>
      <c r="K5" s="21">
        <f>L5-1</f>
        <v>2016</v>
      </c>
      <c r="L5" s="21">
        <v>2017</v>
      </c>
    </row>
    <row r="6" spans="1:14" x14ac:dyDescent="0.25">
      <c r="A6" s="17" t="s">
        <v>1138</v>
      </c>
      <c r="B6" s="149">
        <v>61931808</v>
      </c>
      <c r="C6" s="149">
        <v>58837177</v>
      </c>
      <c r="D6" s="149">
        <v>59347615</v>
      </c>
      <c r="E6" s="149">
        <v>59213793</v>
      </c>
      <c r="F6" s="149">
        <v>57125036</v>
      </c>
      <c r="G6" s="149">
        <v>58784409</v>
      </c>
      <c r="H6" s="149">
        <v>56789903</v>
      </c>
      <c r="I6" s="149">
        <v>52091057</v>
      </c>
      <c r="J6" s="149">
        <v>48284077</v>
      </c>
      <c r="K6" s="149">
        <v>42555644</v>
      </c>
      <c r="L6" s="149">
        <v>39511267</v>
      </c>
      <c r="M6" s="11"/>
    </row>
    <row r="7" spans="1:14" x14ac:dyDescent="0.25">
      <c r="A7" s="248" t="s">
        <v>888</v>
      </c>
      <c r="B7" s="150">
        <v>43488856</v>
      </c>
      <c r="C7" s="150">
        <v>46023863</v>
      </c>
      <c r="D7" s="150">
        <v>53115310</v>
      </c>
      <c r="E7" s="150">
        <v>65768309</v>
      </c>
      <c r="F7" s="150">
        <v>76567650</v>
      </c>
      <c r="G7" s="150">
        <v>80617735</v>
      </c>
      <c r="H7" s="150">
        <v>81152340</v>
      </c>
      <c r="I7" s="150">
        <v>85445793</v>
      </c>
      <c r="J7" s="150">
        <v>86674573</v>
      </c>
      <c r="K7" s="150">
        <v>80345739</v>
      </c>
      <c r="L7" s="247">
        <v>82022194</v>
      </c>
      <c r="M7" s="8"/>
      <c r="N7" s="11"/>
    </row>
    <row r="8" spans="1:14" x14ac:dyDescent="0.25">
      <c r="A8" s="1"/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</row>
    <row r="9" spans="1:14" x14ac:dyDescent="0.25">
      <c r="B9" s="163">
        <f>B6/SUM(B6:B7)</f>
        <v>0.58747313524794342</v>
      </c>
      <c r="C9" s="163">
        <f t="shared" ref="C9:K9" si="1">C6/SUM(C6:C7)</f>
        <v>0.56109663798871345</v>
      </c>
      <c r="D9" s="163">
        <f t="shared" si="1"/>
        <v>0.52770826474591515</v>
      </c>
      <c r="E9" s="163">
        <f t="shared" si="1"/>
        <v>0.47377818145513345</v>
      </c>
      <c r="F9" s="163">
        <f t="shared" si="1"/>
        <v>0.42728617181047585</v>
      </c>
      <c r="G9" s="163">
        <f t="shared" si="1"/>
        <v>0.4216894182057917</v>
      </c>
      <c r="H9" s="163">
        <f t="shared" si="1"/>
        <v>0.41169334182857964</v>
      </c>
      <c r="I9" s="163">
        <f t="shared" si="1"/>
        <v>0.37874254790625206</v>
      </c>
      <c r="J9" s="163">
        <f t="shared" si="1"/>
        <v>0.35776941307578286</v>
      </c>
      <c r="K9" s="163">
        <f t="shared" si="1"/>
        <v>0.34625846317774961</v>
      </c>
      <c r="L9" s="163">
        <f>L6/SUM(L6:L7)</f>
        <v>0.32510607922208351</v>
      </c>
    </row>
    <row r="10" spans="1:14" x14ac:dyDescent="0.25">
      <c r="B10" s="163">
        <f>1-B9</f>
        <v>0.41252686475205658</v>
      </c>
      <c r="C10" s="163">
        <f t="shared" ref="C10:L10" si="2">1-C9</f>
        <v>0.43890336201128655</v>
      </c>
      <c r="D10" s="163">
        <f t="shared" si="2"/>
        <v>0.47229173525408485</v>
      </c>
      <c r="E10" s="163">
        <f t="shared" si="2"/>
        <v>0.5262218185448666</v>
      </c>
      <c r="F10" s="163">
        <f t="shared" si="2"/>
        <v>0.5727138281895241</v>
      </c>
      <c r="G10" s="163">
        <f t="shared" si="2"/>
        <v>0.57831058179420824</v>
      </c>
      <c r="H10" s="163">
        <f t="shared" si="2"/>
        <v>0.58830665817142036</v>
      </c>
      <c r="I10" s="163">
        <f t="shared" si="2"/>
        <v>0.62125745209374794</v>
      </c>
      <c r="J10" s="163">
        <f t="shared" si="2"/>
        <v>0.64223058692421708</v>
      </c>
      <c r="K10" s="163">
        <f t="shared" si="2"/>
        <v>0.65374153682225034</v>
      </c>
      <c r="L10" s="163">
        <f t="shared" si="2"/>
        <v>0.67489392077791655</v>
      </c>
    </row>
    <row r="11" spans="1:14" x14ac:dyDescent="0.25">
      <c r="D11" s="81" t="s">
        <v>129</v>
      </c>
    </row>
    <row r="12" spans="1:14" x14ac:dyDescent="0.25">
      <c r="D12" s="81" t="s">
        <v>126</v>
      </c>
    </row>
    <row r="13" spans="1:14" x14ac:dyDescent="0.25">
      <c r="D13" s="81" t="s">
        <v>128</v>
      </c>
    </row>
    <row r="14" spans="1:14" x14ac:dyDescent="0.25">
      <c r="D14" s="81" t="s">
        <v>125</v>
      </c>
    </row>
    <row r="15" spans="1:14" x14ac:dyDescent="0.25">
      <c r="D15" s="81" t="s">
        <v>120</v>
      </c>
    </row>
    <row r="16" spans="1:14" x14ac:dyDescent="0.25">
      <c r="D16" s="81" t="s">
        <v>121</v>
      </c>
    </row>
    <row r="17" spans="4:4" x14ac:dyDescent="0.25">
      <c r="D17" s="81" t="s">
        <v>119</v>
      </c>
    </row>
    <row r="18" spans="4:4" x14ac:dyDescent="0.25">
      <c r="D18" s="81" t="s">
        <v>117</v>
      </c>
    </row>
    <row r="19" spans="4:4" x14ac:dyDescent="0.25">
      <c r="D19" s="81" t="s">
        <v>529</v>
      </c>
    </row>
    <row r="20" spans="4:4" x14ac:dyDescent="0.25">
      <c r="D20" s="81" t="s">
        <v>123</v>
      </c>
    </row>
    <row r="21" spans="4:4" x14ac:dyDescent="0.25">
      <c r="D21" s="81" t="s">
        <v>122</v>
      </c>
    </row>
    <row r="22" spans="4:4" x14ac:dyDescent="0.25">
      <c r="D22" s="81" t="s">
        <v>517</v>
      </c>
    </row>
    <row r="23" spans="4:4" x14ac:dyDescent="0.25">
      <c r="D23" s="81" t="s">
        <v>246</v>
      </c>
    </row>
    <row r="24" spans="4:4" x14ac:dyDescent="0.25">
      <c r="D24" s="81" t="s">
        <v>528</v>
      </c>
    </row>
    <row r="25" spans="4:4" x14ac:dyDescent="0.25">
      <c r="D25" s="81" t="s">
        <v>247</v>
      </c>
    </row>
  </sheetData>
  <mergeCells count="2">
    <mergeCell ref="A4:L4"/>
    <mergeCell ref="A3:L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5"/>
  <dimension ref="A1:H8"/>
  <sheetViews>
    <sheetView showGridLines="0" workbookViewId="0"/>
  </sheetViews>
  <sheetFormatPr defaultRowHeight="15" x14ac:dyDescent="0.25"/>
  <cols>
    <col min="1" max="1" width="40.140625" bestFit="1" customWidth="1"/>
    <col min="2" max="2" width="13.140625" customWidth="1"/>
  </cols>
  <sheetData>
    <row r="1" spans="1:8" x14ac:dyDescent="0.25">
      <c r="C1" s="81"/>
      <c r="G1" s="81" t="s">
        <v>536</v>
      </c>
      <c r="H1" s="81" t="s">
        <v>1493</v>
      </c>
    </row>
    <row r="3" spans="1:8" x14ac:dyDescent="0.25">
      <c r="A3" s="331" t="str">
        <f>"Tabela Referente à "&amp;G1</f>
        <v>Tabela Referente à Figura 4.65</v>
      </c>
      <c r="B3" s="331"/>
    </row>
    <row r="4" spans="1:8" ht="29.25" customHeight="1" x14ac:dyDescent="0.25">
      <c r="A4" s="332" t="str">
        <f>H1</f>
        <v>Participação dos modais aéreo e rodoviário no transporte interestadual de passageiros de longa distância, 2017</v>
      </c>
      <c r="B4" s="332"/>
    </row>
    <row r="5" spans="1:8" x14ac:dyDescent="0.25">
      <c r="A5" s="1" t="s">
        <v>530</v>
      </c>
      <c r="B5" s="174" t="s">
        <v>1124</v>
      </c>
    </row>
    <row r="6" spans="1:8" x14ac:dyDescent="0.25">
      <c r="A6" s="17" t="s">
        <v>1138</v>
      </c>
      <c r="B6" s="79">
        <f>'Fig 4.64'!L9</f>
        <v>0.32510607922208351</v>
      </c>
    </row>
    <row r="7" spans="1:8" x14ac:dyDescent="0.25">
      <c r="A7" s="18" t="s">
        <v>1137</v>
      </c>
      <c r="B7" s="80">
        <f>'Fig 4.64'!L10</f>
        <v>0.67489392077791655</v>
      </c>
    </row>
    <row r="8" spans="1:8" x14ac:dyDescent="0.25">
      <c r="A8" s="1"/>
      <c r="B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7"/>
  <dimension ref="A1:H8"/>
  <sheetViews>
    <sheetView showGridLines="0" workbookViewId="0"/>
  </sheetViews>
  <sheetFormatPr defaultRowHeight="15" x14ac:dyDescent="0.25"/>
  <cols>
    <col min="1" max="1" width="40.140625" bestFit="1" customWidth="1"/>
  </cols>
  <sheetData>
    <row r="1" spans="1:8" x14ac:dyDescent="0.25">
      <c r="G1" s="81" t="s">
        <v>883</v>
      </c>
      <c r="H1" s="81" t="s">
        <v>1494</v>
      </c>
    </row>
    <row r="3" spans="1:8" x14ac:dyDescent="0.25">
      <c r="A3" s="331" t="str">
        <f>"Tabela Referente à "&amp;G1</f>
        <v>Tabela Referente à Figura 4.66</v>
      </c>
      <c r="B3" s="331"/>
    </row>
    <row r="4" spans="1:8" ht="30.75" customHeight="1" x14ac:dyDescent="0.25">
      <c r="A4" s="332" t="str">
        <f>H1</f>
        <v>Participação dos modais aéreo e rodoviário no transporte interestadual de passageiros de longa distância, 2008 e 2016</v>
      </c>
      <c r="B4" s="332"/>
      <c r="C4" s="332"/>
    </row>
    <row r="5" spans="1:8" x14ac:dyDescent="0.25">
      <c r="A5" s="1" t="s">
        <v>530</v>
      </c>
      <c r="B5" s="174">
        <f>'Fig 4.64'!C5</f>
        <v>2008</v>
      </c>
      <c r="C5" s="174">
        <f>'Fig 4.64'!K5</f>
        <v>2016</v>
      </c>
    </row>
    <row r="6" spans="1:8" x14ac:dyDescent="0.25">
      <c r="A6" s="17" t="s">
        <v>1138</v>
      </c>
      <c r="B6" s="79">
        <f>'Fig 4.64'!$C6/SUM('Fig 4.64'!$C$6:$C$7)</f>
        <v>0.56109663798871345</v>
      </c>
      <c r="C6" s="79">
        <f>'Fig 4.64'!$K6/SUM('Fig 4.64'!$K$6:$K$7)</f>
        <v>0.34625846317774961</v>
      </c>
    </row>
    <row r="7" spans="1:8" x14ac:dyDescent="0.25">
      <c r="A7" s="18" t="s">
        <v>1137</v>
      </c>
      <c r="B7" s="80">
        <f>'Fig 4.64'!$C7/SUM('Fig 4.64'!$C$6:$C$7)</f>
        <v>0.43890336201128655</v>
      </c>
      <c r="C7" s="80">
        <f>'Fig 4.64'!$K7/SUM('Fig 4.64'!$K$6:$K$7)</f>
        <v>0.65374153682225045</v>
      </c>
    </row>
    <row r="8" spans="1:8" x14ac:dyDescent="0.25">
      <c r="A8" s="1"/>
      <c r="B8" s="21"/>
      <c r="C8" s="21"/>
    </row>
  </sheetData>
  <mergeCells count="2">
    <mergeCell ref="A3:B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7"/>
  <dimension ref="A1:H24"/>
  <sheetViews>
    <sheetView showGridLines="0" workbookViewId="0"/>
  </sheetViews>
  <sheetFormatPr defaultRowHeight="15" x14ac:dyDescent="0.25"/>
  <cols>
    <col min="1" max="1" width="8.5703125" bestFit="1" customWidth="1"/>
    <col min="2" max="2" width="44.140625" customWidth="1"/>
  </cols>
  <sheetData>
    <row r="1" spans="1:8" x14ac:dyDescent="0.25">
      <c r="C1" s="81"/>
      <c r="D1" s="81"/>
      <c r="E1" s="81"/>
      <c r="F1" s="81"/>
      <c r="G1" s="81" t="s">
        <v>374</v>
      </c>
      <c r="H1" s="81" t="s">
        <v>1495</v>
      </c>
    </row>
    <row r="3" spans="1:8" x14ac:dyDescent="0.25">
      <c r="A3" s="331" t="str">
        <f>"Tabela Referente à "&amp;G1</f>
        <v>Tabela Referente à Figura 5.1</v>
      </c>
      <c r="B3" s="331"/>
    </row>
    <row r="4" spans="1:8" ht="30.75" customHeight="1" x14ac:dyDescent="0.25">
      <c r="A4" s="332" t="str">
        <f>H1</f>
        <v>Evolução do aproveitamento em termos de RPK/ASK – mercados doméstico e internacional, 2008 a 2017</v>
      </c>
      <c r="B4" s="332"/>
    </row>
    <row r="5" spans="1:8" x14ac:dyDescent="0.25">
      <c r="A5" s="1" t="s">
        <v>20</v>
      </c>
      <c r="B5" s="21" t="s">
        <v>250</v>
      </c>
    </row>
    <row r="6" spans="1:8" x14ac:dyDescent="0.25">
      <c r="A6" s="17">
        <v>2008</v>
      </c>
      <c r="B6" s="10">
        <v>0.72842659367267792</v>
      </c>
    </row>
    <row r="7" spans="1:8" x14ac:dyDescent="0.25">
      <c r="A7" s="18">
        <v>2009</v>
      </c>
      <c r="B7" s="11">
        <v>0.70632308915650333</v>
      </c>
    </row>
    <row r="8" spans="1:8" x14ac:dyDescent="0.25">
      <c r="A8" s="17">
        <v>2010</v>
      </c>
      <c r="B8" s="10">
        <v>0.74422386393978701</v>
      </c>
    </row>
    <row r="9" spans="1:8" x14ac:dyDescent="0.25">
      <c r="A9" s="18">
        <v>2011</v>
      </c>
      <c r="B9" s="11">
        <v>0.75444235587120279</v>
      </c>
    </row>
    <row r="10" spans="1:8" x14ac:dyDescent="0.25">
      <c r="A10" s="17">
        <v>2012</v>
      </c>
      <c r="B10" s="10">
        <v>0.76596408547929595</v>
      </c>
    </row>
    <row r="11" spans="1:8" x14ac:dyDescent="0.25">
      <c r="A11" s="18">
        <v>2013</v>
      </c>
      <c r="B11" s="11">
        <v>0.78079649517389504</v>
      </c>
      <c r="C11" s="81"/>
    </row>
    <row r="12" spans="1:8" x14ac:dyDescent="0.25">
      <c r="A12" s="17">
        <v>2014</v>
      </c>
      <c r="B12" s="10">
        <v>0.79784345359257514</v>
      </c>
      <c r="C12" s="81"/>
    </row>
    <row r="13" spans="1:8" x14ac:dyDescent="0.25">
      <c r="A13" s="18">
        <v>2015</v>
      </c>
      <c r="B13" s="11">
        <v>0.79144932139032165</v>
      </c>
      <c r="C13" s="81"/>
    </row>
    <row r="14" spans="1:8" x14ac:dyDescent="0.25">
      <c r="A14" s="17">
        <v>2016</v>
      </c>
      <c r="B14" s="10">
        <v>0.80741529150398628</v>
      </c>
      <c r="C14" s="81"/>
    </row>
    <row r="15" spans="1:8" x14ac:dyDescent="0.25">
      <c r="A15" s="18">
        <v>2017</v>
      </c>
      <c r="B15" s="11">
        <v>0.83161334111225649</v>
      </c>
      <c r="C15" s="119">
        <f>B15/B14-1</f>
        <v>2.9969768795431229E-2</v>
      </c>
    </row>
    <row r="16" spans="1:8" x14ac:dyDescent="0.25">
      <c r="A16" s="1"/>
      <c r="B16" s="21"/>
      <c r="C16" s="81"/>
    </row>
    <row r="17" spans="2:2" x14ac:dyDescent="0.25">
      <c r="B17" s="119">
        <f>B15/B6-1</f>
        <v>0.14165702946033032</v>
      </c>
    </row>
    <row r="18" spans="2:2" x14ac:dyDescent="0.25">
      <c r="B18" s="81"/>
    </row>
    <row r="19" spans="2:2" x14ac:dyDescent="0.25">
      <c r="B19" s="81"/>
    </row>
    <row r="20" spans="2:2" x14ac:dyDescent="0.25">
      <c r="B20" s="81"/>
    </row>
    <row r="21" spans="2:2" x14ac:dyDescent="0.25">
      <c r="B21" s="81"/>
    </row>
    <row r="22" spans="2:2" x14ac:dyDescent="0.25">
      <c r="B22" s="81"/>
    </row>
    <row r="23" spans="2:2" x14ac:dyDescent="0.25">
      <c r="B23" s="81"/>
    </row>
    <row r="24" spans="2:2" x14ac:dyDescent="0.25">
      <c r="B24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8"/>
  <dimension ref="A1:H16"/>
  <sheetViews>
    <sheetView showGridLines="0" workbookViewId="0"/>
  </sheetViews>
  <sheetFormatPr defaultRowHeight="15" x14ac:dyDescent="0.25"/>
  <cols>
    <col min="1" max="1" width="23.5703125" customWidth="1"/>
    <col min="2" max="2" width="31.28515625" customWidth="1"/>
  </cols>
  <sheetData>
    <row r="1" spans="1:8" x14ac:dyDescent="0.25">
      <c r="C1" s="81"/>
      <c r="D1" s="81"/>
      <c r="E1" s="81"/>
      <c r="F1" s="81"/>
      <c r="G1" s="81" t="s">
        <v>375</v>
      </c>
      <c r="H1" s="81" t="s">
        <v>1496</v>
      </c>
    </row>
    <row r="3" spans="1:8" x14ac:dyDescent="0.25">
      <c r="A3" s="331" t="str">
        <f>"Tabela Referente à "&amp;G1</f>
        <v>Tabela Referente à Figura 5.2</v>
      </c>
      <c r="B3" s="331"/>
    </row>
    <row r="4" spans="1:8" ht="31.5" customHeight="1" x14ac:dyDescent="0.25">
      <c r="A4" s="332" t="str">
        <f>H1</f>
        <v>Variação do aproveitamento RPK/ASK com relação ao ano anterior – mercados doméstico e internacional, 2008 a 2017</v>
      </c>
      <c r="B4" s="332"/>
    </row>
    <row r="5" spans="1:8" x14ac:dyDescent="0.25">
      <c r="A5" s="1" t="s">
        <v>20</v>
      </c>
      <c r="B5" s="21" t="s">
        <v>250</v>
      </c>
    </row>
    <row r="6" spans="1:8" x14ac:dyDescent="0.25">
      <c r="A6" s="17">
        <v>2008</v>
      </c>
      <c r="B6" s="10">
        <v>-2.1217539595840489E-2</v>
      </c>
    </row>
    <row r="7" spans="1:8" x14ac:dyDescent="0.25">
      <c r="A7" s="18">
        <v>2009</v>
      </c>
      <c r="B7" s="11">
        <v>-3.0344175663233566E-2</v>
      </c>
    </row>
    <row r="8" spans="1:8" x14ac:dyDescent="0.25">
      <c r="A8" s="17">
        <v>2010</v>
      </c>
      <c r="B8" s="10">
        <v>5.3659260705387804E-2</v>
      </c>
    </row>
    <row r="9" spans="1:8" x14ac:dyDescent="0.25">
      <c r="A9" s="18">
        <v>2011</v>
      </c>
      <c r="B9" s="11">
        <v>1.3730400792741205E-2</v>
      </c>
    </row>
    <row r="10" spans="1:8" x14ac:dyDescent="0.25">
      <c r="A10" s="17">
        <v>2012</v>
      </c>
      <c r="B10" s="10">
        <v>1.5271848827718971E-2</v>
      </c>
    </row>
    <row r="11" spans="1:8" x14ac:dyDescent="0.25">
      <c r="A11" s="18">
        <v>2013</v>
      </c>
      <c r="B11" s="11">
        <v>1.9364367045117827E-2</v>
      </c>
    </row>
    <row r="12" spans="1:8" x14ac:dyDescent="0.25">
      <c r="A12" s="17">
        <v>2014</v>
      </c>
      <c r="B12" s="10">
        <v>2.1832780403149069E-2</v>
      </c>
    </row>
    <row r="13" spans="1:8" x14ac:dyDescent="0.25">
      <c r="A13" s="18">
        <v>2015</v>
      </c>
      <c r="B13" s="11">
        <v>-8.0142691820828064E-3</v>
      </c>
    </row>
    <row r="14" spans="1:8" x14ac:dyDescent="0.25">
      <c r="A14" s="17">
        <v>2016</v>
      </c>
      <c r="B14" s="10">
        <v>2.0173079541741929E-2</v>
      </c>
    </row>
    <row r="15" spans="1:8" x14ac:dyDescent="0.25">
      <c r="A15" s="18">
        <v>2017</v>
      </c>
      <c r="B15" s="11">
        <v>2.996976879543127E-2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9"/>
  <dimension ref="A1:H18"/>
  <sheetViews>
    <sheetView showGridLines="0" workbookViewId="0"/>
  </sheetViews>
  <sheetFormatPr defaultRowHeight="15" x14ac:dyDescent="0.25"/>
  <cols>
    <col min="1" max="1" width="23.7109375" customWidth="1"/>
    <col min="2" max="2" width="37.85546875" customWidth="1"/>
  </cols>
  <sheetData>
    <row r="1" spans="1:8" x14ac:dyDescent="0.25">
      <c r="C1" s="81"/>
      <c r="D1" s="81"/>
      <c r="E1" s="81"/>
      <c r="F1" s="81"/>
      <c r="G1" s="81" t="s">
        <v>376</v>
      </c>
      <c r="H1" s="81" t="s">
        <v>1497</v>
      </c>
    </row>
    <row r="3" spans="1:8" x14ac:dyDescent="0.25">
      <c r="A3" s="331" t="str">
        <f>"Tabela Referente à "&amp;G1</f>
        <v>Tabela Referente à Figura 5.3</v>
      </c>
      <c r="B3" s="331"/>
    </row>
    <row r="4" spans="1:8" ht="30" customHeight="1" x14ac:dyDescent="0.25">
      <c r="A4" s="332" t="str">
        <f>H1</f>
        <v>Aproveitamento RPK/ASK mensal – mercados doméstico e internacional, 2017</v>
      </c>
      <c r="B4" s="332"/>
    </row>
    <row r="5" spans="1:8" x14ac:dyDescent="0.25">
      <c r="A5" s="1" t="s">
        <v>20</v>
      </c>
      <c r="B5" s="21" t="s">
        <v>250</v>
      </c>
    </row>
    <row r="6" spans="1:8" x14ac:dyDescent="0.25">
      <c r="A6" s="17" t="s">
        <v>608</v>
      </c>
      <c r="B6" s="10">
        <v>0.86130090381207591</v>
      </c>
      <c r="C6" s="81">
        <v>1</v>
      </c>
    </row>
    <row r="7" spans="1:8" x14ac:dyDescent="0.25">
      <c r="A7" s="18" t="s">
        <v>609</v>
      </c>
      <c r="B7" s="11">
        <v>0.81512715121750989</v>
      </c>
      <c r="C7" s="81">
        <v>2</v>
      </c>
    </row>
    <row r="8" spans="1:8" x14ac:dyDescent="0.25">
      <c r="A8" s="17" t="s">
        <v>610</v>
      </c>
      <c r="B8" s="10">
        <v>0.80953061990511288</v>
      </c>
      <c r="C8" s="81">
        <v>3</v>
      </c>
    </row>
    <row r="9" spans="1:8" x14ac:dyDescent="0.25">
      <c r="A9" s="18" t="s">
        <v>611</v>
      </c>
      <c r="B9" s="11">
        <v>0.81689507725329324</v>
      </c>
      <c r="C9" s="81">
        <v>4</v>
      </c>
    </row>
    <row r="10" spans="1:8" x14ac:dyDescent="0.25">
      <c r="A10" s="17" t="s">
        <v>612</v>
      </c>
      <c r="B10" s="10">
        <v>0.81012791605313894</v>
      </c>
      <c r="C10" s="81">
        <v>5</v>
      </c>
    </row>
    <row r="11" spans="1:8" x14ac:dyDescent="0.25">
      <c r="A11" s="18" t="s">
        <v>613</v>
      </c>
      <c r="B11" s="11">
        <v>0.82179074202372349</v>
      </c>
      <c r="C11" s="81">
        <v>6</v>
      </c>
    </row>
    <row r="12" spans="1:8" x14ac:dyDescent="0.25">
      <c r="A12" s="17" t="s">
        <v>614</v>
      </c>
      <c r="B12" s="10">
        <v>0.86064047008402156</v>
      </c>
      <c r="C12" s="81">
        <v>7</v>
      </c>
    </row>
    <row r="13" spans="1:8" x14ac:dyDescent="0.25">
      <c r="A13" s="18" t="s">
        <v>615</v>
      </c>
      <c r="B13" s="11">
        <v>0.82251035895235758</v>
      </c>
      <c r="C13" s="81">
        <v>8</v>
      </c>
    </row>
    <row r="14" spans="1:8" x14ac:dyDescent="0.25">
      <c r="A14" s="17" t="s">
        <v>616</v>
      </c>
      <c r="B14" s="10">
        <v>0.85594803509816331</v>
      </c>
      <c r="C14" s="81">
        <v>9</v>
      </c>
    </row>
    <row r="15" spans="1:8" x14ac:dyDescent="0.25">
      <c r="A15" s="18" t="s">
        <v>617</v>
      </c>
      <c r="B15" s="11">
        <v>0.85063552971576983</v>
      </c>
      <c r="C15" s="81">
        <v>10</v>
      </c>
    </row>
    <row r="16" spans="1:8" x14ac:dyDescent="0.25">
      <c r="A16" s="17" t="s">
        <v>618</v>
      </c>
      <c r="B16" s="10">
        <v>0.81477043592049148</v>
      </c>
      <c r="C16" s="81">
        <v>11</v>
      </c>
    </row>
    <row r="17" spans="1:3" x14ac:dyDescent="0.25">
      <c r="A17" s="18" t="s">
        <v>619</v>
      </c>
      <c r="B17" s="11">
        <v>0.83197480306876281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0"/>
  <dimension ref="A1:H18"/>
  <sheetViews>
    <sheetView showGridLines="0" workbookViewId="0"/>
  </sheetViews>
  <sheetFormatPr defaultRowHeight="15" x14ac:dyDescent="0.25"/>
  <cols>
    <col min="1" max="1" width="23.7109375" customWidth="1"/>
    <col min="2" max="2" width="37.85546875" customWidth="1"/>
  </cols>
  <sheetData>
    <row r="1" spans="1:8" x14ac:dyDescent="0.25">
      <c r="C1" s="81"/>
      <c r="D1" s="81"/>
      <c r="E1" s="81"/>
      <c r="F1" s="81"/>
      <c r="G1" s="81" t="s">
        <v>377</v>
      </c>
      <c r="H1" s="81" t="s">
        <v>1498</v>
      </c>
    </row>
    <row r="3" spans="1:8" x14ac:dyDescent="0.25">
      <c r="A3" s="331" t="str">
        <f>"Tabela Referente à "&amp;G1</f>
        <v>Tabela Referente à Figura 5.4</v>
      </c>
      <c r="B3" s="331"/>
    </row>
    <row r="4" spans="1:8" ht="30" customHeight="1" x14ac:dyDescent="0.25">
      <c r="A4" s="332" t="str">
        <f>H1</f>
        <v>Variação do aproveitamento RPK/ASK com relação ao mesmo mês do ano anterior – mercados doméstico e internacional, 2017</v>
      </c>
      <c r="B4" s="332"/>
    </row>
    <row r="5" spans="1:8" x14ac:dyDescent="0.25">
      <c r="A5" s="1" t="s">
        <v>20</v>
      </c>
      <c r="B5" s="21" t="s">
        <v>250</v>
      </c>
    </row>
    <row r="6" spans="1:8" x14ac:dyDescent="0.25">
      <c r="A6" s="17" t="s">
        <v>608</v>
      </c>
      <c r="B6" s="10">
        <v>3.4969939996579637E-2</v>
      </c>
      <c r="C6" s="81">
        <v>1</v>
      </c>
    </row>
    <row r="7" spans="1:8" x14ac:dyDescent="0.25">
      <c r="A7" s="18" t="s">
        <v>609</v>
      </c>
      <c r="B7" s="11">
        <v>4.4630411011978927E-2</v>
      </c>
      <c r="C7" s="81">
        <v>2</v>
      </c>
    </row>
    <row r="8" spans="1:8" x14ac:dyDescent="0.25">
      <c r="A8" s="17" t="s">
        <v>610</v>
      </c>
      <c r="B8" s="10">
        <v>8.3996935132644585E-2</v>
      </c>
      <c r="C8" s="81">
        <v>3</v>
      </c>
    </row>
    <row r="9" spans="1:8" x14ac:dyDescent="0.25">
      <c r="A9" s="18" t="s">
        <v>611</v>
      </c>
      <c r="B9" s="11">
        <v>4.7447003199712394E-2</v>
      </c>
      <c r="C9" s="81">
        <v>4</v>
      </c>
    </row>
    <row r="10" spans="1:8" x14ac:dyDescent="0.25">
      <c r="A10" s="17" t="s">
        <v>612</v>
      </c>
      <c r="B10" s="10">
        <v>3.5336900439729722E-2</v>
      </c>
      <c r="C10" s="81">
        <v>5</v>
      </c>
    </row>
    <row r="11" spans="1:8" x14ac:dyDescent="0.25">
      <c r="A11" s="18" t="s">
        <v>613</v>
      </c>
      <c r="B11" s="11">
        <v>3.8817444461534754E-2</v>
      </c>
      <c r="C11" s="81">
        <v>6</v>
      </c>
    </row>
    <row r="12" spans="1:8" x14ac:dyDescent="0.25">
      <c r="A12" s="17" t="s">
        <v>614</v>
      </c>
      <c r="B12" s="10">
        <v>2.9595897849894404E-2</v>
      </c>
      <c r="C12" s="81">
        <v>7</v>
      </c>
    </row>
    <row r="13" spans="1:8" x14ac:dyDescent="0.25">
      <c r="A13" s="18" t="s">
        <v>615</v>
      </c>
      <c r="B13" s="11">
        <v>9.3938447205700101E-3</v>
      </c>
      <c r="C13" s="81">
        <v>8</v>
      </c>
    </row>
    <row r="14" spans="1:8" x14ac:dyDescent="0.25">
      <c r="A14" s="17" t="s">
        <v>616</v>
      </c>
      <c r="B14" s="10">
        <v>3.3489277971345065E-2</v>
      </c>
      <c r="C14" s="81">
        <v>9</v>
      </c>
    </row>
    <row r="15" spans="1:8" x14ac:dyDescent="0.25">
      <c r="A15" s="18" t="s">
        <v>617</v>
      </c>
      <c r="B15" s="11">
        <v>2.2387582525859494E-2</v>
      </c>
      <c r="C15" s="81">
        <v>10</v>
      </c>
    </row>
    <row r="16" spans="1:8" x14ac:dyDescent="0.25">
      <c r="A16" s="17" t="s">
        <v>618</v>
      </c>
      <c r="B16" s="10">
        <v>-1.1791400239435585E-2</v>
      </c>
      <c r="C16" s="81">
        <v>11</v>
      </c>
    </row>
    <row r="17" spans="1:3" x14ac:dyDescent="0.25">
      <c r="A17" s="18" t="s">
        <v>619</v>
      </c>
      <c r="B17" s="11">
        <v>-4.1883965457930657E-3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0"/>
  <dimension ref="A1:H18"/>
  <sheetViews>
    <sheetView showGridLines="0" workbookViewId="0"/>
  </sheetViews>
  <sheetFormatPr defaultRowHeight="15" x14ac:dyDescent="0.25"/>
  <cols>
    <col min="1" max="1" width="10.28515625" customWidth="1"/>
    <col min="2" max="3" width="30.7109375" customWidth="1"/>
  </cols>
  <sheetData>
    <row r="1" spans="1:8" x14ac:dyDescent="0.25">
      <c r="C1" s="81"/>
      <c r="D1" s="81"/>
      <c r="E1" s="81"/>
      <c r="F1" s="81"/>
      <c r="G1" s="81" t="s">
        <v>378</v>
      </c>
      <c r="H1" s="81" t="s">
        <v>1499</v>
      </c>
    </row>
    <row r="3" spans="1:8" x14ac:dyDescent="0.25">
      <c r="A3" s="331" t="str">
        <f>"Tabela Referente à "&amp;G1</f>
        <v>Tabela Referente à Figura 5.5</v>
      </c>
      <c r="B3" s="331"/>
      <c r="C3" s="331"/>
    </row>
    <row r="4" spans="1:8" ht="31.5" customHeight="1" x14ac:dyDescent="0.25">
      <c r="A4" s="332" t="str">
        <f>H1</f>
        <v>Aproveitamento em termos de Horas Voadas por Aeronave-Dia Disponível por empresa – mercados doméstico e internacional, 2016 (esquerda) e 2017 (direita)</v>
      </c>
      <c r="B4" s="332"/>
      <c r="C4" s="332"/>
    </row>
    <row r="5" spans="1:8" x14ac:dyDescent="0.25">
      <c r="A5" s="1" t="s">
        <v>7</v>
      </c>
      <c r="B5" s="1">
        <v>2016</v>
      </c>
      <c r="C5" s="21">
        <v>2017</v>
      </c>
    </row>
    <row r="6" spans="1:8" x14ac:dyDescent="0.25">
      <c r="A6" s="17" t="s">
        <v>804</v>
      </c>
      <c r="B6" s="230">
        <v>9.5720141722935388</v>
      </c>
      <c r="C6" s="231">
        <v>9.6337436415248892</v>
      </c>
    </row>
    <row r="7" spans="1:8" x14ac:dyDescent="0.25">
      <c r="A7" s="18" t="s">
        <v>61</v>
      </c>
      <c r="B7" s="232">
        <v>10.886653811720956</v>
      </c>
      <c r="C7" s="233">
        <v>11.762722462603534</v>
      </c>
    </row>
    <row r="8" spans="1:8" x14ac:dyDescent="0.25">
      <c r="A8" s="17" t="s">
        <v>62</v>
      </c>
      <c r="B8" s="230">
        <v>8.6001727773474475</v>
      </c>
      <c r="C8" s="231">
        <v>8.9642238516570476</v>
      </c>
    </row>
    <row r="9" spans="1:8" x14ac:dyDescent="0.25">
      <c r="A9" s="18" t="s">
        <v>63</v>
      </c>
      <c r="B9" s="232">
        <v>9.2908248012718602</v>
      </c>
      <c r="C9" s="233">
        <v>8.9903244514106575</v>
      </c>
    </row>
    <row r="10" spans="1:8" x14ac:dyDescent="0.25">
      <c r="A10" s="17" t="s">
        <v>105</v>
      </c>
      <c r="B10" s="230">
        <v>10.663063583815026</v>
      </c>
      <c r="C10" s="231">
        <v>12.292527131782949</v>
      </c>
    </row>
    <row r="11" spans="1:8" x14ac:dyDescent="0.25">
      <c r="A11" s="18" t="s">
        <v>1128</v>
      </c>
      <c r="B11" s="232">
        <v>0</v>
      </c>
      <c r="C11" s="233">
        <v>0.69120541205411912</v>
      </c>
    </row>
    <row r="12" spans="1:8" x14ac:dyDescent="0.25">
      <c r="A12" s="17" t="s">
        <v>520</v>
      </c>
      <c r="B12" s="230">
        <v>5.1500849056603757</v>
      </c>
      <c r="C12" s="231">
        <v>5.2507521697203448</v>
      </c>
    </row>
    <row r="13" spans="1:8" x14ac:dyDescent="0.25">
      <c r="A13" s="18" t="s">
        <v>64</v>
      </c>
      <c r="B13" s="232">
        <v>10.965598383587194</v>
      </c>
      <c r="C13" s="233">
        <v>11.745784172661869</v>
      </c>
    </row>
    <row r="14" spans="1:8" x14ac:dyDescent="0.25">
      <c r="A14" s="17" t="s">
        <v>595</v>
      </c>
      <c r="B14" s="230">
        <v>4.4365343511450375</v>
      </c>
      <c r="C14" s="231">
        <v>0.80944444444444452</v>
      </c>
    </row>
    <row r="15" spans="1:8" x14ac:dyDescent="0.25">
      <c r="A15" s="18" t="s">
        <v>552</v>
      </c>
      <c r="B15" s="232">
        <v>4.4951284210526303</v>
      </c>
      <c r="C15" s="233">
        <v>3.557667060212514</v>
      </c>
    </row>
    <row r="16" spans="1:8" x14ac:dyDescent="0.25">
      <c r="A16" s="17" t="s">
        <v>553</v>
      </c>
      <c r="B16" s="230">
        <v>6.4410958904109569E-2</v>
      </c>
      <c r="C16" s="231">
        <v>0.18054794520547945</v>
      </c>
    </row>
    <row r="17" spans="1:4" x14ac:dyDescent="0.25">
      <c r="A17" s="18" t="s">
        <v>525</v>
      </c>
      <c r="B17" s="232">
        <v>2.4544662095984324</v>
      </c>
      <c r="C17" s="233">
        <v>3.0388571428571431</v>
      </c>
    </row>
    <row r="18" spans="1:4" x14ac:dyDescent="0.25">
      <c r="A18" s="1" t="s">
        <v>10</v>
      </c>
      <c r="B18" s="234">
        <v>9.4020678250826837</v>
      </c>
      <c r="C18" s="235">
        <v>9.6557064572342703</v>
      </c>
      <c r="D18" s="118">
        <f>C18/B18-1</f>
        <v>2.6976898791873705E-2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1"/>
  <dimension ref="A1:H14"/>
  <sheetViews>
    <sheetView showGridLines="0" workbookViewId="0"/>
  </sheetViews>
  <sheetFormatPr defaultRowHeight="15" x14ac:dyDescent="0.25"/>
  <cols>
    <col min="1" max="1" width="31.7109375" bestFit="1" customWidth="1"/>
    <col min="2" max="3" width="18.5703125" customWidth="1"/>
  </cols>
  <sheetData>
    <row r="1" spans="1:8" x14ac:dyDescent="0.25">
      <c r="C1" s="81"/>
      <c r="D1" s="81"/>
      <c r="E1" s="81"/>
      <c r="F1" s="81"/>
      <c r="G1" s="81" t="s">
        <v>379</v>
      </c>
      <c r="H1" s="81" t="s">
        <v>1500</v>
      </c>
    </row>
    <row r="3" spans="1:8" x14ac:dyDescent="0.25">
      <c r="A3" s="331" t="str">
        <f>"Tabela Referente à "&amp;G1</f>
        <v>Tabela Referente à Figura 5.6</v>
      </c>
      <c r="B3" s="331"/>
      <c r="C3" s="331"/>
    </row>
    <row r="4" spans="1:8" ht="30.75" customHeight="1" x14ac:dyDescent="0.25">
      <c r="A4" s="332" t="str">
        <f>H1</f>
        <v>Aproveitamento em termos de Horas Voadas por Aeronave-Dia Disponível por configuração da aeronave – empresas brasileiras, 2016 e 2017</v>
      </c>
      <c r="B4" s="332"/>
      <c r="C4" s="332"/>
    </row>
    <row r="5" spans="1:8" x14ac:dyDescent="0.25">
      <c r="A5" s="1" t="s">
        <v>7</v>
      </c>
      <c r="B5" s="1">
        <v>2016</v>
      </c>
      <c r="C5" s="21">
        <v>2017</v>
      </c>
    </row>
    <row r="6" spans="1:8" x14ac:dyDescent="0.25">
      <c r="A6" s="17" t="s">
        <v>40</v>
      </c>
      <c r="B6" s="83">
        <v>5.7504028824107438</v>
      </c>
      <c r="C6" s="4">
        <v>5.1797719225640328</v>
      </c>
    </row>
    <row r="7" spans="1:8" x14ac:dyDescent="0.25">
      <c r="A7" s="18" t="s">
        <v>41</v>
      </c>
      <c r="B7" s="82">
        <v>2.6095819154107915</v>
      </c>
      <c r="C7" s="5">
        <v>3.4902222222222208</v>
      </c>
    </row>
    <row r="8" spans="1:8" x14ac:dyDescent="0.25">
      <c r="A8" s="17" t="s">
        <v>42</v>
      </c>
      <c r="B8" s="83">
        <v>6.9229264197028284</v>
      </c>
      <c r="C8" s="4">
        <v>6.7477635584270352</v>
      </c>
    </row>
    <row r="9" spans="1:8" x14ac:dyDescent="0.25">
      <c r="A9" s="18" t="s">
        <v>567</v>
      </c>
      <c r="B9" s="82">
        <v>9.1142437215702756</v>
      </c>
      <c r="C9" s="5">
        <v>9.3715468551444552</v>
      </c>
    </row>
    <row r="10" spans="1:8" x14ac:dyDescent="0.25">
      <c r="A10" s="17" t="s">
        <v>568</v>
      </c>
      <c r="B10" s="83">
        <v>10.372470616936701</v>
      </c>
      <c r="C10" s="4">
        <v>10.758568142160177</v>
      </c>
    </row>
    <row r="11" spans="1:8" x14ac:dyDescent="0.25">
      <c r="A11" s="18" t="s">
        <v>569</v>
      </c>
      <c r="B11" s="82">
        <v>10.745111299693193</v>
      </c>
      <c r="C11" s="5">
        <v>10.619670647744837</v>
      </c>
    </row>
    <row r="12" spans="1:8" x14ac:dyDescent="0.25">
      <c r="A12" s="17" t="s">
        <v>570</v>
      </c>
      <c r="B12" s="83">
        <v>9.1462451361867707</v>
      </c>
      <c r="C12" s="4">
        <v>9.5818864970645805</v>
      </c>
    </row>
    <row r="13" spans="1:8" x14ac:dyDescent="0.25">
      <c r="A13" s="18" t="s">
        <v>571</v>
      </c>
      <c r="B13" s="82">
        <v>12.317786151672165</v>
      </c>
      <c r="C13" s="5">
        <v>11.179927353445667</v>
      </c>
    </row>
    <row r="14" spans="1:8" x14ac:dyDescent="0.25">
      <c r="A14" s="142"/>
      <c r="B14" s="142"/>
      <c r="C14" s="143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2"/>
  <dimension ref="A1:H17"/>
  <sheetViews>
    <sheetView showGridLines="0" workbookViewId="0"/>
  </sheetViews>
  <sheetFormatPr defaultRowHeight="15" x14ac:dyDescent="0.25"/>
  <cols>
    <col min="1" max="1" width="19.5703125" customWidth="1"/>
    <col min="2" max="2" width="30.5703125" customWidth="1"/>
  </cols>
  <sheetData>
    <row r="1" spans="1:8" x14ac:dyDescent="0.25">
      <c r="C1" s="81"/>
      <c r="D1" s="81"/>
      <c r="E1" s="81"/>
      <c r="F1" s="81"/>
      <c r="G1" s="81" t="s">
        <v>380</v>
      </c>
      <c r="H1" s="81" t="s">
        <v>1501</v>
      </c>
    </row>
    <row r="3" spans="1:8" x14ac:dyDescent="0.25">
      <c r="A3" s="331" t="str">
        <f>"Tabela Referente à "&amp;G1</f>
        <v>Tabela Referente à Figura 5.7</v>
      </c>
      <c r="B3" s="331"/>
    </row>
    <row r="4" spans="1:8" ht="30" customHeight="1" x14ac:dyDescent="0.25">
      <c r="A4" s="332" t="str">
        <f>H1</f>
        <v>Evolução do aproveitamento em termos de RPK/ASK – mercado doméstico, 2008 a 2017</v>
      </c>
      <c r="B4" s="332"/>
    </row>
    <row r="5" spans="1:8" x14ac:dyDescent="0.25">
      <c r="A5" s="1" t="s">
        <v>20</v>
      </c>
      <c r="B5" s="21" t="s">
        <v>250</v>
      </c>
    </row>
    <row r="6" spans="1:8" x14ac:dyDescent="0.25">
      <c r="A6" s="17">
        <v>2008</v>
      </c>
      <c r="B6" s="10">
        <v>0.65954499208389084</v>
      </c>
    </row>
    <row r="7" spans="1:8" x14ac:dyDescent="0.25">
      <c r="A7" s="18">
        <v>2009</v>
      </c>
      <c r="B7" s="11">
        <v>0.65870914954029358</v>
      </c>
    </row>
    <row r="8" spans="1:8" x14ac:dyDescent="0.25">
      <c r="A8" s="17">
        <v>2010</v>
      </c>
      <c r="B8" s="10">
        <v>0.68410868562007365</v>
      </c>
    </row>
    <row r="9" spans="1:8" x14ac:dyDescent="0.25">
      <c r="A9" s="18">
        <v>2011</v>
      </c>
      <c r="B9" s="11">
        <v>0.70168043936512858</v>
      </c>
    </row>
    <row r="10" spans="1:8" x14ac:dyDescent="0.25">
      <c r="A10" s="17">
        <v>2012</v>
      </c>
      <c r="B10" s="10">
        <v>0.72941714258543944</v>
      </c>
    </row>
    <row r="11" spans="1:8" x14ac:dyDescent="0.25">
      <c r="A11" s="18">
        <v>2013</v>
      </c>
      <c r="B11" s="11">
        <v>0.76133357529400225</v>
      </c>
    </row>
    <row r="12" spans="1:8" x14ac:dyDescent="0.25">
      <c r="A12" s="17">
        <v>2014</v>
      </c>
      <c r="B12" s="10">
        <v>0.79735856624337453</v>
      </c>
    </row>
    <row r="13" spans="1:8" x14ac:dyDescent="0.25">
      <c r="A13" s="18">
        <v>2015</v>
      </c>
      <c r="B13" s="11">
        <v>0.79828211541687166</v>
      </c>
    </row>
    <row r="14" spans="1:8" x14ac:dyDescent="0.25">
      <c r="A14" s="17">
        <v>2016</v>
      </c>
      <c r="B14" s="10">
        <v>0.80022325564721541</v>
      </c>
    </row>
    <row r="15" spans="1:8" x14ac:dyDescent="0.25">
      <c r="A15" s="18">
        <v>2017</v>
      </c>
      <c r="B15" s="11">
        <v>0.81475079698696873</v>
      </c>
      <c r="C15" s="119">
        <f>B15/B14-1</f>
        <v>1.815436034535578E-2</v>
      </c>
    </row>
    <row r="16" spans="1:8" x14ac:dyDescent="0.25">
      <c r="A16" s="1"/>
      <c r="B16" s="21"/>
    </row>
    <row r="17" spans="2:3" x14ac:dyDescent="0.25">
      <c r="B17" s="119">
        <f>B15/B6-1</f>
        <v>0.23532254321678869</v>
      </c>
      <c r="C17" s="8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3"/>
  <dimension ref="A1:H16"/>
  <sheetViews>
    <sheetView showGridLines="0" workbookViewId="0"/>
  </sheetViews>
  <sheetFormatPr defaultRowHeight="15" x14ac:dyDescent="0.25"/>
  <cols>
    <col min="1" max="1" width="23" customWidth="1"/>
    <col min="2" max="2" width="21.85546875" bestFit="1" customWidth="1"/>
  </cols>
  <sheetData>
    <row r="1" spans="1:8" x14ac:dyDescent="0.25">
      <c r="C1" s="81"/>
      <c r="D1" s="81"/>
      <c r="E1" s="81"/>
      <c r="F1" s="81"/>
      <c r="G1" s="81" t="s">
        <v>381</v>
      </c>
      <c r="H1" s="81" t="s">
        <v>1502</v>
      </c>
    </row>
    <row r="3" spans="1:8" x14ac:dyDescent="0.25">
      <c r="A3" s="331" t="str">
        <f>"Tabela Referente à "&amp;G1</f>
        <v>Tabela Referente à Figura 5.8</v>
      </c>
      <c r="B3" s="331"/>
    </row>
    <row r="4" spans="1:8" ht="32.25" customHeight="1" x14ac:dyDescent="0.25">
      <c r="A4" s="332" t="str">
        <f>H1</f>
        <v>Variação do aproveitamento RPK/ASK com relação ao ano anterior – mercado doméstico, 2008 a 2017</v>
      </c>
      <c r="B4" s="332"/>
    </row>
    <row r="5" spans="1:8" x14ac:dyDescent="0.25">
      <c r="A5" s="1" t="s">
        <v>20</v>
      </c>
      <c r="B5" s="21" t="s">
        <v>250</v>
      </c>
    </row>
    <row r="6" spans="1:8" x14ac:dyDescent="0.25">
      <c r="A6" s="17">
        <v>2008</v>
      </c>
      <c r="B6" s="10">
        <v>-2.7188804058703029E-2</v>
      </c>
    </row>
    <row r="7" spans="1:8" x14ac:dyDescent="0.25">
      <c r="A7" s="18">
        <v>2009</v>
      </c>
      <c r="B7" s="11">
        <v>-1.2673017817273319E-3</v>
      </c>
    </row>
    <row r="8" spans="1:8" x14ac:dyDescent="0.25">
      <c r="A8" s="17">
        <v>2010</v>
      </c>
      <c r="B8" s="10">
        <v>3.8559561678331251E-2</v>
      </c>
    </row>
    <row r="9" spans="1:8" x14ac:dyDescent="0.25">
      <c r="A9" s="18">
        <v>2011</v>
      </c>
      <c r="B9" s="11">
        <v>2.5685617087477783E-2</v>
      </c>
    </row>
    <row r="10" spans="1:8" x14ac:dyDescent="0.25">
      <c r="A10" s="17">
        <v>2012</v>
      </c>
      <c r="B10" s="10">
        <v>3.9528967410587458E-2</v>
      </c>
    </row>
    <row r="11" spans="1:8" x14ac:dyDescent="0.25">
      <c r="A11" s="18">
        <v>2013</v>
      </c>
      <c r="B11" s="11">
        <v>4.3756077071940104E-2</v>
      </c>
    </row>
    <row r="12" spans="1:8" x14ac:dyDescent="0.25">
      <c r="A12" s="17">
        <v>2014</v>
      </c>
      <c r="B12" s="10">
        <v>4.7318274299751724E-2</v>
      </c>
    </row>
    <row r="13" spans="1:8" x14ac:dyDescent="0.25">
      <c r="A13" s="18">
        <v>2015</v>
      </c>
      <c r="B13" s="11">
        <v>1.158260803352601E-3</v>
      </c>
    </row>
    <row r="14" spans="1:8" x14ac:dyDescent="0.25">
      <c r="A14" s="17">
        <v>2016</v>
      </c>
      <c r="B14" s="10">
        <v>2.4316468988285767E-3</v>
      </c>
    </row>
    <row r="15" spans="1:8" x14ac:dyDescent="0.25">
      <c r="A15" s="18">
        <v>2017</v>
      </c>
      <c r="B15" s="11">
        <v>1.8154360345355787E-2</v>
      </c>
    </row>
    <row r="16" spans="1:8" x14ac:dyDescent="0.25">
      <c r="A16" s="1"/>
      <c r="B16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4"/>
  <dimension ref="A1:H18"/>
  <sheetViews>
    <sheetView showGridLines="0" workbookViewId="0"/>
  </sheetViews>
  <sheetFormatPr defaultRowHeight="15" x14ac:dyDescent="0.25"/>
  <cols>
    <col min="1" max="1" width="21.5703125" customWidth="1"/>
    <col min="2" max="2" width="36.85546875" customWidth="1"/>
  </cols>
  <sheetData>
    <row r="1" spans="1:8" x14ac:dyDescent="0.25">
      <c r="C1" s="81"/>
      <c r="D1" s="81"/>
      <c r="E1" s="81"/>
      <c r="F1" s="81"/>
      <c r="G1" s="81" t="s">
        <v>382</v>
      </c>
      <c r="H1" s="81" t="s">
        <v>1503</v>
      </c>
    </row>
    <row r="3" spans="1:8" x14ac:dyDescent="0.25">
      <c r="A3" s="331" t="str">
        <f>"Tabela Referente à "&amp;G1</f>
        <v>Tabela Referente à Figura 5.9</v>
      </c>
      <c r="B3" s="331"/>
    </row>
    <row r="4" spans="1:8" ht="18.75" customHeight="1" x14ac:dyDescent="0.25">
      <c r="A4" s="337" t="str">
        <f>H1</f>
        <v>Aproveitamento RPK/ASK mensal – mercado doméstico, 2017</v>
      </c>
      <c r="B4" s="337"/>
    </row>
    <row r="5" spans="1:8" x14ac:dyDescent="0.25">
      <c r="A5" s="1" t="s">
        <v>20</v>
      </c>
      <c r="B5" s="21" t="s">
        <v>250</v>
      </c>
    </row>
    <row r="6" spans="1:8" x14ac:dyDescent="0.25">
      <c r="A6" s="17" t="s">
        <v>608</v>
      </c>
      <c r="B6" s="10">
        <v>0.84241138369462198</v>
      </c>
      <c r="C6" s="81">
        <v>1</v>
      </c>
    </row>
    <row r="7" spans="1:8" x14ac:dyDescent="0.25">
      <c r="A7" s="18" t="s">
        <v>609</v>
      </c>
      <c r="B7" s="11">
        <v>0.79106454354814215</v>
      </c>
      <c r="C7" s="81">
        <v>2</v>
      </c>
    </row>
    <row r="8" spans="1:8" x14ac:dyDescent="0.25">
      <c r="A8" s="17" t="s">
        <v>610</v>
      </c>
      <c r="B8" s="10">
        <v>0.78951439019792835</v>
      </c>
      <c r="C8" s="81">
        <v>3</v>
      </c>
    </row>
    <row r="9" spans="1:8" x14ac:dyDescent="0.25">
      <c r="A9" s="18" t="s">
        <v>611</v>
      </c>
      <c r="B9" s="11">
        <v>0.80091683256054824</v>
      </c>
      <c r="C9" s="81">
        <v>4</v>
      </c>
    </row>
    <row r="10" spans="1:8" x14ac:dyDescent="0.25">
      <c r="A10" s="17" t="s">
        <v>612</v>
      </c>
      <c r="B10" s="10">
        <v>0.77786303824906433</v>
      </c>
      <c r="C10" s="81">
        <v>5</v>
      </c>
    </row>
    <row r="11" spans="1:8" x14ac:dyDescent="0.25">
      <c r="A11" s="18" t="s">
        <v>613</v>
      </c>
      <c r="B11" s="11">
        <v>0.80134557940680451</v>
      </c>
      <c r="C11" s="81">
        <v>6</v>
      </c>
    </row>
    <row r="12" spans="1:8" x14ac:dyDescent="0.25">
      <c r="A12" s="17" t="s">
        <v>614</v>
      </c>
      <c r="B12" s="10">
        <v>0.83888737873239361</v>
      </c>
      <c r="C12" s="81">
        <v>7</v>
      </c>
    </row>
    <row r="13" spans="1:8" x14ac:dyDescent="0.25">
      <c r="A13" s="18" t="s">
        <v>615</v>
      </c>
      <c r="B13" s="11">
        <v>0.80236569643735733</v>
      </c>
      <c r="C13" s="81">
        <v>8</v>
      </c>
    </row>
    <row r="14" spans="1:8" x14ac:dyDescent="0.25">
      <c r="A14" s="17" t="s">
        <v>616</v>
      </c>
      <c r="B14" s="10">
        <v>0.82881420500781389</v>
      </c>
      <c r="C14" s="81">
        <v>9</v>
      </c>
    </row>
    <row r="15" spans="1:8" x14ac:dyDescent="0.25">
      <c r="A15" s="18" t="s">
        <v>617</v>
      </c>
      <c r="B15" s="11">
        <v>0.83286483922063559</v>
      </c>
      <c r="C15" s="81">
        <v>10</v>
      </c>
    </row>
    <row r="16" spans="1:8" x14ac:dyDescent="0.25">
      <c r="A16" s="17" t="s">
        <v>618</v>
      </c>
      <c r="B16" s="10">
        <v>0.82575053624547035</v>
      </c>
      <c r="C16" s="81">
        <v>11</v>
      </c>
    </row>
    <row r="17" spans="1:3" x14ac:dyDescent="0.25">
      <c r="A17" s="18" t="s">
        <v>619</v>
      </c>
      <c r="B17" s="11">
        <v>0.83203861343565244</v>
      </c>
      <c r="C17" s="81">
        <v>12</v>
      </c>
    </row>
    <row r="18" spans="1:3" x14ac:dyDescent="0.25">
      <c r="A18" s="1"/>
      <c r="B18" s="21"/>
      <c r="C18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0"/>
  <dimension ref="A1:H18"/>
  <sheetViews>
    <sheetView showGridLines="0" workbookViewId="0"/>
  </sheetViews>
  <sheetFormatPr defaultRowHeight="15" x14ac:dyDescent="0.25"/>
  <cols>
    <col min="1" max="1" width="21.5703125" customWidth="1"/>
    <col min="2" max="2" width="32" customWidth="1"/>
  </cols>
  <sheetData>
    <row r="1" spans="1:8" x14ac:dyDescent="0.25">
      <c r="C1" s="81"/>
      <c r="D1" s="81"/>
      <c r="E1" s="81"/>
      <c r="F1" s="81"/>
      <c r="G1" s="81" t="s">
        <v>383</v>
      </c>
      <c r="H1" s="81" t="s">
        <v>1504</v>
      </c>
    </row>
    <row r="3" spans="1:8" x14ac:dyDescent="0.25">
      <c r="A3" s="331" t="str">
        <f>"Tabela Referente à "&amp;G1</f>
        <v>Tabela Referente à Figura 5.10</v>
      </c>
      <c r="B3" s="331"/>
    </row>
    <row r="4" spans="1:8" ht="31.5" customHeight="1" x14ac:dyDescent="0.25">
      <c r="A4" s="332" t="str">
        <f>H1</f>
        <v>Variação do aproveitamento RPK/ASK com relação ao mesmo mês do ano anterior – mercado doméstico, 2017</v>
      </c>
      <c r="B4" s="332"/>
    </row>
    <row r="5" spans="1:8" x14ac:dyDescent="0.25">
      <c r="A5" s="1" t="s">
        <v>20</v>
      </c>
      <c r="B5" s="21" t="s">
        <v>250</v>
      </c>
    </row>
    <row r="6" spans="1:8" x14ac:dyDescent="0.25">
      <c r="A6" s="17" t="s">
        <v>608</v>
      </c>
      <c r="B6" s="10">
        <v>1.3661982349334129E-2</v>
      </c>
      <c r="C6" s="81">
        <v>1</v>
      </c>
    </row>
    <row r="7" spans="1:8" x14ac:dyDescent="0.25">
      <c r="A7" s="18" t="s">
        <v>609</v>
      </c>
      <c r="B7" s="11">
        <v>9.863373444400754E-3</v>
      </c>
      <c r="C7" s="81">
        <v>2</v>
      </c>
    </row>
    <row r="8" spans="1:8" x14ac:dyDescent="0.25">
      <c r="A8" s="17" t="s">
        <v>610</v>
      </c>
      <c r="B8" s="10">
        <v>1.8597557278814219E-2</v>
      </c>
      <c r="C8" s="81">
        <v>3</v>
      </c>
    </row>
    <row r="9" spans="1:8" x14ac:dyDescent="0.25">
      <c r="A9" s="18" t="s">
        <v>611</v>
      </c>
      <c r="B9" s="11">
        <v>1.2051015459582844E-2</v>
      </c>
      <c r="C9" s="81">
        <v>4</v>
      </c>
    </row>
    <row r="10" spans="1:8" x14ac:dyDescent="0.25">
      <c r="A10" s="17" t="s">
        <v>612</v>
      </c>
      <c r="B10" s="10">
        <v>-6.9118881340428017E-3</v>
      </c>
      <c r="C10" s="81">
        <v>5</v>
      </c>
    </row>
    <row r="11" spans="1:8" x14ac:dyDescent="0.25">
      <c r="A11" s="18" t="s">
        <v>613</v>
      </c>
      <c r="B11" s="11">
        <v>2.6551786799687328E-2</v>
      </c>
      <c r="C11" s="81">
        <v>6</v>
      </c>
    </row>
    <row r="12" spans="1:8" x14ac:dyDescent="0.25">
      <c r="A12" s="17" t="s">
        <v>614</v>
      </c>
      <c r="B12" s="10">
        <v>-7.2041896729717943E-3</v>
      </c>
      <c r="C12" s="81">
        <v>7</v>
      </c>
    </row>
    <row r="13" spans="1:8" x14ac:dyDescent="0.25">
      <c r="A13" s="18" t="s">
        <v>615</v>
      </c>
      <c r="B13" s="11">
        <v>1.8533676736664988E-2</v>
      </c>
      <c r="C13" s="81">
        <v>8</v>
      </c>
    </row>
    <row r="14" spans="1:8" x14ac:dyDescent="0.25">
      <c r="A14" s="17" t="s">
        <v>616</v>
      </c>
      <c r="B14" s="10">
        <v>3.6208735347914085E-2</v>
      </c>
      <c r="C14" s="81">
        <v>9</v>
      </c>
    </row>
    <row r="15" spans="1:8" x14ac:dyDescent="0.25">
      <c r="A15" s="18" t="s">
        <v>617</v>
      </c>
      <c r="B15" s="11">
        <v>5.175272787015063E-2</v>
      </c>
      <c r="C15" s="81">
        <v>10</v>
      </c>
    </row>
    <row r="16" spans="1:8" x14ac:dyDescent="0.25">
      <c r="A16" s="17" t="s">
        <v>618</v>
      </c>
      <c r="B16" s="10">
        <v>2.3401630355557229E-2</v>
      </c>
      <c r="C16" s="81">
        <v>11</v>
      </c>
    </row>
    <row r="17" spans="1:3" x14ac:dyDescent="0.25">
      <c r="A17" s="18" t="s">
        <v>619</v>
      </c>
      <c r="B17" s="11">
        <v>2.3599653712937527E-2</v>
      </c>
      <c r="C17" s="81">
        <v>12</v>
      </c>
    </row>
    <row r="18" spans="1:3" x14ac:dyDescent="0.25">
      <c r="A18" s="1"/>
      <c r="B18" s="21"/>
      <c r="C18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5"/>
  <dimension ref="A1:H11"/>
  <sheetViews>
    <sheetView showGridLines="0" workbookViewId="0"/>
  </sheetViews>
  <sheetFormatPr defaultRowHeight="15" x14ac:dyDescent="0.25"/>
  <cols>
    <col min="1" max="1" width="25.85546875" customWidth="1"/>
    <col min="2" max="3" width="15.42578125" customWidth="1"/>
  </cols>
  <sheetData>
    <row r="1" spans="1:8" x14ac:dyDescent="0.25">
      <c r="C1" s="81"/>
      <c r="D1" s="81"/>
      <c r="E1" s="81"/>
      <c r="F1" s="81"/>
      <c r="G1" s="81" t="s">
        <v>384</v>
      </c>
      <c r="H1" s="81" t="s">
        <v>1505</v>
      </c>
    </row>
    <row r="3" spans="1:8" x14ac:dyDescent="0.25">
      <c r="A3" s="331" t="str">
        <f>"Tabela Referente à "&amp;G1</f>
        <v>Tabela Referente à Figura 5.11</v>
      </c>
      <c r="B3" s="331"/>
      <c r="C3" s="331"/>
    </row>
    <row r="4" spans="1:8" ht="30" customHeight="1" x14ac:dyDescent="0.25">
      <c r="A4" s="332" t="str">
        <f>H1</f>
        <v>Aproveitamento em termos de RPK/ASK, por empresa – mercado doméstico, 2016 (esquerda) e 2017 (direita)</v>
      </c>
      <c r="B4" s="332"/>
      <c r="C4" s="332"/>
    </row>
    <row r="5" spans="1:8" x14ac:dyDescent="0.25">
      <c r="A5" s="1" t="s">
        <v>20</v>
      </c>
      <c r="B5" s="1">
        <v>2016</v>
      </c>
      <c r="C5" s="21">
        <v>2017</v>
      </c>
    </row>
    <row r="6" spans="1:8" x14ac:dyDescent="0.25">
      <c r="A6" s="17" t="s">
        <v>63</v>
      </c>
      <c r="B6" s="79">
        <v>0.83906878567452314</v>
      </c>
      <c r="C6" s="79">
        <v>0.85225931462556159</v>
      </c>
      <c r="D6" s="121" t="s">
        <v>474</v>
      </c>
    </row>
    <row r="7" spans="1:8" x14ac:dyDescent="0.25">
      <c r="A7" s="18" t="s">
        <v>804</v>
      </c>
      <c r="B7" s="80">
        <v>0.82237607488983422</v>
      </c>
      <c r="C7" s="80">
        <v>0.8252918223676553</v>
      </c>
      <c r="D7" s="121" t="s">
        <v>473</v>
      </c>
    </row>
    <row r="8" spans="1:8" x14ac:dyDescent="0.25">
      <c r="A8" s="17" t="s">
        <v>62</v>
      </c>
      <c r="B8" s="79">
        <v>0.78408206382062196</v>
      </c>
      <c r="C8" s="79">
        <v>0.80278770406009237</v>
      </c>
      <c r="D8" s="121" t="s">
        <v>804</v>
      </c>
    </row>
    <row r="9" spans="1:8" x14ac:dyDescent="0.25">
      <c r="A9" s="18" t="s">
        <v>61</v>
      </c>
      <c r="B9" s="80">
        <v>0.77926703692803478</v>
      </c>
      <c r="C9" s="80">
        <v>0.8019177409380025</v>
      </c>
      <c r="D9" s="121" t="s">
        <v>475</v>
      </c>
    </row>
    <row r="10" spans="1:8" x14ac:dyDescent="0.25">
      <c r="A10" s="1"/>
      <c r="B10" s="1"/>
      <c r="C10" s="21"/>
      <c r="D10" s="121" t="s">
        <v>472</v>
      </c>
    </row>
    <row r="11" spans="1:8" x14ac:dyDescent="0.25">
      <c r="B11" s="81">
        <v>2012</v>
      </c>
      <c r="C11" s="81">
        <v>2013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6"/>
  <dimension ref="A1:H17"/>
  <sheetViews>
    <sheetView showGridLines="0" workbookViewId="0"/>
  </sheetViews>
  <sheetFormatPr defaultRowHeight="15" x14ac:dyDescent="0.25"/>
  <cols>
    <col min="1" max="1" width="25" customWidth="1"/>
    <col min="2" max="2" width="25.140625" customWidth="1"/>
  </cols>
  <sheetData>
    <row r="1" spans="1:8" x14ac:dyDescent="0.25">
      <c r="C1" s="81"/>
      <c r="D1" s="81"/>
      <c r="E1" s="81"/>
      <c r="F1" s="81"/>
      <c r="G1" s="81" t="s">
        <v>385</v>
      </c>
      <c r="H1" s="81" t="s">
        <v>1506</v>
      </c>
    </row>
    <row r="3" spans="1:8" x14ac:dyDescent="0.25">
      <c r="A3" s="331" t="str">
        <f>"Tabela Referente à "&amp;G1</f>
        <v>Tabela Referente à Figura 5.12</v>
      </c>
      <c r="B3" s="331"/>
    </row>
    <row r="4" spans="1:8" ht="30.75" customHeight="1" x14ac:dyDescent="0.25">
      <c r="A4" s="332" t="str">
        <f>H1</f>
        <v>Evolução do aproveitamento em termos de RPK/ASK – mercado internacional, 2008 a 2017</v>
      </c>
      <c r="B4" s="332"/>
      <c r="C4" s="81"/>
    </row>
    <row r="5" spans="1:8" x14ac:dyDescent="0.25">
      <c r="A5" s="1" t="s">
        <v>20</v>
      </c>
      <c r="B5" s="21" t="s">
        <v>250</v>
      </c>
      <c r="C5" s="81"/>
    </row>
    <row r="6" spans="1:8" x14ac:dyDescent="0.25">
      <c r="A6" s="17">
        <v>2008</v>
      </c>
      <c r="B6" s="10">
        <v>0.77989124160202961</v>
      </c>
      <c r="C6" s="119"/>
    </row>
    <row r="7" spans="1:8" x14ac:dyDescent="0.25">
      <c r="A7" s="18">
        <v>2009</v>
      </c>
      <c r="B7" s="11">
        <v>0.74669563285044749</v>
      </c>
      <c r="C7" s="119">
        <f t="shared" ref="C7:C14" si="0">B7/B6-1</f>
        <v>-4.2564407677399552E-2</v>
      </c>
    </row>
    <row r="8" spans="1:8" x14ac:dyDescent="0.25">
      <c r="A8" s="17">
        <v>2010</v>
      </c>
      <c r="B8" s="10">
        <v>0.79771826061128359</v>
      </c>
      <c r="C8" s="119">
        <f t="shared" si="0"/>
        <v>6.8331225624102654E-2</v>
      </c>
    </row>
    <row r="9" spans="1:8" x14ac:dyDescent="0.25">
      <c r="A9" s="18">
        <v>2011</v>
      </c>
      <c r="B9" s="11">
        <v>0.80096539381522636</v>
      </c>
      <c r="C9" s="119">
        <f t="shared" si="0"/>
        <v>4.0705263553255655E-3</v>
      </c>
    </row>
    <row r="10" spans="1:8" x14ac:dyDescent="0.25">
      <c r="A10" s="17">
        <v>2012</v>
      </c>
      <c r="B10" s="10">
        <v>0.79614875185410472</v>
      </c>
      <c r="C10" s="119">
        <f t="shared" si="0"/>
        <v>-6.0135456516774433E-3</v>
      </c>
    </row>
    <row r="11" spans="1:8" x14ac:dyDescent="0.25">
      <c r="A11" s="18">
        <v>2013</v>
      </c>
      <c r="B11" s="11">
        <v>0.79573594132828263</v>
      </c>
      <c r="C11" s="119">
        <f t="shared" si="0"/>
        <v>-5.1850929221541886E-4</v>
      </c>
    </row>
    <row r="12" spans="1:8" x14ac:dyDescent="0.25">
      <c r="A12" s="17">
        <v>2014</v>
      </c>
      <c r="B12" s="10">
        <v>0.79819132413274052</v>
      </c>
      <c r="C12" s="119">
        <f t="shared" si="0"/>
        <v>3.0856753816590476E-3</v>
      </c>
    </row>
    <row r="13" spans="1:8" x14ac:dyDescent="0.25">
      <c r="A13" s="18">
        <v>2015</v>
      </c>
      <c r="B13" s="11">
        <v>0.78660787695456191</v>
      </c>
      <c r="C13" s="119">
        <f t="shared" si="0"/>
        <v>-1.4512118621139325E-2</v>
      </c>
    </row>
    <row r="14" spans="1:8" x14ac:dyDescent="0.25">
      <c r="A14" s="17">
        <v>2016</v>
      </c>
      <c r="B14" s="10">
        <v>0.81255541777564055</v>
      </c>
      <c r="C14" s="119">
        <f t="shared" si="0"/>
        <v>3.298662723991197E-2</v>
      </c>
    </row>
    <row r="15" spans="1:8" x14ac:dyDescent="0.25">
      <c r="A15" s="18">
        <v>2017</v>
      </c>
      <c r="B15" s="11">
        <v>0.84408268085924865</v>
      </c>
      <c r="C15" s="119">
        <f>B15/B14-1</f>
        <v>3.8800138912264748E-2</v>
      </c>
    </row>
    <row r="16" spans="1:8" x14ac:dyDescent="0.25">
      <c r="A16" s="1"/>
      <c r="B16" s="21"/>
      <c r="C16" s="119"/>
    </row>
    <row r="17" spans="2:2" x14ac:dyDescent="0.25">
      <c r="B17" s="119">
        <f>B15/B6-1</f>
        <v>8.2308193544216257E-2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2"/>
  <dimension ref="A1:H18"/>
  <sheetViews>
    <sheetView showGridLines="0" workbookViewId="0"/>
  </sheetViews>
  <sheetFormatPr defaultRowHeight="15" x14ac:dyDescent="0.25"/>
  <cols>
    <col min="1" max="1" width="21.5703125" customWidth="1"/>
    <col min="2" max="2" width="32" customWidth="1"/>
  </cols>
  <sheetData>
    <row r="1" spans="1:8" x14ac:dyDescent="0.25">
      <c r="C1" s="81"/>
      <c r="D1" s="81"/>
      <c r="E1" s="81"/>
      <c r="F1" s="81"/>
      <c r="G1" s="81" t="s">
        <v>1507</v>
      </c>
      <c r="H1" s="81" t="s">
        <v>1508</v>
      </c>
    </row>
    <row r="3" spans="1:8" x14ac:dyDescent="0.25">
      <c r="A3" s="331" t="str">
        <f>"Tabela Referente à "&amp;G1</f>
        <v>Tabela Referente à Figura 5.13</v>
      </c>
      <c r="B3" s="331"/>
    </row>
    <row r="4" spans="1:8" ht="31.5" customHeight="1" x14ac:dyDescent="0.25">
      <c r="A4" s="332" t="str">
        <f>H1</f>
        <v>Variação do aproveitamento RPK/ASK – mercado internacional, 2017</v>
      </c>
      <c r="B4" s="332"/>
    </row>
    <row r="5" spans="1:8" x14ac:dyDescent="0.25">
      <c r="A5" s="1" t="s">
        <v>20</v>
      </c>
      <c r="B5" s="21" t="s">
        <v>250</v>
      </c>
    </row>
    <row r="6" spans="1:8" x14ac:dyDescent="0.25">
      <c r="A6" s="17">
        <v>2008</v>
      </c>
      <c r="B6" s="10">
        <v>-1.8448460319798063E-2</v>
      </c>
      <c r="C6" s="81">
        <v>1</v>
      </c>
    </row>
    <row r="7" spans="1:8" x14ac:dyDescent="0.25">
      <c r="A7" s="18">
        <v>2009</v>
      </c>
      <c r="B7" s="11">
        <v>-4.2564407677399579E-2</v>
      </c>
      <c r="C7" s="81">
        <v>2</v>
      </c>
    </row>
    <row r="8" spans="1:8" x14ac:dyDescent="0.25">
      <c r="A8" s="17">
        <v>2010</v>
      </c>
      <c r="B8" s="10">
        <v>6.8331225624102737E-2</v>
      </c>
      <c r="C8" s="81">
        <v>3</v>
      </c>
    </row>
    <row r="9" spans="1:8" x14ac:dyDescent="0.25">
      <c r="A9" s="18">
        <v>2011</v>
      </c>
      <c r="B9" s="11">
        <v>4.0705263553256496E-3</v>
      </c>
      <c r="C9" s="81">
        <v>4</v>
      </c>
    </row>
    <row r="10" spans="1:8" x14ac:dyDescent="0.25">
      <c r="A10" s="17">
        <v>2012</v>
      </c>
      <c r="B10" s="10">
        <v>-6.0135456516774077E-3</v>
      </c>
      <c r="C10" s="81">
        <v>5</v>
      </c>
    </row>
    <row r="11" spans="1:8" x14ac:dyDescent="0.25">
      <c r="A11" s="18">
        <v>2013</v>
      </c>
      <c r="B11" s="11">
        <v>-5.1850929221546006E-4</v>
      </c>
      <c r="C11" s="81">
        <v>6</v>
      </c>
    </row>
    <row r="12" spans="1:8" x14ac:dyDescent="0.25">
      <c r="A12" s="17">
        <v>2014</v>
      </c>
      <c r="B12" s="10">
        <v>3.0856753816589535E-3</v>
      </c>
      <c r="C12" s="81">
        <v>7</v>
      </c>
    </row>
    <row r="13" spans="1:8" x14ac:dyDescent="0.25">
      <c r="A13" s="18">
        <v>2015</v>
      </c>
      <c r="B13" s="11">
        <v>-1.4512118621139337E-2</v>
      </c>
      <c r="C13" s="81">
        <v>8</v>
      </c>
    </row>
    <row r="14" spans="1:8" x14ac:dyDescent="0.25">
      <c r="A14" s="17">
        <v>2016</v>
      </c>
      <c r="B14" s="10">
        <v>3.2986627239911928E-2</v>
      </c>
      <c r="C14" s="81">
        <v>9</v>
      </c>
    </row>
    <row r="15" spans="1:8" x14ac:dyDescent="0.25">
      <c r="A15" s="18">
        <v>2017</v>
      </c>
      <c r="B15" s="11">
        <v>3.8800138912264651E-2</v>
      </c>
      <c r="C15" s="81">
        <v>10</v>
      </c>
    </row>
    <row r="16" spans="1:8" x14ac:dyDescent="0.25">
      <c r="A16" s="1"/>
      <c r="B16" s="21"/>
      <c r="C16" s="81">
        <v>11</v>
      </c>
    </row>
    <row r="17" spans="3:3" x14ac:dyDescent="0.25">
      <c r="C17" s="81">
        <v>12</v>
      </c>
    </row>
    <row r="18" spans="3:3" x14ac:dyDescent="0.25">
      <c r="C18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7"/>
  <dimension ref="A1:H18"/>
  <sheetViews>
    <sheetView showGridLines="0" workbookViewId="0"/>
  </sheetViews>
  <sheetFormatPr defaultRowHeight="15" x14ac:dyDescent="0.25"/>
  <cols>
    <col min="1" max="1" width="23.5703125" customWidth="1"/>
    <col min="2" max="2" width="28.85546875" customWidth="1"/>
  </cols>
  <sheetData>
    <row r="1" spans="1:8" x14ac:dyDescent="0.25">
      <c r="C1" s="81"/>
      <c r="D1" s="81"/>
      <c r="E1" s="81"/>
      <c r="F1" s="81"/>
      <c r="G1" s="81" t="s">
        <v>1509</v>
      </c>
      <c r="H1" s="81" t="s">
        <v>1510</v>
      </c>
    </row>
    <row r="3" spans="1:8" x14ac:dyDescent="0.25">
      <c r="A3" s="331" t="str">
        <f>"Tabela Referente à "&amp;G1</f>
        <v>Tabela Referente à Figura 5.14</v>
      </c>
      <c r="B3" s="331"/>
    </row>
    <row r="4" spans="1:8" ht="30.75" customHeight="1" x14ac:dyDescent="0.25">
      <c r="A4" s="332" t="str">
        <f>H1</f>
        <v>Aproveitamento RPK/ASK mensal – mercado internacional, 2017</v>
      </c>
      <c r="B4" s="332"/>
    </row>
    <row r="5" spans="1:8" x14ac:dyDescent="0.25">
      <c r="A5" s="1" t="s">
        <v>20</v>
      </c>
      <c r="B5" s="21" t="s">
        <v>250</v>
      </c>
    </row>
    <row r="6" spans="1:8" x14ac:dyDescent="0.25">
      <c r="A6" s="17" t="s">
        <v>608</v>
      </c>
      <c r="B6" s="10">
        <v>0.87671519571037237</v>
      </c>
      <c r="C6" s="81">
        <v>1</v>
      </c>
    </row>
    <row r="7" spans="1:8" x14ac:dyDescent="0.25">
      <c r="A7" s="18" t="s">
        <v>609</v>
      </c>
      <c r="B7" s="11">
        <v>0.8327707222987526</v>
      </c>
      <c r="C7" s="81">
        <v>2</v>
      </c>
    </row>
    <row r="8" spans="1:8" x14ac:dyDescent="0.25">
      <c r="A8" s="17" t="s">
        <v>610</v>
      </c>
      <c r="B8" s="10">
        <v>0.82472105958580533</v>
      </c>
      <c r="C8" s="81">
        <v>3</v>
      </c>
    </row>
    <row r="9" spans="1:8" x14ac:dyDescent="0.25">
      <c r="A9" s="18" t="s">
        <v>611</v>
      </c>
      <c r="B9" s="11">
        <v>0.82829698623052583</v>
      </c>
      <c r="C9" s="81">
        <v>4</v>
      </c>
    </row>
    <row r="10" spans="1:8" x14ac:dyDescent="0.25">
      <c r="A10" s="17" t="s">
        <v>612</v>
      </c>
      <c r="B10" s="10">
        <v>0.83388094407011759</v>
      </c>
      <c r="C10" s="81">
        <v>5</v>
      </c>
    </row>
    <row r="11" spans="1:8" x14ac:dyDescent="0.25">
      <c r="A11" s="18" t="s">
        <v>613</v>
      </c>
      <c r="B11" s="11">
        <v>0.83624589058869503</v>
      </c>
      <c r="C11" s="81">
        <v>6</v>
      </c>
    </row>
    <row r="12" spans="1:8" x14ac:dyDescent="0.25">
      <c r="A12" s="17" t="s">
        <v>614</v>
      </c>
      <c r="B12" s="10">
        <v>0.87720814493660504</v>
      </c>
      <c r="C12" s="81">
        <v>7</v>
      </c>
    </row>
    <row r="13" spans="1:8" x14ac:dyDescent="0.25">
      <c r="A13" s="18" t="s">
        <v>615</v>
      </c>
      <c r="B13" s="11">
        <v>0.83714306706952324</v>
      </c>
      <c r="C13" s="81">
        <v>8</v>
      </c>
    </row>
    <row r="14" spans="1:8" x14ac:dyDescent="0.25">
      <c r="A14" s="17" t="s">
        <v>616</v>
      </c>
      <c r="B14" s="10">
        <v>0.87580498928646044</v>
      </c>
      <c r="C14" s="81">
        <v>9</v>
      </c>
    </row>
    <row r="15" spans="1:8" x14ac:dyDescent="0.25">
      <c r="A15" s="18" t="s">
        <v>617</v>
      </c>
      <c r="B15" s="11">
        <v>0.86351098815251692</v>
      </c>
      <c r="C15" s="81">
        <v>10</v>
      </c>
    </row>
    <row r="16" spans="1:8" x14ac:dyDescent="0.25">
      <c r="A16" s="17" t="s">
        <v>618</v>
      </c>
      <c r="B16" s="10">
        <v>0.80684197266076563</v>
      </c>
      <c r="C16" s="81">
        <v>11</v>
      </c>
    </row>
    <row r="17" spans="1:3" x14ac:dyDescent="0.25">
      <c r="A17" s="18" t="s">
        <v>619</v>
      </c>
      <c r="B17" s="11">
        <v>0.83192783514532298</v>
      </c>
      <c r="C17" s="81">
        <v>12</v>
      </c>
    </row>
    <row r="18" spans="1:3" x14ac:dyDescent="0.25">
      <c r="A18" s="1"/>
      <c r="B18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3"/>
  <dimension ref="A1:H18"/>
  <sheetViews>
    <sheetView showGridLines="0" workbookViewId="0"/>
  </sheetViews>
  <sheetFormatPr defaultRowHeight="15" x14ac:dyDescent="0.25"/>
  <cols>
    <col min="1" max="1" width="21.5703125" customWidth="1"/>
    <col min="2" max="2" width="32" customWidth="1"/>
  </cols>
  <sheetData>
    <row r="1" spans="1:8" x14ac:dyDescent="0.25">
      <c r="C1" s="81"/>
      <c r="D1" s="81"/>
      <c r="E1" s="81"/>
      <c r="F1" s="81"/>
      <c r="G1" s="81" t="s">
        <v>1511</v>
      </c>
      <c r="H1" s="81" t="s">
        <v>1512</v>
      </c>
    </row>
    <row r="3" spans="1:8" x14ac:dyDescent="0.25">
      <c r="A3" s="331" t="str">
        <f>"Tabela Referente à "&amp;G1</f>
        <v>Tabela Referente à Figura 5.15</v>
      </c>
      <c r="B3" s="331"/>
    </row>
    <row r="4" spans="1:8" ht="31.5" customHeight="1" x14ac:dyDescent="0.25">
      <c r="A4" s="332" t="str">
        <f>H1</f>
        <v>Variação do aproveitamento RPK/ASK com relação ao mesmo mês do ano anterior – mercado internacional, 2017</v>
      </c>
      <c r="B4" s="332"/>
    </row>
    <row r="5" spans="1:8" x14ac:dyDescent="0.25">
      <c r="A5" s="1" t="s">
        <v>20</v>
      </c>
      <c r="B5" s="21" t="s">
        <v>250</v>
      </c>
    </row>
    <row r="6" spans="1:8" x14ac:dyDescent="0.25">
      <c r="A6" s="17" t="s">
        <v>608</v>
      </c>
      <c r="B6" s="10">
        <v>5.240639335093638E-2</v>
      </c>
      <c r="C6" s="81">
        <v>1</v>
      </c>
    </row>
    <row r="7" spans="1:8" x14ac:dyDescent="0.25">
      <c r="A7" s="18" t="s">
        <v>609</v>
      </c>
      <c r="B7" s="11">
        <v>7.0120562682477891E-2</v>
      </c>
      <c r="C7" s="81">
        <v>2</v>
      </c>
    </row>
    <row r="8" spans="1:8" x14ac:dyDescent="0.25">
      <c r="A8" s="17" t="s">
        <v>610</v>
      </c>
      <c r="B8" s="10">
        <v>0.13375770176118967</v>
      </c>
      <c r="C8" s="81">
        <v>3</v>
      </c>
    </row>
    <row r="9" spans="1:8" x14ac:dyDescent="0.25">
      <c r="A9" s="18" t="s">
        <v>611</v>
      </c>
      <c r="B9" s="11">
        <v>7.2539578545559841E-2</v>
      </c>
      <c r="C9" s="81">
        <v>4</v>
      </c>
    </row>
    <row r="10" spans="1:8" x14ac:dyDescent="0.25">
      <c r="A10" s="17" t="s">
        <v>612</v>
      </c>
      <c r="B10" s="10">
        <v>6.6422997636479186E-2</v>
      </c>
      <c r="C10" s="81">
        <v>5</v>
      </c>
    </row>
    <row r="11" spans="1:8" x14ac:dyDescent="0.25">
      <c r="A11" s="18" t="s">
        <v>613</v>
      </c>
      <c r="B11" s="11">
        <v>4.7446106969117503E-2</v>
      </c>
      <c r="C11" s="81">
        <v>6</v>
      </c>
    </row>
    <row r="12" spans="1:8" x14ac:dyDescent="0.25">
      <c r="A12" s="17" t="s">
        <v>614</v>
      </c>
      <c r="B12" s="10">
        <v>5.7679974044154494E-2</v>
      </c>
      <c r="C12" s="81">
        <v>7</v>
      </c>
    </row>
    <row r="13" spans="1:8" x14ac:dyDescent="0.25">
      <c r="A13" s="18" t="s">
        <v>615</v>
      </c>
      <c r="B13" s="11">
        <v>4.8498654841158083E-3</v>
      </c>
      <c r="C13" s="81">
        <v>8</v>
      </c>
    </row>
    <row r="14" spans="1:8" x14ac:dyDescent="0.25">
      <c r="A14" s="17" t="s">
        <v>616</v>
      </c>
      <c r="B14" s="10">
        <v>3.2527427330561499E-2</v>
      </c>
      <c r="C14" s="81">
        <v>9</v>
      </c>
    </row>
    <row r="15" spans="1:8" x14ac:dyDescent="0.25">
      <c r="A15" s="18" t="s">
        <v>617</v>
      </c>
      <c r="B15" s="11">
        <v>2.0934614196686462E-3</v>
      </c>
      <c r="C15" s="81">
        <v>10</v>
      </c>
    </row>
    <row r="16" spans="1:8" x14ac:dyDescent="0.25">
      <c r="A16" s="17" t="s">
        <v>618</v>
      </c>
      <c r="B16" s="10">
        <v>-3.7485239115774317E-2</v>
      </c>
      <c r="C16" s="81">
        <v>11</v>
      </c>
    </row>
    <row r="17" spans="1:3" x14ac:dyDescent="0.25">
      <c r="A17" s="18" t="s">
        <v>619</v>
      </c>
      <c r="B17" s="11">
        <v>-2.5534351220113296E-2</v>
      </c>
      <c r="C17" s="81">
        <v>12</v>
      </c>
    </row>
    <row r="18" spans="1:3" x14ac:dyDescent="0.25">
      <c r="A18" s="1"/>
      <c r="B18" s="21"/>
      <c r="C18" s="8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8"/>
  <dimension ref="A1:H15"/>
  <sheetViews>
    <sheetView showGridLines="0" workbookViewId="0"/>
  </sheetViews>
  <sheetFormatPr defaultRowHeight="15" x14ac:dyDescent="0.25"/>
  <cols>
    <col min="1" max="1" width="19" customWidth="1"/>
    <col min="2" max="3" width="18.28515625" customWidth="1"/>
  </cols>
  <sheetData>
    <row r="1" spans="1:8" x14ac:dyDescent="0.25">
      <c r="C1" s="81"/>
      <c r="D1" s="81"/>
      <c r="E1" s="81"/>
      <c r="F1" s="81"/>
      <c r="G1" s="81" t="s">
        <v>1513</v>
      </c>
      <c r="H1" s="81" t="s">
        <v>1514</v>
      </c>
    </row>
    <row r="3" spans="1:8" x14ac:dyDescent="0.25">
      <c r="A3" s="331" t="str">
        <f>"Tabela Referente à "&amp;G1</f>
        <v>Tabela Referente à Figura 5.16</v>
      </c>
      <c r="B3" s="331"/>
      <c r="C3" s="331"/>
    </row>
    <row r="4" spans="1:8" ht="31.5" customHeight="1" x14ac:dyDescent="0.25">
      <c r="A4" s="332" t="str">
        <f>H1</f>
        <v>Aproveitamento em termos de RPK/ASK, por empresa – mercado internacional, 2016 (esquerda) e 2017 (direita)</v>
      </c>
      <c r="B4" s="332"/>
      <c r="C4" s="332"/>
    </row>
    <row r="5" spans="1:8" x14ac:dyDescent="0.25">
      <c r="A5" s="1" t="s">
        <v>20</v>
      </c>
      <c r="B5" s="1">
        <v>2016</v>
      </c>
      <c r="C5" s="21">
        <v>2017</v>
      </c>
    </row>
    <row r="6" spans="1:8" x14ac:dyDescent="0.25">
      <c r="A6" s="18" t="s">
        <v>562</v>
      </c>
      <c r="B6" s="80">
        <v>0.86688933600665552</v>
      </c>
      <c r="C6" s="80">
        <v>0.91164686204039114</v>
      </c>
      <c r="D6" s="81" t="s">
        <v>513</v>
      </c>
    </row>
    <row r="7" spans="1:8" x14ac:dyDescent="0.25">
      <c r="A7" s="17" t="s">
        <v>62</v>
      </c>
      <c r="B7" s="79">
        <v>0.8711473837485626</v>
      </c>
      <c r="C7" s="79">
        <v>0.89476569600130351</v>
      </c>
      <c r="D7" s="81" t="s">
        <v>804</v>
      </c>
    </row>
    <row r="8" spans="1:8" x14ac:dyDescent="0.25">
      <c r="A8" s="18" t="s">
        <v>513</v>
      </c>
      <c r="B8" s="80">
        <v>0.81520945812671652</v>
      </c>
      <c r="C8" s="80">
        <v>0.86941101789702746</v>
      </c>
      <c r="D8" s="162">
        <f>C8/B8-1</f>
        <v>6.6487893669513687E-2</v>
      </c>
    </row>
    <row r="9" spans="1:8" x14ac:dyDescent="0.25">
      <c r="A9" s="17" t="s">
        <v>804</v>
      </c>
      <c r="B9" s="79">
        <v>0.84933026427509528</v>
      </c>
      <c r="C9" s="79">
        <v>0.85790017358384363</v>
      </c>
      <c r="D9" s="81" t="s">
        <v>472</v>
      </c>
    </row>
    <row r="10" spans="1:8" x14ac:dyDescent="0.25">
      <c r="A10" s="18" t="s">
        <v>434</v>
      </c>
      <c r="B10" s="80">
        <v>0.72592938233722015</v>
      </c>
      <c r="C10" s="80">
        <v>0.84176875305574816</v>
      </c>
    </row>
    <row r="11" spans="1:8" x14ac:dyDescent="0.25">
      <c r="A11" s="17" t="s">
        <v>512</v>
      </c>
      <c r="B11" s="79">
        <v>0.83117717229689969</v>
      </c>
      <c r="C11" s="79">
        <v>0.83233296622809338</v>
      </c>
    </row>
    <row r="12" spans="1:8" x14ac:dyDescent="0.25">
      <c r="A12" s="18" t="s">
        <v>63</v>
      </c>
      <c r="B12" s="80">
        <v>0.60305396692971869</v>
      </c>
      <c r="C12" s="80">
        <v>0.76536363878842462</v>
      </c>
    </row>
    <row r="13" spans="1:8" x14ac:dyDescent="0.25">
      <c r="A13" s="17" t="s">
        <v>61</v>
      </c>
      <c r="B13" s="79">
        <v>0.74571857708523426</v>
      </c>
      <c r="C13" s="79">
        <v>0.76088097399293109</v>
      </c>
    </row>
    <row r="14" spans="1:8" x14ac:dyDescent="0.25">
      <c r="A14" s="18" t="s">
        <v>112</v>
      </c>
      <c r="B14" s="80">
        <v>0.75105516742200407</v>
      </c>
      <c r="C14" s="80">
        <v>0.73697637600501142</v>
      </c>
    </row>
    <row r="15" spans="1:8" x14ac:dyDescent="0.25">
      <c r="A15" s="1"/>
      <c r="B15" s="1"/>
      <c r="C15" s="21"/>
    </row>
  </sheetData>
  <sortState ref="A6:C12">
    <sortCondition descending="1" ref="C6:C12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9"/>
  <dimension ref="A1:H18"/>
  <sheetViews>
    <sheetView showGridLines="0" workbookViewId="0"/>
  </sheetViews>
  <sheetFormatPr defaultRowHeight="15" x14ac:dyDescent="0.25"/>
  <cols>
    <col min="1" max="1" width="9.7109375" customWidth="1"/>
    <col min="2" max="3" width="20.85546875" customWidth="1"/>
    <col min="4" max="4" width="26.42578125" customWidth="1"/>
  </cols>
  <sheetData>
    <row r="1" spans="1:8" x14ac:dyDescent="0.25">
      <c r="C1" s="81"/>
      <c r="D1" s="81"/>
      <c r="E1" s="81"/>
      <c r="F1" s="81"/>
      <c r="G1" s="81" t="s">
        <v>386</v>
      </c>
      <c r="H1" s="81" t="s">
        <v>1515</v>
      </c>
    </row>
    <row r="3" spans="1:8" x14ac:dyDescent="0.25">
      <c r="A3" s="331" t="str">
        <f>"Tabela Referente à "&amp;G1</f>
        <v>Tabela Referente à Figura 6.1</v>
      </c>
      <c r="B3" s="331"/>
      <c r="C3" s="331"/>
      <c r="D3" s="331"/>
    </row>
    <row r="4" spans="1:8" ht="17.25" customHeight="1" x14ac:dyDescent="0.25">
      <c r="A4" s="337" t="str">
        <f>H1</f>
        <v>Evolução dos Percentuais de Atrasos e Cancelamentos – indústria, por ano, 2008 a 2017</v>
      </c>
      <c r="B4" s="337"/>
      <c r="C4" s="337"/>
      <c r="D4" s="337"/>
    </row>
    <row r="5" spans="1:8" x14ac:dyDescent="0.25">
      <c r="A5" s="1" t="s">
        <v>20</v>
      </c>
      <c r="B5" s="21" t="s">
        <v>252</v>
      </c>
      <c r="C5" s="21" t="s">
        <v>253</v>
      </c>
      <c r="D5" s="21" t="s">
        <v>254</v>
      </c>
    </row>
    <row r="6" spans="1:8" x14ac:dyDescent="0.25">
      <c r="A6" s="17">
        <v>2008</v>
      </c>
      <c r="B6" s="79">
        <v>9.8698944225231955E-2</v>
      </c>
      <c r="C6" s="79">
        <v>0.17533147411564481</v>
      </c>
      <c r="D6" s="79">
        <v>6.9423482001956444E-2</v>
      </c>
    </row>
    <row r="7" spans="1:8" x14ac:dyDescent="0.25">
      <c r="A7" s="18">
        <v>2009</v>
      </c>
      <c r="B7" s="80">
        <v>8.8878885693561269E-2</v>
      </c>
      <c r="C7" s="80">
        <v>0.10636120055324358</v>
      </c>
      <c r="D7" s="80">
        <v>4.1073811058267899E-2</v>
      </c>
    </row>
    <row r="8" spans="1:8" x14ac:dyDescent="0.25">
      <c r="A8" s="17">
        <v>2010</v>
      </c>
      <c r="B8" s="79">
        <v>8.5228000872618281E-2</v>
      </c>
      <c r="C8" s="79">
        <v>0.13752579965564812</v>
      </c>
      <c r="D8" s="79">
        <v>5.1882706477451371E-2</v>
      </c>
    </row>
    <row r="9" spans="1:8" x14ac:dyDescent="0.25">
      <c r="A9" s="18">
        <v>2011</v>
      </c>
      <c r="B9" s="80">
        <v>7.990351076786005E-2</v>
      </c>
      <c r="C9" s="80">
        <v>0.13142874468456039</v>
      </c>
      <c r="D9" s="80">
        <v>4.6610057077019866E-2</v>
      </c>
    </row>
    <row r="10" spans="1:8" x14ac:dyDescent="0.25">
      <c r="A10" s="17">
        <v>2012</v>
      </c>
      <c r="B10" s="79">
        <v>7.4970577784274045E-2</v>
      </c>
      <c r="C10" s="79">
        <v>0.10494106322308797</v>
      </c>
      <c r="D10" s="79">
        <v>3.5676274541855103E-2</v>
      </c>
    </row>
    <row r="11" spans="1:8" x14ac:dyDescent="0.25">
      <c r="A11" s="18">
        <v>2013</v>
      </c>
      <c r="B11" s="80">
        <v>8.4747140055993042E-2</v>
      </c>
      <c r="C11" s="80">
        <v>8.0656571587325684E-2</v>
      </c>
      <c r="D11" s="80">
        <v>3.1435660815263104E-2</v>
      </c>
    </row>
    <row r="12" spans="1:8" x14ac:dyDescent="0.25">
      <c r="A12" s="17">
        <v>2014</v>
      </c>
      <c r="B12" s="79">
        <v>0.10131983633659983</v>
      </c>
      <c r="C12" s="79">
        <v>8.2446337767454719E-2</v>
      </c>
      <c r="D12" s="79">
        <v>3.2312103678276687E-2</v>
      </c>
    </row>
    <row r="13" spans="1:8" x14ac:dyDescent="0.25">
      <c r="A13" s="18">
        <v>2015</v>
      </c>
      <c r="B13" s="80">
        <v>0.12375454596971243</v>
      </c>
      <c r="C13" s="80">
        <v>6.2769683764431081E-2</v>
      </c>
      <c r="D13" s="80">
        <v>2.4604764979842372E-2</v>
      </c>
    </row>
    <row r="14" spans="1:8" x14ac:dyDescent="0.25">
      <c r="A14" s="17">
        <v>2016</v>
      </c>
      <c r="B14" s="79">
        <v>0.10461723317592583</v>
      </c>
      <c r="C14" s="79">
        <v>6.2414981580466128E-2</v>
      </c>
      <c r="D14" s="79">
        <v>2.4951321729656258E-2</v>
      </c>
    </row>
    <row r="15" spans="1:8" x14ac:dyDescent="0.25">
      <c r="A15" s="18">
        <v>2017</v>
      </c>
      <c r="B15" s="80">
        <v>8.8624923309673753E-2</v>
      </c>
      <c r="C15" s="80">
        <v>7.0846676590801919E-2</v>
      </c>
      <c r="D15" s="80">
        <v>2.6626029236995294E-2</v>
      </c>
    </row>
    <row r="16" spans="1:8" x14ac:dyDescent="0.25">
      <c r="A16" s="1"/>
      <c r="B16" s="1"/>
      <c r="C16" s="21"/>
      <c r="D16" s="21"/>
    </row>
    <row r="17" spans="2:4" x14ac:dyDescent="0.25">
      <c r="B17" s="119">
        <f>B15/B6-1</f>
        <v>-0.10206817301479121</v>
      </c>
      <c r="C17" s="119">
        <f>C15/C6-1</f>
        <v>-0.59592721758517242</v>
      </c>
      <c r="D17" s="119">
        <f>D15/D6-1</f>
        <v>-0.61646940676002193</v>
      </c>
    </row>
    <row r="18" spans="2:4" x14ac:dyDescent="0.25">
      <c r="B18" s="33"/>
      <c r="C18" s="33"/>
      <c r="D18" s="33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0"/>
  <dimension ref="A1:H17"/>
  <sheetViews>
    <sheetView showGridLines="0" workbookViewId="0"/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81"/>
      <c r="D1" s="81"/>
      <c r="E1" s="81"/>
      <c r="F1" s="81"/>
      <c r="G1" s="81" t="s">
        <v>387</v>
      </c>
      <c r="H1" s="81" t="s">
        <v>1516</v>
      </c>
    </row>
    <row r="3" spans="1:8" x14ac:dyDescent="0.25">
      <c r="A3" s="331" t="str">
        <f>"Tabela Referente à "&amp;G1</f>
        <v>Tabela Referente à Figura 6.2</v>
      </c>
      <c r="B3" s="331"/>
      <c r="C3" s="331"/>
      <c r="D3" s="331"/>
    </row>
    <row r="4" spans="1:8" x14ac:dyDescent="0.25">
      <c r="A4" s="332" t="str">
        <f>H1</f>
        <v>Variação dos Percentuais de Atrasos e Cancelamentos com relação ao ano anterior – indústria, 2008 a 2017</v>
      </c>
      <c r="B4" s="332"/>
      <c r="C4" s="332"/>
      <c r="D4" s="332"/>
    </row>
    <row r="5" spans="1:8" x14ac:dyDescent="0.25">
      <c r="A5" s="1" t="s">
        <v>20</v>
      </c>
      <c r="B5" s="21" t="s">
        <v>255</v>
      </c>
      <c r="C5" s="21" t="s">
        <v>256</v>
      </c>
      <c r="D5" s="21" t="s">
        <v>257</v>
      </c>
    </row>
    <row r="6" spans="1:8" x14ac:dyDescent="0.25">
      <c r="A6" s="17">
        <v>2008</v>
      </c>
      <c r="B6" s="79">
        <v>-0.52169831255769716</v>
      </c>
      <c r="C6" s="79">
        <v>-0.41815725038414214</v>
      </c>
      <c r="D6" s="79">
        <v>-0.57123755126559383</v>
      </c>
    </row>
    <row r="7" spans="1:8" x14ac:dyDescent="0.25">
      <c r="A7" s="18">
        <v>2009</v>
      </c>
      <c r="B7" s="80">
        <v>-9.9495071692572684E-2</v>
      </c>
      <c r="C7" s="80">
        <v>-0.393370750518586</v>
      </c>
      <c r="D7" s="80">
        <v>-0.40835852835629327</v>
      </c>
    </row>
    <row r="8" spans="1:8" x14ac:dyDescent="0.25">
      <c r="A8" s="17">
        <v>2010</v>
      </c>
      <c r="B8" s="79">
        <v>-4.1077076883373566E-2</v>
      </c>
      <c r="C8" s="79">
        <v>0.29300721447576922</v>
      </c>
      <c r="D8" s="79">
        <v>0.26315784049962682</v>
      </c>
    </row>
    <row r="9" spans="1:8" x14ac:dyDescent="0.25">
      <c r="A9" s="18">
        <v>2011</v>
      </c>
      <c r="B9" s="80">
        <v>-6.2473483482455613E-2</v>
      </c>
      <c r="C9" s="80">
        <v>-4.4333899430900894E-2</v>
      </c>
      <c r="D9" s="80">
        <v>-0.10162633675872401</v>
      </c>
    </row>
    <row r="10" spans="1:8" x14ac:dyDescent="0.25">
      <c r="A10" s="17">
        <v>2012</v>
      </c>
      <c r="B10" s="79">
        <v>-6.173612318384139E-2</v>
      </c>
      <c r="C10" s="79">
        <v>-0.20153644109623814</v>
      </c>
      <c r="D10" s="79">
        <v>-0.23457990015110794</v>
      </c>
    </row>
    <row r="11" spans="1:8" x14ac:dyDescent="0.25">
      <c r="A11" s="18">
        <v>2013</v>
      </c>
      <c r="B11" s="80">
        <v>0.13040532113612369</v>
      </c>
      <c r="C11" s="80">
        <v>-0.23141076419377726</v>
      </c>
      <c r="D11" s="80">
        <v>-0.11886369249729108</v>
      </c>
    </row>
    <row r="12" spans="1:8" x14ac:dyDescent="0.25">
      <c r="A12" s="17">
        <v>2014</v>
      </c>
      <c r="B12" s="79">
        <v>0.19555463782797963</v>
      </c>
      <c r="C12" s="79">
        <v>2.2189961027431985E-2</v>
      </c>
      <c r="D12" s="79">
        <v>2.7880529318729603E-2</v>
      </c>
    </row>
    <row r="13" spans="1:8" x14ac:dyDescent="0.25">
      <c r="A13" s="18">
        <v>2015</v>
      </c>
      <c r="B13" s="80">
        <v>0.22142465329869959</v>
      </c>
      <c r="C13" s="80">
        <v>-0.2386601338014907</v>
      </c>
      <c r="D13" s="80">
        <v>-0.23852791434362511</v>
      </c>
    </row>
    <row r="14" spans="1:8" x14ac:dyDescent="0.25">
      <c r="A14" s="17">
        <v>2016</v>
      </c>
      <c r="B14" s="79">
        <v>-0.15463927117853304</v>
      </c>
      <c r="C14" s="79">
        <v>-5.6508518554294115E-3</v>
      </c>
      <c r="D14" s="79">
        <v>1.4084944525899963E-2</v>
      </c>
    </row>
    <row r="15" spans="1:8" x14ac:dyDescent="0.25">
      <c r="A15" s="18">
        <v>2017</v>
      </c>
      <c r="B15" s="80">
        <v>-0.15286496670542973</v>
      </c>
      <c r="C15" s="80">
        <v>0.13509088358001917</v>
      </c>
      <c r="D15" s="80">
        <v>6.7118989746684968E-2</v>
      </c>
    </row>
    <row r="16" spans="1:8" x14ac:dyDescent="0.25">
      <c r="A16" s="1"/>
      <c r="B16" s="1"/>
      <c r="C16" s="21"/>
      <c r="D16" s="21"/>
    </row>
    <row r="17" spans="2:4" x14ac:dyDescent="0.25">
      <c r="B17" s="81" t="s">
        <v>252</v>
      </c>
      <c r="C17" s="81" t="s">
        <v>253</v>
      </c>
      <c r="D17" s="81" t="s">
        <v>254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1"/>
  <dimension ref="A1:H18"/>
  <sheetViews>
    <sheetView showGridLines="0" workbookViewId="0"/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388</v>
      </c>
      <c r="H1" s="81" t="s">
        <v>1517</v>
      </c>
    </row>
    <row r="3" spans="1:8" x14ac:dyDescent="0.25">
      <c r="A3" s="331" t="str">
        <f>"Tabela Referente à "&amp;G1</f>
        <v>Tabela Referente à Figura 6.3</v>
      </c>
      <c r="B3" s="331"/>
      <c r="C3" s="331"/>
      <c r="D3" s="331"/>
    </row>
    <row r="4" spans="1:8" x14ac:dyDescent="0.25">
      <c r="A4" s="332" t="str">
        <f>H1</f>
        <v>Evolução dos Percentuais de Atrasos e Cancelamentos – indústria, por mês, 2017</v>
      </c>
      <c r="B4" s="332"/>
      <c r="C4" s="332"/>
      <c r="D4" s="332"/>
    </row>
    <row r="5" spans="1:8" x14ac:dyDescent="0.25">
      <c r="A5" s="1" t="s">
        <v>35</v>
      </c>
      <c r="B5" s="21" t="s">
        <v>252</v>
      </c>
      <c r="C5" s="21" t="s">
        <v>253</v>
      </c>
      <c r="D5" s="21" t="s">
        <v>254</v>
      </c>
    </row>
    <row r="6" spans="1:8" x14ac:dyDescent="0.25">
      <c r="A6" s="17" t="s">
        <v>23</v>
      </c>
      <c r="B6" s="79">
        <v>8.0137160274320551E-2</v>
      </c>
      <c r="C6" s="79">
        <v>7.1442019253699501E-2</v>
      </c>
      <c r="D6" s="79">
        <v>2.4023194808780891E-2</v>
      </c>
      <c r="E6" s="81">
        <v>1</v>
      </c>
    </row>
    <row r="7" spans="1:8" x14ac:dyDescent="0.25">
      <c r="A7" s="18" t="s">
        <v>24</v>
      </c>
      <c r="B7" s="80">
        <v>9.0840694763331647E-2</v>
      </c>
      <c r="C7" s="80">
        <v>6.3505878324392195E-2</v>
      </c>
      <c r="D7" s="80">
        <v>2.6552334208423695E-2</v>
      </c>
      <c r="E7" s="81">
        <v>2</v>
      </c>
    </row>
    <row r="8" spans="1:8" x14ac:dyDescent="0.25">
      <c r="A8" s="17" t="s">
        <v>25</v>
      </c>
      <c r="B8" s="79">
        <v>6.0091901069804443E-2</v>
      </c>
      <c r="C8" s="79">
        <v>5.0720060636685195E-2</v>
      </c>
      <c r="D8" s="79">
        <v>1.855735219807984E-2</v>
      </c>
      <c r="E8" s="81">
        <v>3</v>
      </c>
    </row>
    <row r="9" spans="1:8" x14ac:dyDescent="0.25">
      <c r="A9" s="18" t="s">
        <v>26</v>
      </c>
      <c r="B9" s="80">
        <v>8.5039270331897648E-2</v>
      </c>
      <c r="C9" s="80">
        <v>5.8786880252537137E-2</v>
      </c>
      <c r="D9" s="80">
        <v>2.090630927492489E-2</v>
      </c>
      <c r="E9" s="81">
        <v>4</v>
      </c>
    </row>
    <row r="10" spans="1:8" x14ac:dyDescent="0.25">
      <c r="A10" s="17" t="s">
        <v>27</v>
      </c>
      <c r="B10" s="79">
        <v>8.1816863626477193E-2</v>
      </c>
      <c r="C10" s="79">
        <v>6.2642294076618366E-2</v>
      </c>
      <c r="D10" s="79">
        <v>2.6622974982562806E-2</v>
      </c>
      <c r="E10" s="81">
        <v>5</v>
      </c>
    </row>
    <row r="11" spans="1:8" x14ac:dyDescent="0.25">
      <c r="A11" s="18" t="s">
        <v>28</v>
      </c>
      <c r="B11" s="80">
        <v>9.8603194487942372E-2</v>
      </c>
      <c r="C11" s="80">
        <v>5.2616949717875311E-2</v>
      </c>
      <c r="D11" s="80">
        <v>1.9651443978097118E-2</v>
      </c>
      <c r="E11" s="81">
        <v>6</v>
      </c>
    </row>
    <row r="12" spans="1:8" x14ac:dyDescent="0.25">
      <c r="A12" s="17" t="s">
        <v>29</v>
      </c>
      <c r="B12" s="79">
        <v>8.9238345605291022E-2</v>
      </c>
      <c r="C12" s="79">
        <v>6.9078560700058772E-2</v>
      </c>
      <c r="D12" s="79">
        <v>2.6748514334225822E-2</v>
      </c>
      <c r="E12" s="81">
        <v>7</v>
      </c>
    </row>
    <row r="13" spans="1:8" x14ac:dyDescent="0.25">
      <c r="A13" s="18" t="s">
        <v>30</v>
      </c>
      <c r="B13" s="80">
        <v>9.9223946784922398E-2</v>
      </c>
      <c r="C13" s="80">
        <v>6.8936752136752141E-2</v>
      </c>
      <c r="D13" s="80">
        <v>2.4629059829059829E-2</v>
      </c>
      <c r="E13" s="81">
        <v>8</v>
      </c>
    </row>
    <row r="14" spans="1:8" x14ac:dyDescent="0.25">
      <c r="A14" s="17" t="s">
        <v>31</v>
      </c>
      <c r="B14" s="79">
        <v>8.4792248737600287E-2</v>
      </c>
      <c r="C14" s="79">
        <v>6.8281753255846525E-2</v>
      </c>
      <c r="D14" s="79">
        <v>2.4394342529057554E-2</v>
      </c>
      <c r="E14" s="81">
        <v>9</v>
      </c>
    </row>
    <row r="15" spans="1:8" x14ac:dyDescent="0.25">
      <c r="A15" s="18" t="s">
        <v>32</v>
      </c>
      <c r="B15" s="80">
        <v>9.4665111424887954E-2</v>
      </c>
      <c r="C15" s="80">
        <v>9.2642571370448221E-2</v>
      </c>
      <c r="D15" s="80">
        <v>3.4678239641961074E-2</v>
      </c>
      <c r="E15" s="81">
        <v>10</v>
      </c>
    </row>
    <row r="16" spans="1:8" x14ac:dyDescent="0.25">
      <c r="A16" s="17" t="s">
        <v>33</v>
      </c>
      <c r="B16" s="79">
        <v>9.5717379602158204E-2</v>
      </c>
      <c r="C16" s="79">
        <v>9.3583442929327881E-2</v>
      </c>
      <c r="D16" s="79">
        <v>3.411088807364851E-2</v>
      </c>
      <c r="E16" s="81">
        <v>11</v>
      </c>
    </row>
    <row r="17" spans="1:5" x14ac:dyDescent="0.25">
      <c r="A17" s="18" t="s">
        <v>34</v>
      </c>
      <c r="B17" s="80">
        <v>0.10435931307793923</v>
      </c>
      <c r="C17" s="80">
        <v>9.7932492755893177E-2</v>
      </c>
      <c r="D17" s="80">
        <v>3.625969144020675E-2</v>
      </c>
      <c r="E17" s="81">
        <v>12</v>
      </c>
    </row>
    <row r="18" spans="1:5" x14ac:dyDescent="0.25">
      <c r="A18" s="1"/>
      <c r="B18" s="21"/>
      <c r="C18" s="21"/>
      <c r="D18" s="21"/>
    </row>
  </sheetData>
  <mergeCells count="2">
    <mergeCell ref="A3:D3"/>
    <mergeCell ref="A4:D4"/>
  </mergeCells>
  <conditionalFormatting sqref="B6:B17">
    <cfRule type="top10" priority="1" bottom="1" rank="1"/>
  </conditionalFormatting>
  <pageMargins left="0.511811024" right="0.511811024" top="0.78740157499999996" bottom="0.78740157499999996" header="0.31496062000000002" footer="0.31496062000000002"/>
  <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2"/>
  <dimension ref="A1:H19"/>
  <sheetViews>
    <sheetView showGridLines="0" workbookViewId="0"/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389</v>
      </c>
      <c r="H1" s="81" t="s">
        <v>1518</v>
      </c>
    </row>
    <row r="3" spans="1:8" x14ac:dyDescent="0.25">
      <c r="A3" s="331" t="str">
        <f>"Tabela Referente à "&amp;G1</f>
        <v>Tabela Referente à Figura 6.4</v>
      </c>
      <c r="B3" s="331"/>
      <c r="C3" s="331"/>
      <c r="D3" s="331"/>
    </row>
    <row r="4" spans="1:8" x14ac:dyDescent="0.25">
      <c r="A4" s="332" t="str">
        <f>H1</f>
        <v>Variação dos Percentuais de Atrasos e Cancelamentos com relação ao mesmo mês do ano anterior, – indústria, 2017</v>
      </c>
      <c r="B4" s="332"/>
      <c r="C4" s="332"/>
      <c r="D4" s="332"/>
    </row>
    <row r="5" spans="1:8" x14ac:dyDescent="0.25">
      <c r="A5" s="1" t="s">
        <v>35</v>
      </c>
      <c r="B5" s="21" t="s">
        <v>252</v>
      </c>
      <c r="C5" s="21" t="s">
        <v>253</v>
      </c>
      <c r="D5" s="21" t="s">
        <v>254</v>
      </c>
    </row>
    <row r="6" spans="1:8" x14ac:dyDescent="0.25">
      <c r="A6" s="17" t="s">
        <v>23</v>
      </c>
      <c r="B6" s="79">
        <v>-0.4378250031882539</v>
      </c>
      <c r="C6" s="79">
        <v>-7.3940988849617972E-2</v>
      </c>
      <c r="D6" s="79">
        <v>-0.28023612588502617</v>
      </c>
      <c r="E6" s="120">
        <v>1</v>
      </c>
    </row>
    <row r="7" spans="1:8" x14ac:dyDescent="0.25">
      <c r="A7" s="18" t="s">
        <v>24</v>
      </c>
      <c r="B7" s="80">
        <v>-0.43701012493572428</v>
      </c>
      <c r="C7" s="80">
        <v>-4.93104293921863E-2</v>
      </c>
      <c r="D7" s="80">
        <v>-2.1646681907165812E-2</v>
      </c>
      <c r="E7" s="120">
        <v>2</v>
      </c>
    </row>
    <row r="8" spans="1:8" x14ac:dyDescent="0.25">
      <c r="A8" s="17" t="s">
        <v>25</v>
      </c>
      <c r="B8" s="79">
        <v>-0.65226514758225518</v>
      </c>
      <c r="C8" s="79">
        <v>-0.15968716840939026</v>
      </c>
      <c r="D8" s="79">
        <v>-0.44633561520595327</v>
      </c>
      <c r="E8" s="120">
        <v>3</v>
      </c>
    </row>
    <row r="9" spans="1:8" x14ac:dyDescent="0.25">
      <c r="A9" s="18" t="s">
        <v>26</v>
      </c>
      <c r="B9" s="80">
        <v>-0.54663702576027762</v>
      </c>
      <c r="C9" s="80">
        <v>0.51478564306297414</v>
      </c>
      <c r="D9" s="80">
        <v>0.32404275063925653</v>
      </c>
      <c r="E9" s="120">
        <v>4</v>
      </c>
    </row>
    <row r="10" spans="1:8" x14ac:dyDescent="0.25">
      <c r="A10" s="17" t="s">
        <v>27</v>
      </c>
      <c r="B10" s="79">
        <v>-0.19892330792690202</v>
      </c>
      <c r="C10" s="79">
        <v>0.16047842243213067</v>
      </c>
      <c r="D10" s="79">
        <v>0.4049239296276218</v>
      </c>
      <c r="E10" s="120">
        <v>5</v>
      </c>
    </row>
    <row r="11" spans="1:8" x14ac:dyDescent="0.25">
      <c r="A11" s="18" t="s">
        <v>28</v>
      </c>
      <c r="B11" s="80">
        <v>0.26160751269788657</v>
      </c>
      <c r="C11" s="80">
        <v>-0.34993578651029628</v>
      </c>
      <c r="D11" s="80">
        <v>-0.42281058961650642</v>
      </c>
      <c r="E11" s="120">
        <v>6</v>
      </c>
    </row>
    <row r="12" spans="1:8" x14ac:dyDescent="0.25">
      <c r="A12" s="17" t="s">
        <v>29</v>
      </c>
      <c r="B12" s="79">
        <v>0.66108712472038522</v>
      </c>
      <c r="C12" s="79">
        <v>0.38515877882589927</v>
      </c>
      <c r="D12" s="79">
        <v>0.38718621684950832</v>
      </c>
      <c r="E12" s="120">
        <v>7</v>
      </c>
    </row>
    <row r="13" spans="1:8" x14ac:dyDescent="0.25">
      <c r="A13" s="18" t="s">
        <v>30</v>
      </c>
      <c r="B13" s="80">
        <v>0.54987009723352154</v>
      </c>
      <c r="C13" s="80">
        <v>0.41764378931142221</v>
      </c>
      <c r="D13" s="80">
        <v>0.26315425119280555</v>
      </c>
      <c r="E13" s="120">
        <v>8</v>
      </c>
    </row>
    <row r="14" spans="1:8" x14ac:dyDescent="0.25">
      <c r="A14" s="17" t="s">
        <v>31</v>
      </c>
      <c r="B14" s="79">
        <v>0.61286883795785718</v>
      </c>
      <c r="C14" s="79">
        <v>0.59147554541466107</v>
      </c>
      <c r="D14" s="79">
        <v>0.46377653118495421</v>
      </c>
      <c r="E14" s="120">
        <v>9</v>
      </c>
    </row>
    <row r="15" spans="1:8" x14ac:dyDescent="0.25">
      <c r="A15" s="18" t="s">
        <v>32</v>
      </c>
      <c r="B15" s="80">
        <v>0.53008946893289566</v>
      </c>
      <c r="C15" s="80">
        <v>0.44162338356900993</v>
      </c>
      <c r="D15" s="80">
        <v>0.58457284734634252</v>
      </c>
      <c r="E15" s="120">
        <v>10</v>
      </c>
    </row>
    <row r="16" spans="1:8" x14ac:dyDescent="0.25">
      <c r="A16" s="17" t="s">
        <v>33</v>
      </c>
      <c r="B16" s="79">
        <v>0.5015640437313833</v>
      </c>
      <c r="C16" s="79">
        <v>0.20325245456031169</v>
      </c>
      <c r="D16" s="79">
        <v>0.18923971290504857</v>
      </c>
      <c r="E16" s="120">
        <v>11</v>
      </c>
    </row>
    <row r="17" spans="1:5" x14ac:dyDescent="0.25">
      <c r="A17" s="18" t="s">
        <v>34</v>
      </c>
      <c r="B17" s="80">
        <v>0.45480381658107494</v>
      </c>
      <c r="C17" s="80">
        <v>0.1458057991051738</v>
      </c>
      <c r="D17" s="80">
        <v>0.16233275545441253</v>
      </c>
      <c r="E17" s="120">
        <v>12</v>
      </c>
    </row>
    <row r="18" spans="1:5" x14ac:dyDescent="0.25">
      <c r="A18" s="1"/>
      <c r="B18" s="21"/>
      <c r="C18" s="21"/>
      <c r="D18" s="21"/>
    </row>
    <row r="19" spans="1:5" x14ac:dyDescent="0.25">
      <c r="B19" s="81" t="s">
        <v>252</v>
      </c>
      <c r="C19" s="81" t="s">
        <v>253</v>
      </c>
      <c r="D19" s="81" t="s">
        <v>254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3"/>
  <dimension ref="A1:H18"/>
  <sheetViews>
    <sheetView showGridLines="0" workbookViewId="0"/>
  </sheetViews>
  <sheetFormatPr defaultRowHeight="15" x14ac:dyDescent="0.25"/>
  <cols>
    <col min="1" max="1" width="9.7109375" customWidth="1"/>
    <col min="2" max="4" width="20.85546875" customWidth="1"/>
  </cols>
  <sheetData>
    <row r="1" spans="1:8" x14ac:dyDescent="0.25">
      <c r="C1" s="81"/>
      <c r="D1" s="81"/>
      <c r="E1" s="81"/>
      <c r="F1" s="81"/>
      <c r="G1" s="81" t="s">
        <v>390</v>
      </c>
      <c r="H1" s="81" t="s">
        <v>1519</v>
      </c>
    </row>
    <row r="3" spans="1:8" x14ac:dyDescent="0.25">
      <c r="A3" s="331" t="str">
        <f>"Tabela Referente à "&amp;G1</f>
        <v>Tabela Referente à Figura 6.5</v>
      </c>
      <c r="B3" s="331"/>
      <c r="C3" s="331"/>
      <c r="D3" s="331"/>
    </row>
    <row r="4" spans="1:8" ht="27.75" customHeight="1" x14ac:dyDescent="0.25">
      <c r="A4" s="332" t="str">
        <f>H1</f>
        <v>Evolução dos Percentuais de Atrasos e Cancelamentos – mercado doméstico, por ano, 2008 a 2017</v>
      </c>
      <c r="B4" s="332"/>
      <c r="C4" s="332"/>
      <c r="D4" s="332"/>
    </row>
    <row r="5" spans="1:8" x14ac:dyDescent="0.25">
      <c r="A5" s="1" t="s">
        <v>20</v>
      </c>
      <c r="B5" s="21" t="s">
        <v>252</v>
      </c>
      <c r="C5" s="21" t="s">
        <v>253</v>
      </c>
      <c r="D5" s="21" t="s">
        <v>254</v>
      </c>
    </row>
    <row r="6" spans="1:8" x14ac:dyDescent="0.25">
      <c r="A6" s="17">
        <v>2008</v>
      </c>
      <c r="B6" s="79">
        <v>9.9035197218754742E-2</v>
      </c>
      <c r="C6" s="79">
        <v>0.17889398922670535</v>
      </c>
      <c r="D6" s="79">
        <v>6.6315002330760861E-2</v>
      </c>
    </row>
    <row r="7" spans="1:8" x14ac:dyDescent="0.25">
      <c r="A7" s="18">
        <v>2009</v>
      </c>
      <c r="B7" s="80">
        <v>9.321061954209385E-2</v>
      </c>
      <c r="C7" s="80">
        <v>0.1047979330929909</v>
      </c>
      <c r="D7" s="80">
        <v>3.7505370714454409E-2</v>
      </c>
    </row>
    <row r="8" spans="1:8" x14ac:dyDescent="0.25">
      <c r="A8" s="17">
        <v>2010</v>
      </c>
      <c r="B8" s="79">
        <v>8.8221056379395354E-2</v>
      </c>
      <c r="C8" s="79">
        <v>0.13345963764295463</v>
      </c>
      <c r="D8" s="79">
        <v>4.7266801018975207E-2</v>
      </c>
    </row>
    <row r="9" spans="1:8" x14ac:dyDescent="0.25">
      <c r="A9" s="18">
        <v>2011</v>
      </c>
      <c r="B9" s="80">
        <v>8.4824781916331984E-2</v>
      </c>
      <c r="C9" s="80">
        <v>0.12731471095182073</v>
      </c>
      <c r="D9" s="80">
        <v>4.1782714563213044E-2</v>
      </c>
    </row>
    <row r="10" spans="1:8" x14ac:dyDescent="0.25">
      <c r="A10" s="17">
        <v>2012</v>
      </c>
      <c r="B10" s="79">
        <v>7.9098155247182944E-2</v>
      </c>
      <c r="C10" s="79">
        <v>0.10216374441044952</v>
      </c>
      <c r="D10" s="79">
        <v>3.2470875500117673E-2</v>
      </c>
    </row>
    <row r="11" spans="1:8" x14ac:dyDescent="0.25">
      <c r="A11" s="18">
        <v>2013</v>
      </c>
      <c r="B11" s="80">
        <v>9.1603246954079232E-2</v>
      </c>
      <c r="C11" s="80">
        <v>7.7168404366948717E-2</v>
      </c>
      <c r="D11" s="80">
        <v>2.8971221897256146E-2</v>
      </c>
    </row>
    <row r="12" spans="1:8" x14ac:dyDescent="0.25">
      <c r="A12" s="17">
        <v>2014</v>
      </c>
      <c r="B12" s="79">
        <v>0.11153267701673547</v>
      </c>
      <c r="C12" s="79">
        <v>7.8869846476734118E-2</v>
      </c>
      <c r="D12" s="79">
        <v>2.934908401291635E-2</v>
      </c>
    </row>
    <row r="13" spans="1:8" x14ac:dyDescent="0.25">
      <c r="A13" s="18">
        <v>2015</v>
      </c>
      <c r="B13" s="80">
        <v>0.13802860511830842</v>
      </c>
      <c r="C13" s="80">
        <v>5.9888552641537356E-2</v>
      </c>
      <c r="D13" s="80">
        <v>2.2113252475823516E-2</v>
      </c>
    </row>
    <row r="14" spans="1:8" x14ac:dyDescent="0.25">
      <c r="A14" s="17">
        <v>2016</v>
      </c>
      <c r="B14" s="79">
        <v>0.11763364333889166</v>
      </c>
      <c r="C14" s="79">
        <v>5.8952725081241997E-2</v>
      </c>
      <c r="D14" s="79">
        <v>2.2069768106379607E-2</v>
      </c>
    </row>
    <row r="15" spans="1:8" x14ac:dyDescent="0.25">
      <c r="A15" s="18">
        <v>2017</v>
      </c>
      <c r="B15" s="80">
        <v>0.10098342898873211</v>
      </c>
      <c r="C15" s="80">
        <v>6.8998744733947653E-2</v>
      </c>
      <c r="D15" s="80">
        <v>2.427938051734407E-2</v>
      </c>
    </row>
    <row r="16" spans="1:8" x14ac:dyDescent="0.25">
      <c r="A16" s="1"/>
      <c r="B16" s="1"/>
      <c r="C16" s="21"/>
      <c r="D16" s="21"/>
    </row>
    <row r="17" spans="2:4" x14ac:dyDescent="0.25">
      <c r="B17" s="119">
        <f>B15/B6-1</f>
        <v>1.9672114810596053E-2</v>
      </c>
      <c r="C17" s="119">
        <f>C15/C6-1</f>
        <v>-0.61430372796646493</v>
      </c>
      <c r="D17" s="119">
        <f>D15/D6-1</f>
        <v>-0.63387801155091195</v>
      </c>
    </row>
    <row r="18" spans="2:4" x14ac:dyDescent="0.25">
      <c r="B18" s="33"/>
      <c r="C18" s="33"/>
      <c r="D18" s="33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5"/>
  <dimension ref="A1:H17"/>
  <sheetViews>
    <sheetView showGridLines="0" workbookViewId="0"/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81"/>
      <c r="D1" s="81"/>
      <c r="E1" s="81"/>
      <c r="F1" s="81"/>
      <c r="G1" s="81" t="s">
        <v>391</v>
      </c>
      <c r="H1" s="81" t="s">
        <v>1520</v>
      </c>
    </row>
    <row r="3" spans="1:8" x14ac:dyDescent="0.25">
      <c r="A3" s="331" t="str">
        <f>"Tabela Referente à "&amp;G1</f>
        <v>Tabela Referente à Figura 6.6</v>
      </c>
      <c r="B3" s="331"/>
      <c r="C3" s="331"/>
      <c r="D3" s="331"/>
    </row>
    <row r="4" spans="1:8" x14ac:dyDescent="0.25">
      <c r="A4" s="332" t="str">
        <f>H1</f>
        <v>Variação dos Percentuais de Atrasos e Cancelamentos com relação ao ano anterior – mercado doméstico, 2008 a 2017</v>
      </c>
      <c r="B4" s="332"/>
      <c r="C4" s="332"/>
      <c r="D4" s="332"/>
    </row>
    <row r="5" spans="1:8" x14ac:dyDescent="0.25">
      <c r="A5" s="1" t="s">
        <v>20</v>
      </c>
      <c r="B5" s="21" t="s">
        <v>255</v>
      </c>
      <c r="C5" s="21" t="s">
        <v>256</v>
      </c>
      <c r="D5" s="21" t="s">
        <v>257</v>
      </c>
    </row>
    <row r="6" spans="1:8" x14ac:dyDescent="0.25">
      <c r="A6" s="17">
        <v>2008</v>
      </c>
      <c r="B6" s="79">
        <v>-0.52040362579782273</v>
      </c>
      <c r="C6" s="79">
        <v>-0.43291307850411853</v>
      </c>
      <c r="D6" s="79">
        <v>-0.59404060801543579</v>
      </c>
    </row>
    <row r="7" spans="1:8" x14ac:dyDescent="0.25">
      <c r="A7" s="18">
        <v>2009</v>
      </c>
      <c r="B7" s="80">
        <v>-5.8813208235403654E-2</v>
      </c>
      <c r="C7" s="80">
        <v>-0.4141897469781135</v>
      </c>
      <c r="D7" s="80">
        <v>-0.43443610953388784</v>
      </c>
    </row>
    <row r="8" spans="1:8" x14ac:dyDescent="0.25">
      <c r="A8" s="17">
        <v>2010</v>
      </c>
      <c r="B8" s="79">
        <v>-5.352998603818112E-2</v>
      </c>
      <c r="C8" s="79">
        <v>0.27349494120777346</v>
      </c>
      <c r="D8" s="79">
        <v>0.26026753285120269</v>
      </c>
    </row>
    <row r="9" spans="1:8" x14ac:dyDescent="0.25">
      <c r="A9" s="18">
        <v>2011</v>
      </c>
      <c r="B9" s="80">
        <v>-3.8497322549139117E-2</v>
      </c>
      <c r="C9" s="80">
        <v>-4.6043334147013455E-2</v>
      </c>
      <c r="D9" s="80">
        <v>-0.1160240663115869</v>
      </c>
    </row>
    <row r="10" spans="1:8" x14ac:dyDescent="0.25">
      <c r="A10" s="17">
        <v>2012</v>
      </c>
      <c r="B10" s="79">
        <v>-6.7511245414076895E-2</v>
      </c>
      <c r="C10" s="79">
        <v>-0.19754957108522206</v>
      </c>
      <c r="D10" s="79">
        <v>-0.22286342954112032</v>
      </c>
    </row>
    <row r="11" spans="1:8" x14ac:dyDescent="0.25">
      <c r="A11" s="18">
        <v>2013</v>
      </c>
      <c r="B11" s="80">
        <v>0.15809587047659562</v>
      </c>
      <c r="C11" s="80">
        <v>-0.2446595921844876</v>
      </c>
      <c r="D11" s="80">
        <v>-0.10777823353881677</v>
      </c>
    </row>
    <row r="12" spans="1:8" x14ac:dyDescent="0.25">
      <c r="A12" s="17">
        <v>2014</v>
      </c>
      <c r="B12" s="79">
        <v>0.21756248523206689</v>
      </c>
      <c r="C12" s="79">
        <v>2.2048429324711155E-2</v>
      </c>
      <c r="D12" s="79">
        <v>1.3042670999526964E-2</v>
      </c>
    </row>
    <row r="13" spans="1:8" x14ac:dyDescent="0.25">
      <c r="A13" s="18">
        <v>2015</v>
      </c>
      <c r="B13" s="80">
        <v>0.23756202047940833</v>
      </c>
      <c r="C13" s="80">
        <v>-0.24066604264021321</v>
      </c>
      <c r="D13" s="80">
        <v>-0.24654369226339021</v>
      </c>
    </row>
    <row r="14" spans="1:8" x14ac:dyDescent="0.25">
      <c r="A14" s="17">
        <v>2016</v>
      </c>
      <c r="B14" s="79">
        <v>-0.14775895012440088</v>
      </c>
      <c r="C14" s="79">
        <v>-1.5626150892253988E-2</v>
      </c>
      <c r="D14" s="79">
        <v>-1.9664393327689343E-3</v>
      </c>
    </row>
    <row r="15" spans="1:8" x14ac:dyDescent="0.25">
      <c r="A15" s="18">
        <v>2017</v>
      </c>
      <c r="B15" s="80">
        <v>-0.14154296234957053</v>
      </c>
      <c r="C15" s="80">
        <v>0.17040806237305173</v>
      </c>
      <c r="D15" s="80">
        <v>0.10011942129676211</v>
      </c>
    </row>
    <row r="16" spans="1:8" x14ac:dyDescent="0.25">
      <c r="A16" s="1"/>
      <c r="B16" s="1"/>
      <c r="C16" s="21"/>
      <c r="D16" s="21"/>
    </row>
    <row r="17" spans="2:4" x14ac:dyDescent="0.25">
      <c r="B17" s="81" t="s">
        <v>252</v>
      </c>
      <c r="C17" s="81" t="s">
        <v>253</v>
      </c>
      <c r="D17" s="81" t="s">
        <v>254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9"/>
  <dimension ref="A1:H18"/>
  <sheetViews>
    <sheetView showGridLines="0" workbookViewId="0"/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392</v>
      </c>
      <c r="H1" s="81" t="s">
        <v>1521</v>
      </c>
    </row>
    <row r="3" spans="1:8" x14ac:dyDescent="0.25">
      <c r="A3" s="331" t="str">
        <f>"Tabela Referente à "&amp;G1</f>
        <v>Tabela Referente à Figura 6.7</v>
      </c>
      <c r="B3" s="331"/>
      <c r="C3" s="331"/>
      <c r="D3" s="331"/>
    </row>
    <row r="4" spans="1:8" x14ac:dyDescent="0.25">
      <c r="A4" s="332" t="str">
        <f>H1</f>
        <v>Percentuais mensais de Atrasos e Cancelamentos – mercado doméstico, 2017</v>
      </c>
      <c r="B4" s="332"/>
      <c r="C4" s="332"/>
      <c r="D4" s="332"/>
    </row>
    <row r="5" spans="1:8" x14ac:dyDescent="0.25">
      <c r="A5" s="1" t="s">
        <v>35</v>
      </c>
      <c r="B5" s="21" t="s">
        <v>252</v>
      </c>
      <c r="C5" s="21" t="s">
        <v>253</v>
      </c>
      <c r="D5" s="21" t="s">
        <v>254</v>
      </c>
    </row>
    <row r="6" spans="1:8" x14ac:dyDescent="0.25">
      <c r="A6" s="17" t="s">
        <v>23</v>
      </c>
      <c r="B6" s="79">
        <v>9.0058527738850883E-2</v>
      </c>
      <c r="C6" s="79">
        <v>6.9046217028279802E-2</v>
      </c>
      <c r="D6" s="79">
        <v>2.0503993598164003E-2</v>
      </c>
      <c r="E6" s="81">
        <v>1</v>
      </c>
    </row>
    <row r="7" spans="1:8" x14ac:dyDescent="0.25">
      <c r="A7" s="18" t="s">
        <v>24</v>
      </c>
      <c r="B7" s="80">
        <v>0.10176195055371158</v>
      </c>
      <c r="C7" s="80">
        <v>6.4027075095401717E-2</v>
      </c>
      <c r="D7" s="80">
        <v>2.4933952653117607E-2</v>
      </c>
      <c r="E7" s="81">
        <v>2</v>
      </c>
    </row>
    <row r="8" spans="1:8" x14ac:dyDescent="0.25">
      <c r="A8" s="17" t="s">
        <v>25</v>
      </c>
      <c r="B8" s="79">
        <v>6.3312493797757274E-2</v>
      </c>
      <c r="C8" s="79">
        <v>4.7341576740877515E-2</v>
      </c>
      <c r="D8" s="79">
        <v>1.5255853374298125E-2</v>
      </c>
      <c r="E8" s="81">
        <v>3</v>
      </c>
    </row>
    <row r="9" spans="1:8" x14ac:dyDescent="0.25">
      <c r="A9" s="18" t="s">
        <v>26</v>
      </c>
      <c r="B9" s="80">
        <v>9.6042887647085545E-2</v>
      </c>
      <c r="C9" s="80">
        <v>5.9757752424988694E-2</v>
      </c>
      <c r="D9" s="80">
        <v>1.9517180144410382E-2</v>
      </c>
      <c r="E9" s="81">
        <v>4</v>
      </c>
    </row>
    <row r="10" spans="1:8" x14ac:dyDescent="0.25">
      <c r="A10" s="17" t="s">
        <v>27</v>
      </c>
      <c r="B10" s="79">
        <v>9.3475975867878078E-2</v>
      </c>
      <c r="C10" s="79">
        <v>6.2643942883463838E-2</v>
      </c>
      <c r="D10" s="79">
        <v>2.5381597547610348E-2</v>
      </c>
      <c r="E10" s="81">
        <v>5</v>
      </c>
    </row>
    <row r="11" spans="1:8" x14ac:dyDescent="0.25">
      <c r="A11" s="18" t="s">
        <v>28</v>
      </c>
      <c r="B11" s="80">
        <v>0.11362683438155136</v>
      </c>
      <c r="C11" s="80">
        <v>5.1138667387484793E-2</v>
      </c>
      <c r="D11" s="80">
        <v>1.7299635085822409E-2</v>
      </c>
      <c r="E11" s="81">
        <v>6</v>
      </c>
    </row>
    <row r="12" spans="1:8" x14ac:dyDescent="0.25">
      <c r="A12" s="17" t="s">
        <v>29</v>
      </c>
      <c r="B12" s="79">
        <v>0.10236861266972203</v>
      </c>
      <c r="C12" s="79">
        <v>6.4338089103084098E-2</v>
      </c>
      <c r="D12" s="79">
        <v>2.2379157322135801E-2</v>
      </c>
      <c r="E12" s="81">
        <v>7</v>
      </c>
    </row>
    <row r="13" spans="1:8" x14ac:dyDescent="0.25">
      <c r="A13" s="18" t="s">
        <v>30</v>
      </c>
      <c r="B13" s="80">
        <v>0.11600755536386216</v>
      </c>
      <c r="C13" s="80">
        <v>6.6709288826825044E-2</v>
      </c>
      <c r="D13" s="80">
        <v>2.2208388714100646E-2</v>
      </c>
      <c r="E13" s="81">
        <v>8</v>
      </c>
    </row>
    <row r="14" spans="1:8" x14ac:dyDescent="0.25">
      <c r="A14" s="17" t="s">
        <v>31</v>
      </c>
      <c r="B14" s="79">
        <v>9.6013397218216501E-2</v>
      </c>
      <c r="C14" s="79">
        <v>6.6158939261393851E-2</v>
      </c>
      <c r="D14" s="79">
        <v>2.1372579289524692E-2</v>
      </c>
      <c r="E14" s="81">
        <v>9</v>
      </c>
    </row>
    <row r="15" spans="1:8" x14ac:dyDescent="0.25">
      <c r="A15" s="18" t="s">
        <v>32</v>
      </c>
      <c r="B15" s="80">
        <v>0.10860701312180294</v>
      </c>
      <c r="C15" s="80">
        <v>8.5811709913506326E-2</v>
      </c>
      <c r="D15" s="80">
        <v>2.867598137059215E-2</v>
      </c>
      <c r="E15" s="81">
        <v>10</v>
      </c>
    </row>
    <row r="16" spans="1:8" x14ac:dyDescent="0.25">
      <c r="A16" s="17" t="s">
        <v>33</v>
      </c>
      <c r="B16" s="79">
        <v>0.11132611719175182</v>
      </c>
      <c r="C16" s="79">
        <v>9.5366086009798581E-2</v>
      </c>
      <c r="D16" s="79">
        <v>3.2525857376156778E-2</v>
      </c>
      <c r="E16" s="81">
        <v>11</v>
      </c>
    </row>
    <row r="17" spans="1:5" x14ac:dyDescent="0.25">
      <c r="A17" s="18" t="s">
        <v>34</v>
      </c>
      <c r="B17" s="80">
        <v>0.12107667718072392</v>
      </c>
      <c r="C17" s="80">
        <v>9.7297993208773872E-2</v>
      </c>
      <c r="D17" s="80">
        <v>3.3425063164840119E-2</v>
      </c>
      <c r="E17" s="81">
        <v>12</v>
      </c>
    </row>
    <row r="18" spans="1:5" x14ac:dyDescent="0.25">
      <c r="A18" s="1"/>
      <c r="B18" s="21"/>
      <c r="C18" s="21"/>
      <c r="D18" s="2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1"/>
  <dimension ref="A1:H19"/>
  <sheetViews>
    <sheetView showGridLines="0" workbookViewId="0"/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393</v>
      </c>
      <c r="H1" s="81" t="s">
        <v>1522</v>
      </c>
    </row>
    <row r="3" spans="1:8" x14ac:dyDescent="0.25">
      <c r="A3" s="331" t="str">
        <f>"Tabela Referente à "&amp;G1</f>
        <v>Tabela Referente à Figura 6.8</v>
      </c>
      <c r="B3" s="331"/>
      <c r="C3" s="331"/>
      <c r="D3" s="331"/>
    </row>
    <row r="4" spans="1:8" x14ac:dyDescent="0.25">
      <c r="A4" s="332" t="str">
        <f>H1</f>
        <v>Variação dos Percentuais de Atrasos e Cancelamentos com relação ao mesmo mês do ano anterior – mercado doméstico, 2017</v>
      </c>
      <c r="B4" s="332"/>
      <c r="C4" s="332"/>
      <c r="D4" s="332"/>
    </row>
    <row r="5" spans="1:8" x14ac:dyDescent="0.25">
      <c r="A5" s="1" t="s">
        <v>35</v>
      </c>
      <c r="B5" s="21" t="s">
        <v>252</v>
      </c>
      <c r="C5" s="21" t="s">
        <v>253</v>
      </c>
      <c r="D5" s="21" t="s">
        <v>254</v>
      </c>
    </row>
    <row r="6" spans="1:8" x14ac:dyDescent="0.25">
      <c r="A6" s="17" t="s">
        <v>23</v>
      </c>
      <c r="B6" s="63">
        <v>-0.44217265682663565</v>
      </c>
      <c r="C6" s="63">
        <v>-0.10587757747509705</v>
      </c>
      <c r="D6" s="63">
        <v>-0.3490275980439983</v>
      </c>
      <c r="E6" s="120">
        <v>1</v>
      </c>
    </row>
    <row r="7" spans="1:8" x14ac:dyDescent="0.25">
      <c r="A7" s="18" t="s">
        <v>24</v>
      </c>
      <c r="B7" s="64">
        <v>-0.44333898681600625</v>
      </c>
      <c r="C7" s="64">
        <v>-5.1829184494739333E-2</v>
      </c>
      <c r="D7" s="64">
        <v>-1.055607820156005E-3</v>
      </c>
      <c r="E7" s="120">
        <v>2</v>
      </c>
    </row>
    <row r="8" spans="1:8" x14ac:dyDescent="0.25">
      <c r="A8" s="17" t="s">
        <v>25</v>
      </c>
      <c r="B8" s="63">
        <v>-0.67327761997261493</v>
      </c>
      <c r="C8" s="63">
        <v>-0.18435494454558304</v>
      </c>
      <c r="D8" s="63">
        <v>-0.5046339000147666</v>
      </c>
      <c r="E8" s="120">
        <v>3</v>
      </c>
    </row>
    <row r="9" spans="1:8" x14ac:dyDescent="0.25">
      <c r="A9" s="18" t="s">
        <v>26</v>
      </c>
      <c r="B9" s="64">
        <v>-0.54391439280632359</v>
      </c>
      <c r="C9" s="64">
        <v>0.76067018601715852</v>
      </c>
      <c r="D9" s="64">
        <v>0.56971379869304184</v>
      </c>
      <c r="E9" s="120">
        <v>4</v>
      </c>
    </row>
    <row r="10" spans="1:8" x14ac:dyDescent="0.25">
      <c r="A10" s="17" t="s">
        <v>27</v>
      </c>
      <c r="B10" s="63">
        <v>-0.19417969048984929</v>
      </c>
      <c r="C10" s="63">
        <v>0.23920892705903316</v>
      </c>
      <c r="D10" s="63">
        <v>0.5626170537431372</v>
      </c>
      <c r="E10" s="120">
        <v>5</v>
      </c>
    </row>
    <row r="11" spans="1:8" x14ac:dyDescent="0.25">
      <c r="A11" s="18" t="s">
        <v>28</v>
      </c>
      <c r="B11" s="64">
        <v>0.32737436373956502</v>
      </c>
      <c r="C11" s="64">
        <v>-0.33565567309421163</v>
      </c>
      <c r="D11" s="64">
        <v>-0.44862168299239535</v>
      </c>
      <c r="E11" s="120">
        <v>6</v>
      </c>
    </row>
    <row r="12" spans="1:8" x14ac:dyDescent="0.25">
      <c r="A12" s="17" t="s">
        <v>29</v>
      </c>
      <c r="B12" s="63">
        <v>0.7259266446174818</v>
      </c>
      <c r="C12" s="63">
        <v>0.59045555929651949</v>
      </c>
      <c r="D12" s="63">
        <v>0.68519027267159893</v>
      </c>
      <c r="E12" s="120">
        <v>7</v>
      </c>
    </row>
    <row r="13" spans="1:8" x14ac:dyDescent="0.25">
      <c r="A13" s="18" t="s">
        <v>30</v>
      </c>
      <c r="B13" s="64">
        <v>0.63132924926960254</v>
      </c>
      <c r="C13" s="64">
        <v>0.6034353347515089</v>
      </c>
      <c r="D13" s="64">
        <v>0.53424976868102514</v>
      </c>
      <c r="E13" s="120">
        <v>8</v>
      </c>
    </row>
    <row r="14" spans="1:8" x14ac:dyDescent="0.25">
      <c r="A14" s="17" t="s">
        <v>31</v>
      </c>
      <c r="B14" s="63">
        <v>0.67715468144205881</v>
      </c>
      <c r="C14" s="63">
        <v>0.70664554925689949</v>
      </c>
      <c r="D14" s="63">
        <v>0.61750046221118826</v>
      </c>
      <c r="E14" s="120">
        <v>9</v>
      </c>
    </row>
    <row r="15" spans="1:8" x14ac:dyDescent="0.25">
      <c r="A15" s="18" t="s">
        <v>32</v>
      </c>
      <c r="B15" s="64">
        <v>0.6145581019114652</v>
      </c>
      <c r="C15" s="64">
        <v>0.48469053272764817</v>
      </c>
      <c r="D15" s="64">
        <v>0.82800566898988914</v>
      </c>
      <c r="E15" s="120">
        <v>10</v>
      </c>
    </row>
    <row r="16" spans="1:8" x14ac:dyDescent="0.25">
      <c r="A16" s="17" t="s">
        <v>33</v>
      </c>
      <c r="B16" s="63">
        <v>0.60290982764829293</v>
      </c>
      <c r="C16" s="63">
        <v>0.24907775853010045</v>
      </c>
      <c r="D16" s="63">
        <v>0.29818698356989187</v>
      </c>
      <c r="E16" s="120">
        <v>11</v>
      </c>
    </row>
    <row r="17" spans="1:5" x14ac:dyDescent="0.25">
      <c r="A17" s="18" t="s">
        <v>34</v>
      </c>
      <c r="B17" s="64">
        <v>0.50991982193630114</v>
      </c>
      <c r="C17" s="64">
        <v>0.14432077281103087</v>
      </c>
      <c r="D17" s="64">
        <v>0.17093123467465562</v>
      </c>
      <c r="E17" s="120">
        <v>12</v>
      </c>
    </row>
    <row r="18" spans="1:5" x14ac:dyDescent="0.25">
      <c r="A18" s="1"/>
      <c r="B18" s="21"/>
      <c r="C18" s="21"/>
      <c r="D18" s="21"/>
    </row>
    <row r="19" spans="1:5" x14ac:dyDescent="0.25">
      <c r="B19" s="81" t="s">
        <v>252</v>
      </c>
      <c r="C19" s="81" t="s">
        <v>253</v>
      </c>
      <c r="D19" s="81" t="s">
        <v>254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8"/>
  <dimension ref="A1:H18"/>
  <sheetViews>
    <sheetView showGridLines="0" workbookViewId="0"/>
  </sheetViews>
  <sheetFormatPr defaultRowHeight="15" x14ac:dyDescent="0.25"/>
  <cols>
    <col min="1" max="1" width="9.7109375" customWidth="1"/>
    <col min="2" max="4" width="22.85546875" customWidth="1"/>
  </cols>
  <sheetData>
    <row r="1" spans="1:8" x14ac:dyDescent="0.25">
      <c r="C1" s="81"/>
      <c r="D1" s="81"/>
      <c r="E1" s="81"/>
      <c r="F1" s="81"/>
      <c r="G1" s="81" t="s">
        <v>537</v>
      </c>
      <c r="H1" s="81" t="s">
        <v>1523</v>
      </c>
    </row>
    <row r="3" spans="1:8" x14ac:dyDescent="0.25">
      <c r="A3" s="331" t="str">
        <f>"Tabela Referente à "&amp;G1</f>
        <v>Tabela Referente à Figura 6.9</v>
      </c>
      <c r="B3" s="331"/>
      <c r="C3" s="331"/>
      <c r="D3" s="331"/>
    </row>
    <row r="4" spans="1:8" ht="32.25" customHeight="1" x14ac:dyDescent="0.25">
      <c r="A4" s="332" t="str">
        <f>H1</f>
        <v>Evolução dos Percentuais de Atrasos e Cancelamentos – mercado internacional, por ano, 2008 a 2017</v>
      </c>
      <c r="B4" s="332"/>
      <c r="C4" s="332"/>
      <c r="D4" s="332"/>
    </row>
    <row r="5" spans="1:8" x14ac:dyDescent="0.25">
      <c r="A5" s="1" t="s">
        <v>20</v>
      </c>
      <c r="B5" s="21" t="s">
        <v>252</v>
      </c>
      <c r="C5" s="21" t="s">
        <v>253</v>
      </c>
      <c r="D5" s="21" t="s">
        <v>254</v>
      </c>
    </row>
    <row r="6" spans="1:8" x14ac:dyDescent="0.25">
      <c r="A6" s="17">
        <v>2008</v>
      </c>
      <c r="B6" s="79">
        <v>9.6788359876041966E-2</v>
      </c>
      <c r="C6" s="79">
        <v>0.15513967249208752</v>
      </c>
      <c r="D6" s="79">
        <v>8.7041878812898488E-2</v>
      </c>
    </row>
    <row r="7" spans="1:8" x14ac:dyDescent="0.25">
      <c r="A7" s="18">
        <v>2009</v>
      </c>
      <c r="B7" s="80">
        <v>6.1436487568857577E-2</v>
      </c>
      <c r="C7" s="80">
        <v>0.11592953490599719</v>
      </c>
      <c r="D7" s="80">
        <v>6.2915262502503552E-2</v>
      </c>
    </row>
    <row r="8" spans="1:8" x14ac:dyDescent="0.25">
      <c r="A8" s="17">
        <v>2010</v>
      </c>
      <c r="B8" s="79">
        <v>6.5019565019565018E-2</v>
      </c>
      <c r="C8" s="79">
        <v>0.16429834379612956</v>
      </c>
      <c r="D8" s="79">
        <v>8.2274887666877544E-2</v>
      </c>
    </row>
    <row r="9" spans="1:8" x14ac:dyDescent="0.25">
      <c r="A9" s="18">
        <v>2011</v>
      </c>
      <c r="B9" s="80">
        <v>4.6836831515265714E-2</v>
      </c>
      <c r="C9" s="80">
        <v>0.15796979688084664</v>
      </c>
      <c r="D9" s="80">
        <v>7.7752910527319072E-2</v>
      </c>
    </row>
    <row r="10" spans="1:8" x14ac:dyDescent="0.25">
      <c r="A10" s="17">
        <v>2012</v>
      </c>
      <c r="B10" s="79">
        <v>4.7781722232490553E-2</v>
      </c>
      <c r="C10" s="79">
        <v>0.12263393215710423</v>
      </c>
      <c r="D10" s="79">
        <v>5.6096222323364836E-2</v>
      </c>
    </row>
    <row r="11" spans="1:8" x14ac:dyDescent="0.25">
      <c r="A11" s="18">
        <v>2013</v>
      </c>
      <c r="B11" s="80">
        <v>4.2028646705376156E-2</v>
      </c>
      <c r="C11" s="80">
        <v>0.10126565581284915</v>
      </c>
      <c r="D11" s="80">
        <v>4.5996267007868304E-2</v>
      </c>
    </row>
    <row r="12" spans="1:8" x14ac:dyDescent="0.25">
      <c r="A12" s="17">
        <v>2014</v>
      </c>
      <c r="B12" s="79">
        <v>4.0440336038404391E-2</v>
      </c>
      <c r="C12" s="79">
        <v>0.10218652055120865</v>
      </c>
      <c r="D12" s="79">
        <v>4.8666274576952571E-2</v>
      </c>
    </row>
    <row r="13" spans="1:8" x14ac:dyDescent="0.25">
      <c r="A13" s="18">
        <v>2015</v>
      </c>
      <c r="B13" s="80">
        <v>3.8989274046662234E-2</v>
      </c>
      <c r="C13" s="80">
        <v>7.8115786813636415E-2</v>
      </c>
      <c r="D13" s="80">
        <v>3.7875597164895726E-2</v>
      </c>
    </row>
    <row r="14" spans="1:8" x14ac:dyDescent="0.25">
      <c r="A14" s="17">
        <v>2016</v>
      </c>
      <c r="B14" s="79">
        <v>3.4832137239480927E-2</v>
      </c>
      <c r="C14" s="79">
        <v>7.9384783840390119E-2</v>
      </c>
      <c r="D14" s="79">
        <v>3.9074883978533641E-2</v>
      </c>
    </row>
    <row r="15" spans="1:8" x14ac:dyDescent="0.25">
      <c r="A15" s="18">
        <v>2017</v>
      </c>
      <c r="B15" s="80">
        <v>2.692319456764445E-2</v>
      </c>
      <c r="C15" s="80">
        <v>7.9370567821757276E-2</v>
      </c>
      <c r="D15" s="80">
        <v>3.7450334456570943E-2</v>
      </c>
    </row>
    <row r="16" spans="1:8" x14ac:dyDescent="0.25">
      <c r="A16" s="1"/>
      <c r="B16" s="1"/>
      <c r="C16" s="21"/>
      <c r="D16" s="21"/>
    </row>
    <row r="17" spans="2:4" x14ac:dyDescent="0.25">
      <c r="B17" s="33"/>
      <c r="C17" s="33"/>
      <c r="D17" s="33"/>
    </row>
    <row r="18" spans="2:4" x14ac:dyDescent="0.25">
      <c r="B18" s="33"/>
      <c r="C18" s="33"/>
      <c r="D18" s="33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9"/>
  <dimension ref="A1:H17"/>
  <sheetViews>
    <sheetView showGridLines="0" workbookViewId="0"/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81"/>
      <c r="D1" s="81"/>
      <c r="E1" s="81"/>
      <c r="F1" s="81"/>
      <c r="G1" s="81" t="s">
        <v>538</v>
      </c>
      <c r="H1" s="81" t="s">
        <v>1524</v>
      </c>
    </row>
    <row r="3" spans="1:8" x14ac:dyDescent="0.25">
      <c r="A3" s="331" t="str">
        <f>"Tabela Referente à "&amp;G1</f>
        <v>Tabela Referente à Figura 6.10</v>
      </c>
      <c r="B3" s="331"/>
      <c r="C3" s="331"/>
      <c r="D3" s="331"/>
    </row>
    <row r="4" spans="1:8" x14ac:dyDescent="0.25">
      <c r="A4" s="332" t="str">
        <f>H1</f>
        <v>Variação dos Percentuais de Atrasos e Cancelamentos com relação ao ano anterior – mercado internacional, 2008 a 2017</v>
      </c>
      <c r="B4" s="332"/>
      <c r="C4" s="332"/>
      <c r="D4" s="332"/>
    </row>
    <row r="5" spans="1:8" x14ac:dyDescent="0.25">
      <c r="A5" s="1" t="s">
        <v>20</v>
      </c>
      <c r="B5" s="21" t="s">
        <v>255</v>
      </c>
      <c r="C5" s="21" t="s">
        <v>256</v>
      </c>
      <c r="D5" s="21" t="s">
        <v>257</v>
      </c>
    </row>
    <row r="6" spans="1:8" x14ac:dyDescent="0.25">
      <c r="A6" s="17">
        <v>2008</v>
      </c>
      <c r="B6" s="79">
        <v>-0.52921375471458543</v>
      </c>
      <c r="C6" s="79">
        <v>-0.31508585735528027</v>
      </c>
      <c r="D6" s="79">
        <v>-0.43588419641949805</v>
      </c>
    </row>
    <row r="7" spans="1:8" x14ac:dyDescent="0.25">
      <c r="A7" s="18">
        <v>2009</v>
      </c>
      <c r="B7" s="80">
        <v>-0.36524921336057314</v>
      </c>
      <c r="C7" s="80">
        <v>-0.25274088153106117</v>
      </c>
      <c r="D7" s="80">
        <v>-0.27718400199352866</v>
      </c>
    </row>
    <row r="8" spans="1:8" x14ac:dyDescent="0.25">
      <c r="A8" s="17">
        <v>2010</v>
      </c>
      <c r="B8" s="79">
        <v>5.8321652042551311E-2</v>
      </c>
      <c r="C8" s="79">
        <v>0.4172259375434636</v>
      </c>
      <c r="D8" s="79">
        <v>0.30770951903131016</v>
      </c>
    </row>
    <row r="9" spans="1:8" x14ac:dyDescent="0.25">
      <c r="A9" s="18">
        <v>2011</v>
      </c>
      <c r="B9" s="80">
        <v>-0.27965018681419879</v>
      </c>
      <c r="C9" s="80">
        <v>-3.8518628788709722E-2</v>
      </c>
      <c r="D9" s="80">
        <v>-5.4961814811191077E-2</v>
      </c>
    </row>
    <row r="10" spans="1:8" x14ac:dyDescent="0.25">
      <c r="A10" s="17">
        <v>2012</v>
      </c>
      <c r="B10" s="79">
        <v>2.0174095613552913E-2</v>
      </c>
      <c r="C10" s="79">
        <v>-0.22368747331108821</v>
      </c>
      <c r="D10" s="79">
        <v>-0.27853218686064485</v>
      </c>
    </row>
    <row r="11" spans="1:8" x14ac:dyDescent="0.25">
      <c r="A11" s="18">
        <v>2013</v>
      </c>
      <c r="B11" s="80">
        <v>-0.12040326841133467</v>
      </c>
      <c r="C11" s="80">
        <v>-0.17424440339139216</v>
      </c>
      <c r="D11" s="80">
        <v>-0.18004697815969978</v>
      </c>
    </row>
    <row r="12" spans="1:8" x14ac:dyDescent="0.25">
      <c r="A12" s="17">
        <v>2014</v>
      </c>
      <c r="B12" s="79">
        <v>-3.7791144647267308E-2</v>
      </c>
      <c r="C12" s="79">
        <v>9.0935542851899604E-3</v>
      </c>
      <c r="D12" s="79">
        <v>5.804835354633292E-2</v>
      </c>
    </row>
    <row r="13" spans="1:8" x14ac:dyDescent="0.25">
      <c r="A13" s="18">
        <v>2015</v>
      </c>
      <c r="B13" s="80">
        <v>-3.5881551289884142E-2</v>
      </c>
      <c r="C13" s="80">
        <v>-0.23555683868803115</v>
      </c>
      <c r="D13" s="80">
        <v>-0.22172803457544923</v>
      </c>
    </row>
    <row r="14" spans="1:8" x14ac:dyDescent="0.25">
      <c r="A14" s="17">
        <v>2016</v>
      </c>
      <c r="B14" s="79">
        <v>-0.10662257528073128</v>
      </c>
      <c r="C14" s="79">
        <v>1.6245077704730739E-2</v>
      </c>
      <c r="D14" s="79">
        <v>3.1663839078673352E-2</v>
      </c>
    </row>
    <row r="15" spans="1:8" x14ac:dyDescent="0.25">
      <c r="A15" s="18">
        <v>2017</v>
      </c>
      <c r="B15" s="80">
        <v>-0.22705878245311878</v>
      </c>
      <c r="C15" s="80">
        <v>-1.7907737409004272E-4</v>
      </c>
      <c r="D15" s="80">
        <v>-4.1575287155175389E-2</v>
      </c>
    </row>
    <row r="16" spans="1:8" x14ac:dyDescent="0.25">
      <c r="A16" s="1"/>
      <c r="B16" s="1"/>
      <c r="C16" s="21"/>
      <c r="D16" s="21"/>
    </row>
    <row r="17" spans="2:4" x14ac:dyDescent="0.25">
      <c r="B17" s="81" t="s">
        <v>252</v>
      </c>
      <c r="C17" s="81" t="s">
        <v>253</v>
      </c>
      <c r="D17" s="81" t="s">
        <v>254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0"/>
  <dimension ref="A1:H18"/>
  <sheetViews>
    <sheetView showGridLines="0" workbookViewId="0"/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539</v>
      </c>
      <c r="H1" s="81" t="s">
        <v>1517</v>
      </c>
    </row>
    <row r="3" spans="1:8" x14ac:dyDescent="0.25">
      <c r="A3" s="331" t="str">
        <f>"Tabela Referente à "&amp;G1</f>
        <v>Tabela Referente à Figura 6.11</v>
      </c>
      <c r="B3" s="331"/>
      <c r="C3" s="331"/>
      <c r="D3" s="331"/>
    </row>
    <row r="4" spans="1:8" x14ac:dyDescent="0.25">
      <c r="A4" s="332" t="str">
        <f>H1</f>
        <v>Evolução dos Percentuais de Atrasos e Cancelamentos – indústria, por mês, 2017</v>
      </c>
      <c r="B4" s="332"/>
      <c r="C4" s="332"/>
      <c r="D4" s="332"/>
    </row>
    <row r="5" spans="1:8" x14ac:dyDescent="0.25">
      <c r="A5" s="1" t="s">
        <v>35</v>
      </c>
      <c r="B5" s="21" t="s">
        <v>252</v>
      </c>
      <c r="C5" s="21" t="s">
        <v>253</v>
      </c>
      <c r="D5" s="21" t="s">
        <v>254</v>
      </c>
    </row>
    <row r="6" spans="1:8" x14ac:dyDescent="0.25">
      <c r="A6" s="17" t="s">
        <v>23</v>
      </c>
      <c r="B6" s="79">
        <v>2.7914376627133353E-2</v>
      </c>
      <c r="C6" s="79">
        <v>8.3246540693349205E-2</v>
      </c>
      <c r="D6" s="79">
        <v>4.1362892426722211E-2</v>
      </c>
      <c r="E6" s="81">
        <v>1</v>
      </c>
    </row>
    <row r="7" spans="1:8" x14ac:dyDescent="0.25">
      <c r="A7" s="18" t="s">
        <v>24</v>
      </c>
      <c r="B7" s="80">
        <v>3.5032099548228578E-2</v>
      </c>
      <c r="C7" s="80">
        <v>6.1026694045174537E-2</v>
      </c>
      <c r="D7" s="80">
        <v>3.4250513347022588E-2</v>
      </c>
      <c r="E7" s="81">
        <v>2</v>
      </c>
    </row>
    <row r="8" spans="1:8" x14ac:dyDescent="0.25">
      <c r="A8" s="17" t="s">
        <v>25</v>
      </c>
      <c r="B8" s="79">
        <v>4.3487794182137114E-2</v>
      </c>
      <c r="C8" s="79">
        <v>6.7777183464506757E-2</v>
      </c>
      <c r="D8" s="79">
        <v>3.5225796592037902E-2</v>
      </c>
      <c r="E8" s="81">
        <v>3</v>
      </c>
    </row>
    <row r="9" spans="1:8" x14ac:dyDescent="0.25">
      <c r="A9" s="18" t="s">
        <v>26</v>
      </c>
      <c r="B9" s="80">
        <v>2.874409235298675E-2</v>
      </c>
      <c r="C9" s="80">
        <v>5.4164007657945115E-2</v>
      </c>
      <c r="D9" s="80">
        <v>2.7520740268028081E-2</v>
      </c>
      <c r="E9" s="81">
        <v>4</v>
      </c>
    </row>
    <row r="10" spans="1:8" x14ac:dyDescent="0.25">
      <c r="A10" s="17" t="s">
        <v>27</v>
      </c>
      <c r="B10" s="79">
        <v>2.0966408657097767E-2</v>
      </c>
      <c r="C10" s="79">
        <v>6.2634326066932755E-2</v>
      </c>
      <c r="D10" s="79">
        <v>3.2622044826527481E-2</v>
      </c>
      <c r="E10" s="81">
        <v>5</v>
      </c>
    </row>
    <row r="11" spans="1:8" x14ac:dyDescent="0.25">
      <c r="A11" s="18" t="s">
        <v>28</v>
      </c>
      <c r="B11" s="80">
        <v>2.1694135684170179E-2</v>
      </c>
      <c r="C11" s="80">
        <v>5.9473436765397271E-2</v>
      </c>
      <c r="D11" s="80">
        <v>3.0559473436765398E-2</v>
      </c>
      <c r="E11" s="81">
        <v>6</v>
      </c>
    </row>
    <row r="12" spans="1:8" x14ac:dyDescent="0.25">
      <c r="A12" s="17" t="s">
        <v>29</v>
      </c>
      <c r="B12" s="79">
        <v>2.3670326536432341E-2</v>
      </c>
      <c r="C12" s="79">
        <v>9.084270483423397E-2</v>
      </c>
      <c r="D12" s="79">
        <v>4.6808821381626987E-2</v>
      </c>
      <c r="E12" s="81">
        <v>7</v>
      </c>
    </row>
    <row r="13" spans="1:8" x14ac:dyDescent="0.25">
      <c r="A13" s="18" t="s">
        <v>30</v>
      </c>
      <c r="B13" s="80">
        <v>1.8288747041526214E-2</v>
      </c>
      <c r="C13" s="80">
        <v>7.8609000584453539E-2</v>
      </c>
      <c r="D13" s="80">
        <v>3.5140268848626532E-2</v>
      </c>
      <c r="E13" s="81">
        <v>8</v>
      </c>
    </row>
    <row r="14" spans="1:8" x14ac:dyDescent="0.25">
      <c r="A14" s="17" t="s">
        <v>31</v>
      </c>
      <c r="B14" s="79">
        <v>3.1326191355744368E-2</v>
      </c>
      <c r="C14" s="79">
        <v>7.7720997635573177E-2</v>
      </c>
      <c r="D14" s="79">
        <v>3.7830829074822665E-2</v>
      </c>
      <c r="E14" s="81">
        <v>9</v>
      </c>
    </row>
    <row r="15" spans="1:8" x14ac:dyDescent="0.25">
      <c r="A15" s="18" t="s">
        <v>32</v>
      </c>
      <c r="B15" s="80">
        <v>2.75E-2</v>
      </c>
      <c r="C15" s="80">
        <v>0.12280572897539478</v>
      </c>
      <c r="D15" s="80">
        <v>6.1182519280205655E-2</v>
      </c>
      <c r="E15" s="81">
        <v>10</v>
      </c>
    </row>
    <row r="16" spans="1:8" x14ac:dyDescent="0.25">
      <c r="A16" s="17" t="s">
        <v>33</v>
      </c>
      <c r="B16" s="79">
        <v>2.053447899220855E-2</v>
      </c>
      <c r="C16" s="79">
        <v>8.579287785294773E-2</v>
      </c>
      <c r="D16" s="79">
        <v>4.1037841052709835E-2</v>
      </c>
      <c r="E16" s="81">
        <v>11</v>
      </c>
    </row>
    <row r="17" spans="1:5" x14ac:dyDescent="0.25">
      <c r="A17" s="18" t="s">
        <v>34</v>
      </c>
      <c r="B17" s="80">
        <v>2.4727125724295917E-2</v>
      </c>
      <c r="C17" s="80">
        <v>0.10065630397236615</v>
      </c>
      <c r="D17" s="80">
        <v>4.8428324697754752E-2</v>
      </c>
      <c r="E17" s="81">
        <v>12</v>
      </c>
    </row>
    <row r="18" spans="1:5" x14ac:dyDescent="0.25">
      <c r="A18" s="1"/>
      <c r="B18" s="21"/>
      <c r="C18" s="21"/>
      <c r="D18" s="21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1"/>
  <dimension ref="A1:H19"/>
  <sheetViews>
    <sheetView showGridLines="0" workbookViewId="0"/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81"/>
      <c r="D1" s="81"/>
      <c r="E1" s="81"/>
      <c r="F1" s="81"/>
      <c r="G1" s="81" t="s">
        <v>540</v>
      </c>
      <c r="H1" s="81" t="s">
        <v>1518</v>
      </c>
    </row>
    <row r="3" spans="1:8" x14ac:dyDescent="0.25">
      <c r="A3" s="331" t="str">
        <f>"Tabela Referente à "&amp;G1</f>
        <v>Tabela Referente à Figura 6.12</v>
      </c>
      <c r="B3" s="331"/>
      <c r="C3" s="331"/>
      <c r="D3" s="331"/>
    </row>
    <row r="4" spans="1:8" x14ac:dyDescent="0.25">
      <c r="A4" s="332" t="str">
        <f>H1</f>
        <v>Variação dos Percentuais de Atrasos e Cancelamentos com relação ao mesmo mês do ano anterior, – indústria, 2017</v>
      </c>
      <c r="B4" s="332"/>
      <c r="C4" s="332"/>
      <c r="D4" s="332"/>
    </row>
    <row r="5" spans="1:8" x14ac:dyDescent="0.25">
      <c r="A5" s="1" t="s">
        <v>35</v>
      </c>
      <c r="B5" s="21" t="s">
        <v>252</v>
      </c>
      <c r="C5" s="21" t="s">
        <v>253</v>
      </c>
      <c r="D5" s="21" t="s">
        <v>254</v>
      </c>
    </row>
    <row r="6" spans="1:8" x14ac:dyDescent="0.25">
      <c r="A6" s="17" t="s">
        <v>23</v>
      </c>
      <c r="B6" s="63">
        <v>-0.19688790610234119</v>
      </c>
      <c r="C6" s="63">
        <v>8.4370185677312928E-2</v>
      </c>
      <c r="D6" s="63">
        <v>-3.1040887732720374E-2</v>
      </c>
      <c r="E6" s="120">
        <v>1</v>
      </c>
    </row>
    <row r="7" spans="1:8" x14ac:dyDescent="0.25">
      <c r="A7" s="18" t="s">
        <v>24</v>
      </c>
      <c r="B7" s="64">
        <v>-7.0535624703068442E-2</v>
      </c>
      <c r="C7" s="64">
        <v>-3.5006297383522886E-2</v>
      </c>
      <c r="D7" s="64">
        <v>-9.4104685905396612E-2</v>
      </c>
      <c r="E7" s="120">
        <v>2</v>
      </c>
    </row>
    <row r="8" spans="1:8" x14ac:dyDescent="0.25">
      <c r="A8" s="17" t="s">
        <v>25</v>
      </c>
      <c r="B8" s="63">
        <v>-5.2611877137960839E-2</v>
      </c>
      <c r="C8" s="63">
        <v>-6.1321681218404825E-2</v>
      </c>
      <c r="D8" s="63">
        <v>-0.25726633692076489</v>
      </c>
      <c r="E8" s="120">
        <v>3</v>
      </c>
    </row>
    <row r="9" spans="1:8" x14ac:dyDescent="0.25">
      <c r="A9" s="18" t="s">
        <v>26</v>
      </c>
      <c r="B9" s="64">
        <v>-0.43144869708943467</v>
      </c>
      <c r="C9" s="64">
        <v>-0.13910607475659015</v>
      </c>
      <c r="D9" s="64">
        <v>-0.15082703622857122</v>
      </c>
      <c r="E9" s="120">
        <v>4</v>
      </c>
    </row>
    <row r="10" spans="1:8" x14ac:dyDescent="0.25">
      <c r="A10" s="17" t="s">
        <v>27</v>
      </c>
      <c r="B10" s="63">
        <v>-0.28347032343192524</v>
      </c>
      <c r="C10" s="63">
        <v>-0.11011600432513259</v>
      </c>
      <c r="D10" s="63">
        <v>2.2548556181152674E-2</v>
      </c>
      <c r="E10" s="120">
        <v>5</v>
      </c>
    </row>
    <row r="11" spans="1:8" x14ac:dyDescent="0.25">
      <c r="A11" s="18" t="s">
        <v>28</v>
      </c>
      <c r="B11" s="64">
        <v>-0.45984086207754132</v>
      </c>
      <c r="C11" s="64">
        <v>-0.40654514054735458</v>
      </c>
      <c r="D11" s="64">
        <v>-0.35026097479013057</v>
      </c>
      <c r="E11" s="120">
        <v>6</v>
      </c>
    </row>
    <row r="12" spans="1:8" x14ac:dyDescent="0.25">
      <c r="A12" s="17" t="s">
        <v>29</v>
      </c>
      <c r="B12" s="63">
        <v>-0.11159919596325707</v>
      </c>
      <c r="C12" s="63">
        <v>-3.324012631382952E-2</v>
      </c>
      <c r="D12" s="63">
        <v>-1.221757363926897E-2</v>
      </c>
      <c r="E12" s="120">
        <v>7</v>
      </c>
    </row>
    <row r="13" spans="1:8" x14ac:dyDescent="0.25">
      <c r="A13" s="18" t="s">
        <v>30</v>
      </c>
      <c r="B13" s="64">
        <v>-0.37598076126369889</v>
      </c>
      <c r="C13" s="64">
        <v>-3.5805889100606211E-2</v>
      </c>
      <c r="D13" s="64">
        <v>-0.18329168262157647</v>
      </c>
      <c r="E13" s="120">
        <v>8</v>
      </c>
    </row>
    <row r="14" spans="1:8" x14ac:dyDescent="0.25">
      <c r="A14" s="17" t="s">
        <v>31</v>
      </c>
      <c r="B14" s="63">
        <v>8.1121664073705108E-2</v>
      </c>
      <c r="C14" s="63">
        <v>0.23002343360367647</v>
      </c>
      <c r="D14" s="63">
        <v>0.12658629043004396</v>
      </c>
      <c r="E14" s="120">
        <v>9</v>
      </c>
    </row>
    <row r="15" spans="1:8" x14ac:dyDescent="0.25">
      <c r="A15" s="18" t="s">
        <v>32</v>
      </c>
      <c r="B15" s="64">
        <v>-0.19174999999999995</v>
      </c>
      <c r="C15" s="64">
        <v>0.27310304262293073</v>
      </c>
      <c r="D15" s="64">
        <v>0.15977546410975582</v>
      </c>
      <c r="E15" s="120">
        <v>10</v>
      </c>
    </row>
    <row r="16" spans="1:8" x14ac:dyDescent="0.25">
      <c r="A16" s="17" t="s">
        <v>33</v>
      </c>
      <c r="B16" s="63">
        <v>-0.39218892853386406</v>
      </c>
      <c r="C16" s="63">
        <v>9.4961960696849368E-3</v>
      </c>
      <c r="D16" s="63">
        <v>-0.12732783785502585</v>
      </c>
      <c r="E16" s="120">
        <v>11</v>
      </c>
    </row>
    <row r="17" spans="1:5" x14ac:dyDescent="0.25">
      <c r="A17" s="18" t="s">
        <v>34</v>
      </c>
      <c r="B17" s="64">
        <v>-9.4118407586942843E-2</v>
      </c>
      <c r="C17" s="64">
        <v>0.14805654660523149</v>
      </c>
      <c r="D17" s="64">
        <v>9.149993357247245E-2</v>
      </c>
      <c r="E17" s="120">
        <v>12</v>
      </c>
    </row>
    <row r="18" spans="1:5" x14ac:dyDescent="0.25">
      <c r="A18" s="1"/>
      <c r="B18" s="21"/>
      <c r="C18" s="21"/>
      <c r="D18" s="21"/>
    </row>
    <row r="19" spans="1:5" x14ac:dyDescent="0.25">
      <c r="B19" s="81" t="s">
        <v>252</v>
      </c>
      <c r="C19" s="81" t="s">
        <v>253</v>
      </c>
      <c r="D19" s="81" t="s">
        <v>254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3"/>
  <dimension ref="A1:H26"/>
  <sheetViews>
    <sheetView showGridLines="0" workbookViewId="0"/>
  </sheetViews>
  <sheetFormatPr defaultRowHeight="15" x14ac:dyDescent="0.25"/>
  <cols>
    <col min="1" max="1" width="51.85546875" bestFit="1" customWidth="1"/>
    <col min="2" max="3" width="29.42578125" bestFit="1" customWidth="1"/>
  </cols>
  <sheetData>
    <row r="1" spans="1:8" x14ac:dyDescent="0.25">
      <c r="C1" s="81"/>
      <c r="D1" s="81"/>
      <c r="E1" s="81"/>
      <c r="F1" s="81"/>
      <c r="G1" s="81" t="s">
        <v>541</v>
      </c>
      <c r="H1" s="81" t="s">
        <v>1525</v>
      </c>
    </row>
    <row r="3" spans="1:8" x14ac:dyDescent="0.25">
      <c r="A3" s="331" t="str">
        <f>"Tabela Referente à "&amp;G1</f>
        <v>Tabela Referente à Figura 6.13</v>
      </c>
      <c r="B3" s="331"/>
      <c r="C3" s="331"/>
    </row>
    <row r="4" spans="1:8" x14ac:dyDescent="0.25">
      <c r="A4" s="332" t="str">
        <f>H1</f>
        <v>Percentuais de Atrasos nas 20 principais rotas domésticas, 2017</v>
      </c>
      <c r="B4" s="332"/>
      <c r="C4" s="332"/>
    </row>
    <row r="5" spans="1:8" x14ac:dyDescent="0.25">
      <c r="A5" s="1" t="s">
        <v>20</v>
      </c>
      <c r="B5" s="21" t="s">
        <v>253</v>
      </c>
      <c r="C5" s="21" t="s">
        <v>254</v>
      </c>
    </row>
    <row r="6" spans="1:8" x14ac:dyDescent="0.25">
      <c r="A6" s="17" t="s">
        <v>937</v>
      </c>
      <c r="B6" s="79">
        <v>6.4848988927587461E-2</v>
      </c>
      <c r="C6" s="79">
        <v>1.9545667203825959E-2</v>
      </c>
    </row>
    <row r="7" spans="1:8" x14ac:dyDescent="0.25">
      <c r="A7" s="18" t="s">
        <v>941</v>
      </c>
      <c r="B7" s="80">
        <v>6.4721853886468395E-2</v>
      </c>
      <c r="C7" s="80">
        <v>1.9637557618235778E-2</v>
      </c>
    </row>
    <row r="8" spans="1:8" x14ac:dyDescent="0.25">
      <c r="A8" s="17" t="s">
        <v>968</v>
      </c>
      <c r="B8" s="79">
        <v>8.1581543598694697E-2</v>
      </c>
      <c r="C8" s="79">
        <v>2.5802534719587159E-2</v>
      </c>
    </row>
    <row r="9" spans="1:8" x14ac:dyDescent="0.25">
      <c r="A9" s="18" t="s">
        <v>944</v>
      </c>
      <c r="B9" s="80">
        <v>6.2666489078316456E-2</v>
      </c>
      <c r="C9" s="80">
        <v>1.6848694725625998E-2</v>
      </c>
    </row>
    <row r="10" spans="1:8" x14ac:dyDescent="0.25">
      <c r="A10" s="17" t="s">
        <v>964</v>
      </c>
      <c r="B10" s="79">
        <v>7.457499765192073E-2</v>
      </c>
      <c r="C10" s="79">
        <v>2.695595003287311E-2</v>
      </c>
    </row>
    <row r="11" spans="1:8" x14ac:dyDescent="0.25">
      <c r="A11" s="18" t="s">
        <v>966</v>
      </c>
      <c r="B11" s="80">
        <v>7.682608304061965E-2</v>
      </c>
      <c r="C11" s="80">
        <v>2.7920381878771505E-2</v>
      </c>
    </row>
    <row r="12" spans="1:8" x14ac:dyDescent="0.25">
      <c r="A12" s="17" t="s">
        <v>943</v>
      </c>
      <c r="B12" s="79">
        <v>7.9210925644916538E-2</v>
      </c>
      <c r="C12" s="79">
        <v>2.0561456752655537E-2</v>
      </c>
    </row>
    <row r="13" spans="1:8" x14ac:dyDescent="0.25">
      <c r="A13" s="18" t="s">
        <v>946</v>
      </c>
      <c r="B13" s="80">
        <v>8.8223157547247674E-2</v>
      </c>
      <c r="C13" s="80">
        <v>3.0783197161013451E-2</v>
      </c>
    </row>
    <row r="14" spans="1:8" x14ac:dyDescent="0.25">
      <c r="A14" s="17" t="s">
        <v>947</v>
      </c>
      <c r="B14" s="79">
        <v>6.8498422227353195E-2</v>
      </c>
      <c r="C14" s="79">
        <v>2.0703455706919109E-2</v>
      </c>
    </row>
    <row r="15" spans="1:8" x14ac:dyDescent="0.25">
      <c r="A15" s="18" t="s">
        <v>942</v>
      </c>
      <c r="B15" s="80">
        <v>8.2168048508847916E-2</v>
      </c>
      <c r="C15" s="80">
        <v>2.3388194530379904E-2</v>
      </c>
    </row>
    <row r="16" spans="1:8" x14ac:dyDescent="0.25">
      <c r="A16" s="17" t="s">
        <v>945</v>
      </c>
      <c r="B16" s="79">
        <v>7.9236499068901303E-2</v>
      </c>
      <c r="C16" s="79">
        <v>2.1508379888268158E-2</v>
      </c>
    </row>
    <row r="17" spans="1:3" x14ac:dyDescent="0.25">
      <c r="A17" s="18" t="s">
        <v>949</v>
      </c>
      <c r="B17" s="80">
        <v>8.1260010678056591E-2</v>
      </c>
      <c r="C17" s="80">
        <v>3.0218900160170849E-2</v>
      </c>
    </row>
    <row r="18" spans="1:3" x14ac:dyDescent="0.25">
      <c r="A18" s="17" t="s">
        <v>948</v>
      </c>
      <c r="B18" s="79">
        <v>6.7400881057268727E-2</v>
      </c>
      <c r="C18" s="79">
        <v>1.6850220264317182E-2</v>
      </c>
    </row>
    <row r="19" spans="1:3" x14ac:dyDescent="0.25">
      <c r="A19" s="18" t="s">
        <v>951</v>
      </c>
      <c r="B19" s="80">
        <v>4.4104929374459499E-2</v>
      </c>
      <c r="C19" s="80">
        <v>1.9890458345344478E-2</v>
      </c>
    </row>
    <row r="20" spans="1:3" x14ac:dyDescent="0.25">
      <c r="A20" s="17" t="s">
        <v>950</v>
      </c>
      <c r="B20" s="79">
        <v>5.8833560709413368E-2</v>
      </c>
      <c r="C20" s="79">
        <v>2.2851296043656207E-2</v>
      </c>
    </row>
    <row r="21" spans="1:3" x14ac:dyDescent="0.25">
      <c r="A21" s="18" t="s">
        <v>953</v>
      </c>
      <c r="B21" s="80">
        <v>7.3633897429272704E-2</v>
      </c>
      <c r="C21" s="80">
        <v>2.1185893295439864E-2</v>
      </c>
    </row>
    <row r="22" spans="1:3" x14ac:dyDescent="0.25">
      <c r="A22" s="17" t="s">
        <v>1084</v>
      </c>
      <c r="B22" s="79">
        <v>6.6561327276318388E-2</v>
      </c>
      <c r="C22" s="79">
        <v>2.1331226545526369E-2</v>
      </c>
    </row>
    <row r="23" spans="1:3" x14ac:dyDescent="0.25">
      <c r="A23" s="18" t="s">
        <v>1085</v>
      </c>
      <c r="B23" s="80">
        <v>5.1920913036489311E-2</v>
      </c>
      <c r="C23" s="80">
        <v>1.912875743449606E-2</v>
      </c>
    </row>
    <row r="24" spans="1:3" x14ac:dyDescent="0.25">
      <c r="A24" s="17" t="s">
        <v>956</v>
      </c>
      <c r="B24" s="79">
        <v>4.885954381752701E-2</v>
      </c>
      <c r="C24" s="79">
        <v>1.8607442977190875E-2</v>
      </c>
    </row>
    <row r="25" spans="1:3" x14ac:dyDescent="0.25">
      <c r="A25" s="18" t="s">
        <v>957</v>
      </c>
      <c r="B25" s="80">
        <v>7.0299423470336617E-2</v>
      </c>
      <c r="C25" s="80">
        <v>2.1573368049098009E-2</v>
      </c>
    </row>
    <row r="26" spans="1:3" x14ac:dyDescent="0.25">
      <c r="A26" s="1"/>
      <c r="B26" s="1"/>
      <c r="C26" s="21"/>
    </row>
  </sheetData>
  <sortState ref="A6:C25">
    <sortCondition descending="1" ref="B6:B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4"/>
  <dimension ref="A1:H26"/>
  <sheetViews>
    <sheetView showGridLines="0" workbookViewId="0"/>
  </sheetViews>
  <sheetFormatPr defaultRowHeight="15" x14ac:dyDescent="0.25"/>
  <cols>
    <col min="1" max="1" width="51.85546875" bestFit="1" customWidth="1"/>
    <col min="2" max="2" width="28.7109375" bestFit="1" customWidth="1"/>
    <col min="3" max="3" width="29.140625" customWidth="1"/>
  </cols>
  <sheetData>
    <row r="1" spans="1:8" x14ac:dyDescent="0.25">
      <c r="C1" s="81"/>
      <c r="D1" s="81"/>
      <c r="E1" s="81"/>
      <c r="F1" s="81"/>
      <c r="G1" s="81" t="s">
        <v>542</v>
      </c>
      <c r="H1" s="81" t="s">
        <v>1526</v>
      </c>
    </row>
    <row r="3" spans="1:8" x14ac:dyDescent="0.25">
      <c r="A3" s="331" t="str">
        <f>"Tabela Referente à "&amp;G1</f>
        <v>Tabela Referente à Figura 6.14</v>
      </c>
      <c r="B3" s="331"/>
    </row>
    <row r="4" spans="1:8" x14ac:dyDescent="0.25">
      <c r="A4" s="332" t="str">
        <f>H1</f>
        <v>Percentuais de Cancelamentos nas 20 principais rotas domésticas, 2017</v>
      </c>
      <c r="B4" s="332"/>
    </row>
    <row r="5" spans="1:8" x14ac:dyDescent="0.25">
      <c r="A5" s="1" t="s">
        <v>20</v>
      </c>
      <c r="B5" s="21" t="s">
        <v>258</v>
      </c>
    </row>
    <row r="6" spans="1:8" x14ac:dyDescent="0.25">
      <c r="A6" s="17" t="s">
        <v>937</v>
      </c>
      <c r="B6" s="79">
        <v>8.0053560327100565E-2</v>
      </c>
    </row>
    <row r="7" spans="1:8" x14ac:dyDescent="0.25">
      <c r="A7" s="18" t="s">
        <v>941</v>
      </c>
      <c r="B7" s="80">
        <v>3.8666990409129534E-2</v>
      </c>
    </row>
    <row r="8" spans="1:8" x14ac:dyDescent="0.25">
      <c r="A8" s="17" t="s">
        <v>968</v>
      </c>
      <c r="B8" s="79">
        <v>6.1400384642780824E-2</v>
      </c>
    </row>
    <row r="9" spans="1:8" x14ac:dyDescent="0.25">
      <c r="A9" s="18" t="s">
        <v>944</v>
      </c>
      <c r="B9" s="80">
        <v>5.5894372838729958E-2</v>
      </c>
    </row>
    <row r="10" spans="1:8" x14ac:dyDescent="0.25">
      <c r="A10" s="17" t="s">
        <v>964</v>
      </c>
      <c r="B10" s="79">
        <v>6.9806045780185219E-2</v>
      </c>
    </row>
    <row r="11" spans="1:8" x14ac:dyDescent="0.25">
      <c r="A11" s="18" t="s">
        <v>966</v>
      </c>
      <c r="B11" s="80">
        <v>4.9237883199177941E-2</v>
      </c>
    </row>
    <row r="12" spans="1:8" x14ac:dyDescent="0.25">
      <c r="A12" s="17" t="s">
        <v>943</v>
      </c>
      <c r="B12" s="79">
        <v>3.2944456673270235E-2</v>
      </c>
    </row>
    <row r="13" spans="1:8" x14ac:dyDescent="0.25">
      <c r="A13" s="18" t="s">
        <v>946</v>
      </c>
      <c r="B13" s="80">
        <v>7.2347266881028938E-2</v>
      </c>
    </row>
    <row r="14" spans="1:8" x14ac:dyDescent="0.25">
      <c r="A14" s="17" t="s">
        <v>947</v>
      </c>
      <c r="B14" s="79">
        <v>4.9733050537555765E-2</v>
      </c>
    </row>
    <row r="15" spans="1:8" x14ac:dyDescent="0.25">
      <c r="A15" s="18" t="s">
        <v>942</v>
      </c>
      <c r="B15" s="80">
        <v>6.8687334332142441E-2</v>
      </c>
    </row>
    <row r="16" spans="1:8" x14ac:dyDescent="0.25">
      <c r="A16" s="17" t="s">
        <v>945</v>
      </c>
      <c r="B16" s="79">
        <v>8.3461341525857657E-2</v>
      </c>
    </row>
    <row r="17" spans="1:2" x14ac:dyDescent="0.25">
      <c r="A17" s="18" t="s">
        <v>949</v>
      </c>
      <c r="B17" s="80">
        <v>3.3439983486427911E-2</v>
      </c>
    </row>
    <row r="18" spans="1:2" x14ac:dyDescent="0.25">
      <c r="A18" s="17" t="s">
        <v>948</v>
      </c>
      <c r="B18" s="79">
        <v>4.7918632693719196E-2</v>
      </c>
    </row>
    <row r="19" spans="1:2" x14ac:dyDescent="0.25">
      <c r="A19" s="18" t="s">
        <v>951</v>
      </c>
      <c r="B19" s="80">
        <v>5.5883153406513654E-2</v>
      </c>
    </row>
    <row r="20" spans="1:2" x14ac:dyDescent="0.25">
      <c r="A20" s="17" t="s">
        <v>950</v>
      </c>
      <c r="B20" s="79">
        <v>2.7044964327194294E-2</v>
      </c>
    </row>
    <row r="21" spans="1:2" x14ac:dyDescent="0.25">
      <c r="A21" s="18" t="s">
        <v>953</v>
      </c>
      <c r="B21" s="80">
        <v>6.5773594013999515E-2</v>
      </c>
    </row>
    <row r="22" spans="1:2" x14ac:dyDescent="0.25">
      <c r="A22" s="17" t="s">
        <v>1084</v>
      </c>
      <c r="B22" s="79">
        <v>3.0262401838728213E-2</v>
      </c>
    </row>
    <row r="23" spans="1:2" x14ac:dyDescent="0.25">
      <c r="A23" s="18" t="s">
        <v>1085</v>
      </c>
      <c r="B23" s="80">
        <v>4.3217471547216238E-2</v>
      </c>
    </row>
    <row r="24" spans="1:2" x14ac:dyDescent="0.25">
      <c r="A24" s="17" t="s">
        <v>956</v>
      </c>
      <c r="B24" s="79">
        <v>0.14309227445736036</v>
      </c>
    </row>
    <row r="25" spans="1:2" x14ac:dyDescent="0.25">
      <c r="A25" s="18" t="s">
        <v>957</v>
      </c>
      <c r="B25" s="80">
        <v>4.0849090260435247E-2</v>
      </c>
    </row>
    <row r="26" spans="1:2" x14ac:dyDescent="0.25">
      <c r="A26" s="1"/>
      <c r="B26" s="21"/>
    </row>
  </sheetData>
  <sortState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5"/>
  <dimension ref="A1:H26"/>
  <sheetViews>
    <sheetView showGridLines="0" workbookViewId="0"/>
  </sheetViews>
  <sheetFormatPr defaultRowHeight="15" x14ac:dyDescent="0.25"/>
  <cols>
    <col min="1" max="1" width="51.85546875" bestFit="1" customWidth="1"/>
    <col min="2" max="3" width="29.42578125" bestFit="1" customWidth="1"/>
    <col min="6" max="6" width="70.28515625" bestFit="1" customWidth="1"/>
  </cols>
  <sheetData>
    <row r="1" spans="1:8" x14ac:dyDescent="0.25">
      <c r="C1" s="81"/>
      <c r="D1" s="81"/>
      <c r="E1" s="81"/>
      <c r="F1" s="81"/>
      <c r="G1" s="81" t="s">
        <v>543</v>
      </c>
      <c r="H1" s="81" t="s">
        <v>1527</v>
      </c>
    </row>
    <row r="3" spans="1:8" x14ac:dyDescent="0.25">
      <c r="A3" s="331" t="str">
        <f>"Tabela Referente à "&amp;G1</f>
        <v>Tabela Referente à Figura 6.15</v>
      </c>
      <c r="B3" s="331"/>
      <c r="C3" s="331"/>
    </row>
    <row r="4" spans="1:8" x14ac:dyDescent="0.25">
      <c r="A4" s="332" t="str">
        <f>H1</f>
        <v>Percentuais de Atrasos nas 20 principais rotas internacionais, 2017</v>
      </c>
      <c r="B4" s="332"/>
      <c r="C4" s="332"/>
    </row>
    <row r="5" spans="1:8" x14ac:dyDescent="0.25">
      <c r="A5" s="1" t="s">
        <v>20</v>
      </c>
      <c r="B5" s="21" t="s">
        <v>253</v>
      </c>
      <c r="C5" s="21" t="s">
        <v>254</v>
      </c>
    </row>
    <row r="6" spans="1:8" x14ac:dyDescent="0.25">
      <c r="A6" s="17" t="s">
        <v>1098</v>
      </c>
      <c r="B6" s="79">
        <v>0.2112236944660951</v>
      </c>
      <c r="C6" s="79">
        <v>0.12081060015588464</v>
      </c>
    </row>
    <row r="7" spans="1:8" x14ac:dyDescent="0.25">
      <c r="A7" s="18" t="s">
        <v>1092</v>
      </c>
      <c r="B7" s="80">
        <v>0.16487455197132617</v>
      </c>
      <c r="C7" s="80">
        <v>7.1684587813620068E-2</v>
      </c>
    </row>
    <row r="8" spans="1:8" x14ac:dyDescent="0.25">
      <c r="A8" s="17" t="s">
        <v>1096</v>
      </c>
      <c r="B8" s="79">
        <v>0.13715146948003015</v>
      </c>
      <c r="C8" s="79">
        <v>8.0633006782215522E-2</v>
      </c>
    </row>
    <row r="9" spans="1:8" x14ac:dyDescent="0.25">
      <c r="A9" s="18" t="s">
        <v>1102</v>
      </c>
      <c r="B9" s="80">
        <v>0.13654618473895583</v>
      </c>
      <c r="C9" s="80">
        <v>4.7523427041499332E-2</v>
      </c>
    </row>
    <row r="10" spans="1:8" x14ac:dyDescent="0.25">
      <c r="A10" s="17" t="s">
        <v>1088</v>
      </c>
      <c r="B10" s="79">
        <v>0.12401841321418901</v>
      </c>
      <c r="C10" s="79">
        <v>7.9068507988085568E-2</v>
      </c>
    </row>
    <row r="11" spans="1:8" x14ac:dyDescent="0.25">
      <c r="A11" s="18" t="s">
        <v>1090</v>
      </c>
      <c r="B11" s="80">
        <v>0.11964107676969092</v>
      </c>
      <c r="C11" s="80">
        <v>4.3369890329012964E-2</v>
      </c>
    </row>
    <row r="12" spans="1:8" x14ac:dyDescent="0.25">
      <c r="A12" s="17" t="s">
        <v>1087</v>
      </c>
      <c r="B12" s="79">
        <v>0.11863190624252572</v>
      </c>
      <c r="C12" s="79">
        <v>4.8074623295862234E-2</v>
      </c>
    </row>
    <row r="13" spans="1:8" x14ac:dyDescent="0.25">
      <c r="A13" s="18" t="s">
        <v>1086</v>
      </c>
      <c r="B13" s="80">
        <v>0.10175182481751825</v>
      </c>
      <c r="C13" s="80">
        <v>3.8248175182481754E-2</v>
      </c>
    </row>
    <row r="14" spans="1:8" x14ac:dyDescent="0.25">
      <c r="A14" s="17" t="s">
        <v>1094</v>
      </c>
      <c r="B14" s="79">
        <v>0.1</v>
      </c>
      <c r="C14" s="79">
        <v>4.4235924932975873E-2</v>
      </c>
    </row>
    <row r="15" spans="1:8" x14ac:dyDescent="0.25">
      <c r="A15" s="18" t="s">
        <v>1093</v>
      </c>
      <c r="B15" s="80">
        <v>9.575289575289575E-2</v>
      </c>
      <c r="C15" s="80">
        <v>4.1441441441441441E-2</v>
      </c>
    </row>
    <row r="16" spans="1:8" x14ac:dyDescent="0.25">
      <c r="A16" s="17" t="s">
        <v>1100</v>
      </c>
      <c r="B16" s="79">
        <v>9.1117041555470832E-2</v>
      </c>
      <c r="C16" s="79">
        <v>4.0030499428135725E-2</v>
      </c>
    </row>
    <row r="17" spans="1:3" x14ac:dyDescent="0.25">
      <c r="A17" s="18" t="s">
        <v>1104</v>
      </c>
      <c r="B17" s="80">
        <v>8.1395348837209308E-2</v>
      </c>
      <c r="C17" s="80">
        <v>3.9671682626538987E-2</v>
      </c>
    </row>
    <row r="18" spans="1:3" x14ac:dyDescent="0.25">
      <c r="A18" s="17" t="s">
        <v>1089</v>
      </c>
      <c r="B18" s="79">
        <v>8.0829454083791788E-2</v>
      </c>
      <c r="C18" s="79">
        <v>5.0359712230215826E-2</v>
      </c>
    </row>
    <row r="19" spans="1:3" x14ac:dyDescent="0.25">
      <c r="A19" s="18" t="s">
        <v>1095</v>
      </c>
      <c r="B19" s="80">
        <v>7.898351648351648E-2</v>
      </c>
      <c r="C19" s="80">
        <v>1.9917582417582416E-2</v>
      </c>
    </row>
    <row r="20" spans="1:3" x14ac:dyDescent="0.25">
      <c r="A20" s="17" t="s">
        <v>1103</v>
      </c>
      <c r="B20" s="79">
        <v>7.7113402061855671E-2</v>
      </c>
      <c r="C20" s="79">
        <v>2.88659793814433E-2</v>
      </c>
    </row>
    <row r="21" spans="1:3" x14ac:dyDescent="0.25">
      <c r="A21" s="18" t="s">
        <v>1105</v>
      </c>
      <c r="B21" s="80">
        <v>7.169117647058823E-2</v>
      </c>
      <c r="C21" s="80">
        <v>3.5845588235294115E-2</v>
      </c>
    </row>
    <row r="22" spans="1:3" x14ac:dyDescent="0.25">
      <c r="A22" s="17" t="s">
        <v>1097</v>
      </c>
      <c r="B22" s="79">
        <v>6.8256041802743306E-2</v>
      </c>
      <c r="C22" s="79">
        <v>2.5800130633572827E-2</v>
      </c>
    </row>
    <row r="23" spans="1:3" x14ac:dyDescent="0.25">
      <c r="A23" s="18" t="s">
        <v>1101</v>
      </c>
      <c r="B23" s="80">
        <v>5.299380591878871E-2</v>
      </c>
      <c r="C23" s="80">
        <v>2.7529249827942189E-2</v>
      </c>
    </row>
    <row r="24" spans="1:3" x14ac:dyDescent="0.25">
      <c r="A24" s="17" t="s">
        <v>1099</v>
      </c>
      <c r="B24" s="79">
        <v>3.7164487267721952E-2</v>
      </c>
      <c r="C24" s="79">
        <v>1.5829318651066758E-2</v>
      </c>
    </row>
    <row r="25" spans="1:3" x14ac:dyDescent="0.25">
      <c r="A25" s="18" t="s">
        <v>1091</v>
      </c>
      <c r="B25" s="80">
        <v>1.643489254108723E-2</v>
      </c>
      <c r="C25" s="80">
        <v>8.8495575221238937E-3</v>
      </c>
    </row>
    <row r="26" spans="1:3" x14ac:dyDescent="0.25">
      <c r="A26" s="1"/>
      <c r="B26" s="1"/>
      <c r="C26" s="21"/>
    </row>
  </sheetData>
  <sortState ref="A6:C25">
    <sortCondition descending="1" ref="B6:B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0"/>
  <dimension ref="A1:H26"/>
  <sheetViews>
    <sheetView showGridLines="0" workbookViewId="0"/>
  </sheetViews>
  <sheetFormatPr defaultRowHeight="15" x14ac:dyDescent="0.25"/>
  <cols>
    <col min="1" max="1" width="51.85546875" bestFit="1" customWidth="1"/>
    <col min="2" max="2" width="28.7109375" bestFit="1" customWidth="1"/>
  </cols>
  <sheetData>
    <row r="1" spans="1:8" x14ac:dyDescent="0.25">
      <c r="C1" s="81"/>
      <c r="D1" s="81"/>
      <c r="E1" s="81"/>
      <c r="F1" s="81"/>
      <c r="G1" s="81" t="s">
        <v>544</v>
      </c>
      <c r="H1" s="81" t="s">
        <v>1528</v>
      </c>
    </row>
    <row r="3" spans="1:8" x14ac:dyDescent="0.25">
      <c r="A3" s="331" t="str">
        <f>"Tabela Referente à "&amp;G1</f>
        <v>Tabela Referente à Figura 6.16</v>
      </c>
      <c r="B3" s="331"/>
    </row>
    <row r="4" spans="1:8" x14ac:dyDescent="0.25">
      <c r="A4" s="332" t="str">
        <f>H1</f>
        <v>Percentuais de Cancelamentos nas 20 principais rotas internacionais, 2017</v>
      </c>
      <c r="B4" s="332"/>
    </row>
    <row r="5" spans="1:8" x14ac:dyDescent="0.25">
      <c r="A5" s="1" t="s">
        <v>20</v>
      </c>
      <c r="B5" s="21" t="s">
        <v>258</v>
      </c>
    </row>
    <row r="6" spans="1:8" x14ac:dyDescent="0.25">
      <c r="A6" s="17" t="s">
        <v>1094</v>
      </c>
      <c r="B6" s="79">
        <v>6.8431568431568432E-2</v>
      </c>
    </row>
    <row r="7" spans="1:8" x14ac:dyDescent="0.25">
      <c r="A7" s="18" t="s">
        <v>1105</v>
      </c>
      <c r="B7" s="80">
        <v>6.5292096219931275E-2</v>
      </c>
    </row>
    <row r="8" spans="1:8" x14ac:dyDescent="0.25">
      <c r="A8" s="17" t="s">
        <v>1086</v>
      </c>
      <c r="B8" s="79">
        <v>4.0078475336322868E-2</v>
      </c>
    </row>
    <row r="9" spans="1:8" x14ac:dyDescent="0.25">
      <c r="A9" s="18" t="s">
        <v>1103</v>
      </c>
      <c r="B9" s="80">
        <v>3.9603960396039604E-2</v>
      </c>
    </row>
    <row r="10" spans="1:8" x14ac:dyDescent="0.25">
      <c r="A10" s="17" t="s">
        <v>1098</v>
      </c>
      <c r="B10" s="79">
        <v>3.3521657250470807E-2</v>
      </c>
    </row>
    <row r="11" spans="1:8" x14ac:dyDescent="0.25">
      <c r="A11" s="18" t="s">
        <v>1088</v>
      </c>
      <c r="B11" s="80">
        <v>3.197903014416776E-2</v>
      </c>
    </row>
    <row r="12" spans="1:8" x14ac:dyDescent="0.25">
      <c r="A12" s="17" t="s">
        <v>1100</v>
      </c>
      <c r="B12" s="79">
        <v>3.0672579453067259E-2</v>
      </c>
    </row>
    <row r="13" spans="1:8" x14ac:dyDescent="0.25">
      <c r="A13" s="18" t="s">
        <v>1096</v>
      </c>
      <c r="B13" s="80">
        <v>2.8194800439399488E-2</v>
      </c>
    </row>
    <row r="14" spans="1:8" x14ac:dyDescent="0.25">
      <c r="A14" s="17" t="s">
        <v>1102</v>
      </c>
      <c r="B14" s="79">
        <v>2.797657774886142E-2</v>
      </c>
    </row>
    <row r="15" spans="1:8" x14ac:dyDescent="0.25">
      <c r="A15" s="18" t="s">
        <v>1087</v>
      </c>
      <c r="B15" s="80">
        <v>2.5521500990560542E-2</v>
      </c>
    </row>
    <row r="16" spans="1:8" x14ac:dyDescent="0.25">
      <c r="A16" s="17" t="s">
        <v>1092</v>
      </c>
      <c r="B16" s="79">
        <v>2.4901703800786368E-2</v>
      </c>
    </row>
    <row r="17" spans="1:2" x14ac:dyDescent="0.25">
      <c r="A17" s="18" t="s">
        <v>1097</v>
      </c>
      <c r="B17" s="80">
        <v>2.3596938775510203E-2</v>
      </c>
    </row>
    <row r="18" spans="1:2" x14ac:dyDescent="0.25">
      <c r="A18" s="17" t="s">
        <v>1089</v>
      </c>
      <c r="B18" s="79">
        <v>1.6236469608659449E-2</v>
      </c>
    </row>
    <row r="19" spans="1:2" x14ac:dyDescent="0.25">
      <c r="A19" s="18" t="s">
        <v>1104</v>
      </c>
      <c r="B19" s="80">
        <v>1.4160485502360081E-2</v>
      </c>
    </row>
    <row r="20" spans="1:2" x14ac:dyDescent="0.25">
      <c r="A20" s="17" t="s">
        <v>1093</v>
      </c>
      <c r="B20" s="79">
        <v>1.3959390862944163E-2</v>
      </c>
    </row>
    <row r="21" spans="1:2" x14ac:dyDescent="0.25">
      <c r="A21" s="18" t="s">
        <v>1099</v>
      </c>
      <c r="B21" s="80">
        <v>6.1559507523939808E-3</v>
      </c>
    </row>
    <row r="22" spans="1:2" x14ac:dyDescent="0.25">
      <c r="A22" s="17" t="s">
        <v>1090</v>
      </c>
      <c r="B22" s="79">
        <v>5.4536440257808624E-3</v>
      </c>
    </row>
    <row r="23" spans="1:2" x14ac:dyDescent="0.25">
      <c r="A23" s="18" t="s">
        <v>1091</v>
      </c>
      <c r="B23" s="80">
        <v>5.2816901408450703E-3</v>
      </c>
    </row>
    <row r="24" spans="1:2" x14ac:dyDescent="0.25">
      <c r="A24" s="17" t="s">
        <v>1101</v>
      </c>
      <c r="B24" s="79">
        <v>4.7945205479452057E-3</v>
      </c>
    </row>
    <row r="25" spans="1:2" x14ac:dyDescent="0.25">
      <c r="A25" s="18" t="s">
        <v>1095</v>
      </c>
      <c r="B25" s="80">
        <v>3.4223134839151265E-3</v>
      </c>
    </row>
    <row r="26" spans="1:2" x14ac:dyDescent="0.25">
      <c r="A26" s="1"/>
      <c r="B26" s="21"/>
    </row>
  </sheetData>
  <sortState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6"/>
  <dimension ref="A1:H17"/>
  <sheetViews>
    <sheetView showGridLines="0" workbookViewId="0"/>
  </sheetViews>
  <sheetFormatPr defaultRowHeight="15" x14ac:dyDescent="0.25"/>
  <cols>
    <col min="1" max="1" width="19.140625" customWidth="1"/>
    <col min="2" max="2" width="52.140625" bestFit="1" customWidth="1"/>
    <col min="3" max="3" width="16.28515625" customWidth="1"/>
    <col min="4" max="4" width="10.5703125" bestFit="1" customWidth="1"/>
  </cols>
  <sheetData>
    <row r="1" spans="1:8" x14ac:dyDescent="0.25">
      <c r="C1" s="81"/>
      <c r="D1" s="81"/>
      <c r="E1" s="81"/>
      <c r="F1" s="81"/>
      <c r="G1" s="81" t="s">
        <v>394</v>
      </c>
      <c r="H1" s="81" t="s">
        <v>1529</v>
      </c>
    </row>
    <row r="3" spans="1:8" x14ac:dyDescent="0.25">
      <c r="A3" s="331" t="str">
        <f>"Tabela Referente à "&amp;G1</f>
        <v>Tabela Referente à Figura 7.1</v>
      </c>
      <c r="B3" s="331"/>
      <c r="C3" s="331"/>
    </row>
    <row r="4" spans="1:8" ht="16.5" customHeight="1" x14ac:dyDescent="0.25">
      <c r="A4" s="332" t="str">
        <f>H1</f>
        <v>Evolução da Tarifa Aérea Média Doméstica Real, 2008 a 2017</v>
      </c>
      <c r="B4" s="332"/>
      <c r="C4" s="332"/>
    </row>
    <row r="5" spans="1:8" x14ac:dyDescent="0.25">
      <c r="A5" s="1" t="s">
        <v>20</v>
      </c>
      <c r="B5" s="21" t="s">
        <v>1034</v>
      </c>
      <c r="C5" s="21" t="s">
        <v>890</v>
      </c>
    </row>
    <row r="6" spans="1:8" x14ac:dyDescent="0.25">
      <c r="A6" s="212">
        <v>2008</v>
      </c>
      <c r="B6" s="250">
        <v>693.46845221785577</v>
      </c>
      <c r="C6" s="250"/>
    </row>
    <row r="7" spans="1:8" x14ac:dyDescent="0.25">
      <c r="A7" s="211">
        <v>2009</v>
      </c>
      <c r="B7" s="249">
        <v>494.86181777232127</v>
      </c>
      <c r="C7" s="249"/>
    </row>
    <row r="8" spans="1:8" x14ac:dyDescent="0.25">
      <c r="A8" s="212">
        <v>2010</v>
      </c>
      <c r="B8" s="250">
        <v>385.29570672746718</v>
      </c>
      <c r="C8" s="250"/>
    </row>
    <row r="9" spans="1:8" x14ac:dyDescent="0.25">
      <c r="A9" s="211">
        <v>2011</v>
      </c>
      <c r="B9" s="249">
        <v>346.60910466422121</v>
      </c>
      <c r="C9" s="249">
        <v>399.03174482496257</v>
      </c>
    </row>
    <row r="10" spans="1:8" x14ac:dyDescent="0.25">
      <c r="A10" s="212">
        <v>2012</v>
      </c>
      <c r="B10" s="250">
        <v>344.81220909901771</v>
      </c>
      <c r="C10" s="250">
        <v>402.36729236930222</v>
      </c>
    </row>
    <row r="11" spans="1:8" x14ac:dyDescent="0.25">
      <c r="A11" s="211">
        <v>2013</v>
      </c>
      <c r="B11" s="249">
        <v>366.97805990893318</v>
      </c>
      <c r="C11" s="249">
        <v>421.00029227521554</v>
      </c>
    </row>
    <row r="12" spans="1:8" x14ac:dyDescent="0.25">
      <c r="A12" s="212">
        <v>2014</v>
      </c>
      <c r="B12" s="250">
        <v>343.1928407927229</v>
      </c>
      <c r="C12" s="250">
        <v>402.15152154942842</v>
      </c>
    </row>
    <row r="13" spans="1:8" x14ac:dyDescent="0.25">
      <c r="A13" s="211">
        <v>2015</v>
      </c>
      <c r="B13" s="249">
        <v>301.51136759600485</v>
      </c>
      <c r="C13" s="249">
        <v>366.01525613362395</v>
      </c>
    </row>
    <row r="14" spans="1:8" x14ac:dyDescent="0.25">
      <c r="A14" s="212">
        <v>2016</v>
      </c>
      <c r="B14" s="250">
        <v>278.68573256647932</v>
      </c>
      <c r="C14" s="250">
        <v>359.23900505401036</v>
      </c>
    </row>
    <row r="15" spans="1:8" x14ac:dyDescent="0.25">
      <c r="A15" s="211">
        <v>2017</v>
      </c>
      <c r="B15" s="249">
        <v>279.9095655589702</v>
      </c>
      <c r="C15" s="249">
        <v>357.15805793359056</v>
      </c>
    </row>
    <row r="16" spans="1:8" x14ac:dyDescent="0.25">
      <c r="A16" s="1"/>
      <c r="B16" s="21"/>
      <c r="C16" s="21"/>
      <c r="D16" s="118">
        <f>B15/B6-1</f>
        <v>-0.59636294244711285</v>
      </c>
    </row>
    <row r="17" spans="2:2" x14ac:dyDescent="0.25">
      <c r="B17" s="118">
        <f>B15/B6-1</f>
        <v>-0.59636294244711285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5"/>
  <dimension ref="A1:H16"/>
  <sheetViews>
    <sheetView showGridLines="0" workbookViewId="0"/>
  </sheetViews>
  <sheetFormatPr defaultRowHeight="15" x14ac:dyDescent="0.25"/>
  <cols>
    <col min="1" max="1" width="12" customWidth="1"/>
    <col min="2" max="2" width="51" customWidth="1"/>
    <col min="3" max="3" width="13.85546875" bestFit="1" customWidth="1"/>
  </cols>
  <sheetData>
    <row r="1" spans="1:8" x14ac:dyDescent="0.25">
      <c r="C1" s="81"/>
      <c r="D1" s="81"/>
      <c r="E1" s="81"/>
      <c r="F1" s="81"/>
      <c r="G1" s="81" t="s">
        <v>395</v>
      </c>
      <c r="H1" s="81" t="s">
        <v>1530</v>
      </c>
    </row>
    <row r="3" spans="1:8" x14ac:dyDescent="0.25">
      <c r="A3" s="331" t="str">
        <f>"Tabela Referente à "&amp;G1</f>
        <v>Tabela Referente à Figura 7.2</v>
      </c>
      <c r="B3" s="331"/>
      <c r="C3" s="331"/>
    </row>
    <row r="4" spans="1:8" ht="33" customHeight="1" x14ac:dyDescent="0.25">
      <c r="A4" s="332" t="str">
        <f>H1</f>
        <v>Variação da Tarifa Aérea Média Doméstica Real com relação ao ano anterior, 2008 a 2017</v>
      </c>
      <c r="B4" s="332"/>
      <c r="C4" s="332"/>
    </row>
    <row r="5" spans="1:8" x14ac:dyDescent="0.25">
      <c r="A5" s="1" t="s">
        <v>20</v>
      </c>
      <c r="B5" s="21" t="s">
        <v>1034</v>
      </c>
      <c r="C5" s="21" t="s">
        <v>890</v>
      </c>
    </row>
    <row r="6" spans="1:8" x14ac:dyDescent="0.25">
      <c r="A6" s="18">
        <v>2008</v>
      </c>
      <c r="B6" s="80">
        <v>0.37178350416066552</v>
      </c>
      <c r="C6" s="80"/>
    </row>
    <row r="7" spans="1:8" x14ac:dyDescent="0.25">
      <c r="A7" s="17">
        <v>2009</v>
      </c>
      <c r="B7" s="79">
        <v>-0.28639606287834629</v>
      </c>
      <c r="C7" s="79"/>
    </row>
    <row r="8" spans="1:8" x14ac:dyDescent="0.25">
      <c r="A8" s="18">
        <v>2010</v>
      </c>
      <c r="B8" s="80">
        <v>-0.22140748611012029</v>
      </c>
      <c r="C8" s="80"/>
    </row>
    <row r="9" spans="1:8" x14ac:dyDescent="0.25">
      <c r="A9" s="17">
        <v>2011</v>
      </c>
      <c r="B9" s="79">
        <v>-0.10040756070664013</v>
      </c>
      <c r="C9" s="79"/>
    </row>
    <row r="10" spans="1:8" x14ac:dyDescent="0.25">
      <c r="A10" s="18">
        <v>2012</v>
      </c>
      <c r="B10" s="80">
        <v>-5.1842134006960033E-3</v>
      </c>
      <c r="C10" s="80">
        <v>8.3591032232355426E-3</v>
      </c>
    </row>
    <row r="11" spans="1:8" x14ac:dyDescent="0.25">
      <c r="A11" s="17">
        <v>2013</v>
      </c>
      <c r="B11" s="79">
        <v>6.4283833997160561E-2</v>
      </c>
      <c r="C11" s="79">
        <v>4.6308435748329949E-2</v>
      </c>
    </row>
    <row r="12" spans="1:8" x14ac:dyDescent="0.25">
      <c r="A12" s="18">
        <v>2014</v>
      </c>
      <c r="B12" s="80">
        <v>-6.4813736063983371E-2</v>
      </c>
      <c r="C12" s="80">
        <v>-4.4771395819994668E-2</v>
      </c>
    </row>
    <row r="13" spans="1:8" x14ac:dyDescent="0.25">
      <c r="A13" s="17">
        <v>2015</v>
      </c>
      <c r="B13" s="79">
        <v>-0.1214520474857233</v>
      </c>
      <c r="C13" s="79">
        <v>-8.9857338538909315E-2</v>
      </c>
    </row>
    <row r="14" spans="1:8" x14ac:dyDescent="0.25">
      <c r="A14" s="18">
        <v>2016</v>
      </c>
      <c r="B14" s="80">
        <v>-7.570406121506372E-2</v>
      </c>
      <c r="C14" s="80">
        <v>-1.8513575502819287E-2</v>
      </c>
    </row>
    <row r="15" spans="1:8" x14ac:dyDescent="0.25">
      <c r="A15" s="17">
        <v>2017</v>
      </c>
      <c r="B15" s="79">
        <v>4.3914447331778773E-3</v>
      </c>
      <c r="C15" s="79">
        <v>-5.7926536126191091E-3</v>
      </c>
    </row>
    <row r="16" spans="1:8" x14ac:dyDescent="0.25">
      <c r="A16" s="1"/>
      <c r="B16" s="21"/>
      <c r="C16" s="21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4"/>
  <dimension ref="A1:I68"/>
  <sheetViews>
    <sheetView showGridLines="0" workbookViewId="0"/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81"/>
      <c r="D1" s="81"/>
      <c r="E1" s="81"/>
      <c r="F1" s="81"/>
      <c r="G1" s="81" t="s">
        <v>396</v>
      </c>
      <c r="H1" s="81" t="s">
        <v>1531</v>
      </c>
    </row>
    <row r="3" spans="1:8" x14ac:dyDescent="0.25">
      <c r="A3" s="331" t="str">
        <f>"Tabela Referente à "&amp;G1</f>
        <v>Tabela Referente à Figura 7.3</v>
      </c>
      <c r="B3" s="331"/>
      <c r="C3" s="331"/>
    </row>
    <row r="4" spans="1:8" ht="32.25" customHeight="1" x14ac:dyDescent="0.25">
      <c r="A4" s="337" t="str">
        <f>H1</f>
        <v>Tarifa Aérea Média Doméstica Real mensal, 2015 a 2017</v>
      </c>
      <c r="B4" s="337"/>
      <c r="C4" s="337"/>
    </row>
    <row r="5" spans="1:8" x14ac:dyDescent="0.25">
      <c r="A5" s="1" t="s">
        <v>20</v>
      </c>
      <c r="B5" s="21" t="s">
        <v>35</v>
      </c>
      <c r="C5" s="21" t="s">
        <v>1040</v>
      </c>
    </row>
    <row r="6" spans="1:8" x14ac:dyDescent="0.25">
      <c r="A6" s="333">
        <v>2015</v>
      </c>
      <c r="B6" s="79" t="s">
        <v>23</v>
      </c>
      <c r="C6" s="265">
        <v>374.96876522942586</v>
      </c>
    </row>
    <row r="7" spans="1:8" x14ac:dyDescent="0.25">
      <c r="A7" s="333"/>
      <c r="B7" s="80" t="s">
        <v>24</v>
      </c>
      <c r="C7" s="266">
        <v>339.97123424151016</v>
      </c>
    </row>
    <row r="8" spans="1:8" x14ac:dyDescent="0.25">
      <c r="A8" s="333"/>
      <c r="B8" s="79" t="s">
        <v>25</v>
      </c>
      <c r="C8" s="265">
        <v>314.63529265820796</v>
      </c>
    </row>
    <row r="9" spans="1:8" x14ac:dyDescent="0.25">
      <c r="A9" s="333"/>
      <c r="B9" s="80" t="s">
        <v>26</v>
      </c>
      <c r="C9" s="266">
        <v>299.86668047791812</v>
      </c>
    </row>
    <row r="10" spans="1:8" x14ac:dyDescent="0.25">
      <c r="A10" s="333"/>
      <c r="B10" s="79" t="s">
        <v>27</v>
      </c>
      <c r="C10" s="265">
        <v>335.3157571610414</v>
      </c>
    </row>
    <row r="11" spans="1:8" x14ac:dyDescent="0.25">
      <c r="A11" s="333"/>
      <c r="B11" s="80" t="s">
        <v>28</v>
      </c>
      <c r="C11" s="266">
        <v>361.94847869248844</v>
      </c>
    </row>
    <row r="12" spans="1:8" x14ac:dyDescent="0.25">
      <c r="A12" s="333"/>
      <c r="B12" s="79" t="s">
        <v>29</v>
      </c>
      <c r="C12" s="265">
        <v>396.55721301692046</v>
      </c>
    </row>
    <row r="13" spans="1:8" x14ac:dyDescent="0.25">
      <c r="A13" s="333"/>
      <c r="B13" s="80" t="s">
        <v>30</v>
      </c>
      <c r="C13" s="266">
        <v>396.86169830112453</v>
      </c>
    </row>
    <row r="14" spans="1:8" x14ac:dyDescent="0.25">
      <c r="A14" s="333"/>
      <c r="B14" s="79" t="s">
        <v>31</v>
      </c>
      <c r="C14" s="265">
        <v>412.91139758860703</v>
      </c>
    </row>
    <row r="15" spans="1:8" x14ac:dyDescent="0.25">
      <c r="A15" s="333"/>
      <c r="B15" s="80" t="s">
        <v>32</v>
      </c>
      <c r="C15" s="266">
        <v>417.22689246872045</v>
      </c>
    </row>
    <row r="16" spans="1:8" x14ac:dyDescent="0.25">
      <c r="A16" s="333"/>
      <c r="B16" s="79" t="s">
        <v>33</v>
      </c>
      <c r="C16" s="265">
        <v>385.06595639669399</v>
      </c>
    </row>
    <row r="17" spans="1:9" x14ac:dyDescent="0.25">
      <c r="A17" s="339"/>
      <c r="B17" s="80" t="s">
        <v>34</v>
      </c>
      <c r="C17" s="266">
        <v>391.81673056824587</v>
      </c>
    </row>
    <row r="18" spans="1:9" x14ac:dyDescent="0.25">
      <c r="A18" s="340">
        <v>2016</v>
      </c>
      <c r="B18" s="86" t="s">
        <v>23</v>
      </c>
      <c r="C18" s="267">
        <v>352.01382051389965</v>
      </c>
    </row>
    <row r="19" spans="1:9" x14ac:dyDescent="0.25">
      <c r="A19" s="341"/>
      <c r="B19" s="87" t="s">
        <v>24</v>
      </c>
      <c r="C19" s="268">
        <v>352.1898453632179</v>
      </c>
    </row>
    <row r="20" spans="1:9" x14ac:dyDescent="0.25">
      <c r="A20" s="341"/>
      <c r="B20" s="88" t="s">
        <v>25</v>
      </c>
      <c r="C20" s="269">
        <v>340.70676259357202</v>
      </c>
    </row>
    <row r="21" spans="1:9" x14ac:dyDescent="0.25">
      <c r="A21" s="341"/>
      <c r="B21" s="87" t="s">
        <v>26</v>
      </c>
      <c r="C21" s="268">
        <v>324.64627846623949</v>
      </c>
      <c r="E21" s="159"/>
      <c r="F21" s="159"/>
      <c r="G21" s="159"/>
      <c r="H21" s="159"/>
      <c r="I21" s="159"/>
    </row>
    <row r="22" spans="1:9" x14ac:dyDescent="0.25">
      <c r="A22" s="341"/>
      <c r="B22" s="88" t="s">
        <v>27</v>
      </c>
      <c r="C22" s="269">
        <v>318.18520058490014</v>
      </c>
      <c r="E22" s="159"/>
      <c r="F22" s="159"/>
      <c r="G22" s="159"/>
      <c r="H22" s="159"/>
      <c r="I22" s="159"/>
    </row>
    <row r="23" spans="1:9" x14ac:dyDescent="0.25">
      <c r="A23" s="341"/>
      <c r="B23" s="87" t="s">
        <v>28</v>
      </c>
      <c r="C23" s="268">
        <v>337.30644648866678</v>
      </c>
      <c r="E23" s="159"/>
      <c r="F23" s="159"/>
      <c r="G23" s="159"/>
      <c r="H23" s="159"/>
      <c r="I23" s="159"/>
    </row>
    <row r="24" spans="1:9" x14ac:dyDescent="0.25">
      <c r="A24" s="341"/>
      <c r="B24" s="88" t="s">
        <v>29</v>
      </c>
      <c r="C24" s="269">
        <v>354.56518903325843</v>
      </c>
      <c r="E24" s="159"/>
      <c r="F24" s="159"/>
      <c r="G24" s="159"/>
      <c r="H24" s="159"/>
      <c r="I24" s="159"/>
    </row>
    <row r="25" spans="1:9" x14ac:dyDescent="0.25">
      <c r="A25" s="341"/>
      <c r="B25" s="87" t="s">
        <v>30</v>
      </c>
      <c r="C25" s="268">
        <v>355.40746344025843</v>
      </c>
      <c r="E25" s="159"/>
      <c r="F25" s="159"/>
      <c r="G25" s="159"/>
      <c r="H25" s="159"/>
      <c r="I25" s="159"/>
    </row>
    <row r="26" spans="1:9" x14ac:dyDescent="0.25">
      <c r="A26" s="341"/>
      <c r="B26" s="88" t="s">
        <v>31</v>
      </c>
      <c r="C26" s="269">
        <v>400.6796740997832</v>
      </c>
      <c r="E26" s="159"/>
      <c r="F26" s="159"/>
      <c r="G26" s="159"/>
      <c r="H26" s="159"/>
      <c r="I26" s="159"/>
    </row>
    <row r="27" spans="1:9" x14ac:dyDescent="0.25">
      <c r="A27" s="341"/>
      <c r="B27" s="87" t="s">
        <v>32</v>
      </c>
      <c r="C27" s="268">
        <v>412.78976373909597</v>
      </c>
      <c r="E27" s="159"/>
      <c r="F27" s="159"/>
      <c r="G27" s="159"/>
      <c r="H27" s="159"/>
      <c r="I27" s="159"/>
    </row>
    <row r="28" spans="1:9" x14ac:dyDescent="0.25">
      <c r="A28" s="341"/>
      <c r="B28" s="88" t="s">
        <v>33</v>
      </c>
      <c r="C28" s="269">
        <v>406.39195239387601</v>
      </c>
      <c r="E28" s="159"/>
      <c r="F28" s="159"/>
      <c r="G28" s="159"/>
      <c r="H28" s="159"/>
      <c r="I28" s="159"/>
    </row>
    <row r="29" spans="1:9" x14ac:dyDescent="0.25">
      <c r="A29" s="342"/>
      <c r="B29" s="87" t="s">
        <v>34</v>
      </c>
      <c r="C29" s="268">
        <v>374.51858795919736</v>
      </c>
      <c r="E29" s="159"/>
      <c r="F29" s="159"/>
      <c r="G29" s="159"/>
      <c r="H29" s="159"/>
      <c r="I29" s="159"/>
    </row>
    <row r="30" spans="1:9" x14ac:dyDescent="0.25">
      <c r="A30" s="343">
        <v>2017</v>
      </c>
      <c r="B30" s="86" t="s">
        <v>23</v>
      </c>
      <c r="C30" s="267">
        <v>350.75057265617943</v>
      </c>
      <c r="E30" s="159"/>
      <c r="F30" s="159"/>
      <c r="G30" s="159"/>
      <c r="H30" s="159"/>
      <c r="I30" s="159"/>
    </row>
    <row r="31" spans="1:9" x14ac:dyDescent="0.25">
      <c r="A31" s="344"/>
      <c r="B31" s="87" t="s">
        <v>24</v>
      </c>
      <c r="C31" s="268">
        <v>328.80764598665786</v>
      </c>
      <c r="E31" s="159"/>
      <c r="F31" s="159"/>
      <c r="G31" s="159"/>
      <c r="H31" s="159"/>
      <c r="I31" s="159"/>
    </row>
    <row r="32" spans="1:9" x14ac:dyDescent="0.25">
      <c r="A32" s="344"/>
      <c r="B32" s="88" t="s">
        <v>25</v>
      </c>
      <c r="C32" s="269">
        <v>317.70731352425912</v>
      </c>
      <c r="E32" s="159"/>
      <c r="F32" s="159"/>
      <c r="G32" s="159"/>
      <c r="H32" s="159"/>
      <c r="I32" s="159"/>
    </row>
    <row r="33" spans="1:9" x14ac:dyDescent="0.25">
      <c r="A33" s="344"/>
      <c r="B33" s="87" t="s">
        <v>26</v>
      </c>
      <c r="C33" s="268">
        <v>329.41797682866928</v>
      </c>
      <c r="E33" s="159"/>
      <c r="F33" s="159"/>
      <c r="G33" s="159"/>
      <c r="H33" s="159"/>
      <c r="I33" s="159"/>
    </row>
    <row r="34" spans="1:9" x14ac:dyDescent="0.25">
      <c r="A34" s="344"/>
      <c r="B34" s="88" t="s">
        <v>27</v>
      </c>
      <c r="C34" s="269">
        <v>318.64577639819561</v>
      </c>
      <c r="E34" s="159"/>
      <c r="F34" s="159"/>
      <c r="G34" s="159"/>
      <c r="H34" s="159"/>
      <c r="I34" s="159"/>
    </row>
    <row r="35" spans="1:9" x14ac:dyDescent="0.25">
      <c r="A35" s="344"/>
      <c r="B35" s="87" t="s">
        <v>28</v>
      </c>
      <c r="C35" s="268">
        <v>331.33545140455209</v>
      </c>
      <c r="E35" s="159"/>
    </row>
    <row r="36" spans="1:9" x14ac:dyDescent="0.25">
      <c r="A36" s="344"/>
      <c r="B36" s="88" t="s">
        <v>29</v>
      </c>
      <c r="C36" s="269">
        <v>355.08561709778894</v>
      </c>
      <c r="E36" s="159"/>
    </row>
    <row r="37" spans="1:9" x14ac:dyDescent="0.25">
      <c r="A37" s="344"/>
      <c r="B37" s="87" t="s">
        <v>30</v>
      </c>
      <c r="C37" s="268">
        <v>366.59493657550337</v>
      </c>
      <c r="E37" s="159"/>
    </row>
    <row r="38" spans="1:9" x14ac:dyDescent="0.25">
      <c r="A38" s="344"/>
      <c r="B38" s="88" t="s">
        <v>31</v>
      </c>
      <c r="C38" s="269">
        <v>377.46804041033903</v>
      </c>
      <c r="E38" s="159"/>
    </row>
    <row r="39" spans="1:9" x14ac:dyDescent="0.25">
      <c r="A39" s="344"/>
      <c r="B39" s="87" t="s">
        <v>32</v>
      </c>
      <c r="C39" s="268">
        <v>394.99526869629176</v>
      </c>
      <c r="E39" s="159"/>
    </row>
    <row r="40" spans="1:9" x14ac:dyDescent="0.25">
      <c r="A40" s="344"/>
      <c r="B40" s="88" t="s">
        <v>33</v>
      </c>
      <c r="C40" s="269">
        <v>389.62538788533141</v>
      </c>
      <c r="E40" s="159"/>
    </row>
    <row r="41" spans="1:9" x14ac:dyDescent="0.25">
      <c r="A41" s="344"/>
      <c r="B41" s="87" t="s">
        <v>34</v>
      </c>
      <c r="C41" s="268">
        <v>430.03966092820156</v>
      </c>
      <c r="E41" s="159"/>
    </row>
    <row r="42" spans="1:9" x14ac:dyDescent="0.25">
      <c r="A42" s="1"/>
      <c r="B42" s="21"/>
      <c r="C42" s="21"/>
      <c r="E42" s="159"/>
    </row>
    <row r="43" spans="1:9" x14ac:dyDescent="0.25">
      <c r="E43" s="159"/>
    </row>
    <row r="44" spans="1:9" x14ac:dyDescent="0.25">
      <c r="E44" s="159"/>
    </row>
    <row r="45" spans="1:9" x14ac:dyDescent="0.25">
      <c r="E45" s="159"/>
    </row>
    <row r="46" spans="1:9" x14ac:dyDescent="0.25">
      <c r="E46" s="159"/>
    </row>
    <row r="47" spans="1:9" x14ac:dyDescent="0.25">
      <c r="E47" s="159"/>
    </row>
    <row r="48" spans="1:9" x14ac:dyDescent="0.25">
      <c r="E48" s="159"/>
    </row>
    <row r="49" spans="5:5" x14ac:dyDescent="0.25">
      <c r="E49" s="159"/>
    </row>
    <row r="50" spans="5:5" x14ac:dyDescent="0.25">
      <c r="E50" s="159"/>
    </row>
    <row r="51" spans="5:5" x14ac:dyDescent="0.25">
      <c r="E51" s="159"/>
    </row>
    <row r="52" spans="5:5" x14ac:dyDescent="0.25">
      <c r="E52" s="159"/>
    </row>
    <row r="53" spans="5:5" x14ac:dyDescent="0.25">
      <c r="E53" s="159"/>
    </row>
    <row r="54" spans="5:5" x14ac:dyDescent="0.25">
      <c r="E54" s="159"/>
    </row>
    <row r="55" spans="5:5" x14ac:dyDescent="0.25">
      <c r="E55" s="159"/>
    </row>
    <row r="56" spans="5:5" x14ac:dyDescent="0.25">
      <c r="E56" s="159"/>
    </row>
    <row r="57" spans="5:5" x14ac:dyDescent="0.25">
      <c r="E57" s="159"/>
    </row>
    <row r="58" spans="5:5" x14ac:dyDescent="0.25">
      <c r="E58" s="159"/>
    </row>
    <row r="59" spans="5:5" x14ac:dyDescent="0.25">
      <c r="E59" s="159"/>
    </row>
    <row r="60" spans="5:5" x14ac:dyDescent="0.25">
      <c r="E60" s="159"/>
    </row>
    <row r="61" spans="5:5" x14ac:dyDescent="0.25">
      <c r="E61" s="159"/>
    </row>
    <row r="62" spans="5:5" x14ac:dyDescent="0.25">
      <c r="E62" s="159"/>
    </row>
    <row r="63" spans="5:5" x14ac:dyDescent="0.25">
      <c r="E63" s="159"/>
    </row>
    <row r="64" spans="5:5" x14ac:dyDescent="0.25">
      <c r="E64" s="159"/>
    </row>
    <row r="65" spans="5:5" x14ac:dyDescent="0.25">
      <c r="E65" s="159"/>
    </row>
    <row r="66" spans="5:5" x14ac:dyDescent="0.25">
      <c r="E66" s="159"/>
    </row>
    <row r="67" spans="5:5" x14ac:dyDescent="0.25">
      <c r="E67" s="159"/>
    </row>
    <row r="68" spans="5:5" x14ac:dyDescent="0.25">
      <c r="E68" s="159"/>
    </row>
  </sheetData>
  <mergeCells count="5">
    <mergeCell ref="A3:C3"/>
    <mergeCell ref="A4:C4"/>
    <mergeCell ref="A6:A17"/>
    <mergeCell ref="A18:A29"/>
    <mergeCell ref="A30:A41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6"/>
  <dimension ref="A1:I68"/>
  <sheetViews>
    <sheetView showGridLines="0" workbookViewId="0"/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81"/>
      <c r="D1" s="81"/>
      <c r="E1" s="81"/>
      <c r="F1" s="81"/>
      <c r="G1" s="81" t="s">
        <v>397</v>
      </c>
      <c r="H1" s="81" t="s">
        <v>1532</v>
      </c>
    </row>
    <row r="3" spans="1:8" x14ac:dyDescent="0.25">
      <c r="A3" s="331" t="str">
        <f>"Tabela Referente à "&amp;G1</f>
        <v>Tabela Referente à Figura 7.4</v>
      </c>
      <c r="B3" s="331"/>
      <c r="C3" s="331"/>
    </row>
    <row r="4" spans="1:8" ht="32.25" customHeight="1" x14ac:dyDescent="0.25">
      <c r="A4" s="332" t="str">
        <f>H1</f>
        <v>Variação Tarifa Aérea Média Doméstica Real com relação ao mesmo mês no ano anterior, 2015 a 2017</v>
      </c>
      <c r="B4" s="332"/>
      <c r="C4" s="332"/>
    </row>
    <row r="5" spans="1:8" x14ac:dyDescent="0.25">
      <c r="A5" s="1" t="s">
        <v>20</v>
      </c>
      <c r="B5" s="21" t="s">
        <v>35</v>
      </c>
      <c r="C5" s="21" t="s">
        <v>1042</v>
      </c>
    </row>
    <row r="6" spans="1:8" x14ac:dyDescent="0.25">
      <c r="A6" s="333">
        <v>2015</v>
      </c>
      <c r="B6" s="79" t="s">
        <v>23</v>
      </c>
      <c r="C6" s="79">
        <v>-0.10475306214478357</v>
      </c>
    </row>
    <row r="7" spans="1:8" x14ac:dyDescent="0.25">
      <c r="A7" s="333"/>
      <c r="B7" s="80" t="s">
        <v>24</v>
      </c>
      <c r="C7" s="80">
        <v>-0.23560501312452484</v>
      </c>
    </row>
    <row r="8" spans="1:8" x14ac:dyDescent="0.25">
      <c r="A8" s="333"/>
      <c r="B8" s="79" t="s">
        <v>25</v>
      </c>
      <c r="C8" s="79">
        <v>-0.24652066623137975</v>
      </c>
    </row>
    <row r="9" spans="1:8" x14ac:dyDescent="0.25">
      <c r="A9" s="333"/>
      <c r="B9" s="80" t="s">
        <v>26</v>
      </c>
      <c r="C9" s="80">
        <v>-0.23904700301033324</v>
      </c>
    </row>
    <row r="10" spans="1:8" x14ac:dyDescent="0.25">
      <c r="A10" s="333"/>
      <c r="B10" s="79" t="s">
        <v>27</v>
      </c>
      <c r="C10" s="79">
        <v>-0.10798615743928373</v>
      </c>
    </row>
    <row r="11" spans="1:8" x14ac:dyDescent="0.25">
      <c r="A11" s="333"/>
      <c r="B11" s="80" t="s">
        <v>28</v>
      </c>
      <c r="C11" s="80">
        <v>-3.8477191577164879E-2</v>
      </c>
    </row>
    <row r="12" spans="1:8" x14ac:dyDescent="0.25">
      <c r="A12" s="333"/>
      <c r="B12" s="79" t="s">
        <v>29</v>
      </c>
      <c r="C12" s="79">
        <v>1.0923529792917056E-2</v>
      </c>
    </row>
    <row r="13" spans="1:8" x14ac:dyDescent="0.25">
      <c r="A13" s="333"/>
      <c r="B13" s="80" t="s">
        <v>30</v>
      </c>
      <c r="C13" s="80">
        <v>-3.0667312080533814E-2</v>
      </c>
    </row>
    <row r="14" spans="1:8" x14ac:dyDescent="0.25">
      <c r="A14" s="333"/>
      <c r="B14" s="79" t="s">
        <v>31</v>
      </c>
      <c r="C14" s="79">
        <v>8.0864161885375818E-2</v>
      </c>
    </row>
    <row r="15" spans="1:8" x14ac:dyDescent="0.25">
      <c r="A15" s="333"/>
      <c r="B15" s="80" t="s">
        <v>32</v>
      </c>
      <c r="C15" s="80">
        <v>4.0242465601828092E-2</v>
      </c>
    </row>
    <row r="16" spans="1:8" x14ac:dyDescent="0.25">
      <c r="A16" s="333"/>
      <c r="B16" s="79" t="s">
        <v>33</v>
      </c>
      <c r="C16" s="79">
        <v>-7.2488562047454907E-2</v>
      </c>
    </row>
    <row r="17" spans="1:9" x14ac:dyDescent="0.25">
      <c r="A17" s="339"/>
      <c r="B17" s="80" t="s">
        <v>34</v>
      </c>
      <c r="C17" s="80">
        <v>-2.9087849578535767E-2</v>
      </c>
    </row>
    <row r="18" spans="1:9" x14ac:dyDescent="0.25">
      <c r="A18" s="340">
        <v>2016</v>
      </c>
      <c r="B18" s="86" t="s">
        <v>23</v>
      </c>
      <c r="C18" s="86">
        <v>-6.1218284945630481E-2</v>
      </c>
    </row>
    <row r="19" spans="1:9" x14ac:dyDescent="0.25">
      <c r="A19" s="341"/>
      <c r="B19" s="87" t="s">
        <v>24</v>
      </c>
      <c r="C19" s="87">
        <v>3.5940132255506747E-2</v>
      </c>
    </row>
    <row r="20" spans="1:9" x14ac:dyDescent="0.25">
      <c r="A20" s="341"/>
      <c r="B20" s="88" t="s">
        <v>25</v>
      </c>
      <c r="C20" s="88">
        <v>8.2862509526818437E-2</v>
      </c>
    </row>
    <row r="21" spans="1:9" x14ac:dyDescent="0.25">
      <c r="A21" s="341"/>
      <c r="B21" s="87" t="s">
        <v>26</v>
      </c>
      <c r="C21" s="87">
        <v>8.2635382993630449E-2</v>
      </c>
      <c r="E21" s="159"/>
      <c r="F21" s="159"/>
      <c r="G21" s="159"/>
      <c r="H21" s="159"/>
      <c r="I21" s="159"/>
    </row>
    <row r="22" spans="1:9" x14ac:dyDescent="0.25">
      <c r="A22" s="341"/>
      <c r="B22" s="88" t="s">
        <v>27</v>
      </c>
      <c r="C22" s="88">
        <v>-5.1087836495300763E-2</v>
      </c>
      <c r="E22" s="159"/>
      <c r="F22" s="159"/>
      <c r="G22" s="159"/>
      <c r="H22" s="159"/>
      <c r="I22" s="159"/>
    </row>
    <row r="23" spans="1:9" x14ac:dyDescent="0.25">
      <c r="A23" s="341"/>
      <c r="B23" s="87" t="s">
        <v>28</v>
      </c>
      <c r="C23" s="87">
        <v>-6.808160181481944E-2</v>
      </c>
      <c r="E23" s="159"/>
      <c r="F23" s="159"/>
      <c r="G23" s="159"/>
      <c r="H23" s="159"/>
      <c r="I23" s="159"/>
    </row>
    <row r="24" spans="1:9" x14ac:dyDescent="0.25">
      <c r="A24" s="341"/>
      <c r="B24" s="88" t="s">
        <v>29</v>
      </c>
      <c r="C24" s="88">
        <v>-0.10589146434683636</v>
      </c>
      <c r="E24" s="159"/>
      <c r="F24" s="159"/>
      <c r="G24" s="159"/>
      <c r="H24" s="159"/>
      <c r="I24" s="159"/>
    </row>
    <row r="25" spans="1:9" x14ac:dyDescent="0.25">
      <c r="A25" s="341"/>
      <c r="B25" s="87" t="s">
        <v>30</v>
      </c>
      <c r="C25" s="87">
        <v>-0.10445511632471045</v>
      </c>
      <c r="E25" s="159"/>
      <c r="F25" s="159"/>
      <c r="G25" s="159"/>
      <c r="H25" s="159"/>
      <c r="I25" s="159"/>
    </row>
    <row r="26" spans="1:9" x14ac:dyDescent="0.25">
      <c r="A26" s="341"/>
      <c r="B26" s="88" t="s">
        <v>31</v>
      </c>
      <c r="C26" s="88">
        <v>-2.9623119052311981E-2</v>
      </c>
      <c r="E26" s="159"/>
      <c r="F26" s="159"/>
      <c r="G26" s="159"/>
      <c r="H26" s="159"/>
      <c r="I26" s="159"/>
    </row>
    <row r="27" spans="1:9" x14ac:dyDescent="0.25">
      <c r="A27" s="341"/>
      <c r="B27" s="87" t="s">
        <v>32</v>
      </c>
      <c r="C27" s="87">
        <v>-1.0634810003185804E-2</v>
      </c>
      <c r="E27" s="159"/>
      <c r="F27" s="159"/>
      <c r="G27" s="159"/>
      <c r="H27" s="159"/>
      <c r="I27" s="159"/>
    </row>
    <row r="28" spans="1:9" x14ac:dyDescent="0.25">
      <c r="A28" s="341"/>
      <c r="B28" s="88" t="s">
        <v>33</v>
      </c>
      <c r="C28" s="88">
        <v>5.5382709488896058E-2</v>
      </c>
      <c r="E28" s="159"/>
      <c r="F28" s="159"/>
      <c r="G28" s="159"/>
      <c r="H28" s="159"/>
      <c r="I28" s="159"/>
    </row>
    <row r="29" spans="1:9" x14ac:dyDescent="0.25">
      <c r="A29" s="342"/>
      <c r="B29" s="87" t="s">
        <v>34</v>
      </c>
      <c r="C29" s="87">
        <v>-4.4148555330859089E-2</v>
      </c>
      <c r="E29" s="159"/>
      <c r="F29" s="159"/>
      <c r="G29" s="159"/>
      <c r="H29" s="159"/>
      <c r="I29" s="159"/>
    </row>
    <row r="30" spans="1:9" x14ac:dyDescent="0.25">
      <c r="A30" s="343">
        <v>2017</v>
      </c>
      <c r="B30" s="86" t="s">
        <v>23</v>
      </c>
      <c r="C30" s="86">
        <v>-3.5886314232663366E-3</v>
      </c>
      <c r="E30" s="159"/>
      <c r="F30" s="159"/>
      <c r="G30" s="159"/>
      <c r="H30" s="159"/>
      <c r="I30" s="159"/>
    </row>
    <row r="31" spans="1:9" x14ac:dyDescent="0.25">
      <c r="A31" s="344"/>
      <c r="B31" s="87" t="s">
        <v>24</v>
      </c>
      <c r="C31" s="87">
        <v>-6.6390895945468487E-2</v>
      </c>
      <c r="E31" s="159"/>
      <c r="F31" s="159"/>
      <c r="G31" s="159"/>
      <c r="H31" s="159"/>
      <c r="I31" s="159"/>
    </row>
    <row r="32" spans="1:9" x14ac:dyDescent="0.25">
      <c r="A32" s="344"/>
      <c r="B32" s="88" t="s">
        <v>25</v>
      </c>
      <c r="C32" s="88">
        <v>-6.7505114645314127E-2</v>
      </c>
      <c r="E32" s="159"/>
      <c r="F32" s="159"/>
      <c r="G32" s="159"/>
      <c r="H32" s="159"/>
      <c r="I32" s="159"/>
    </row>
    <row r="33" spans="1:9" x14ac:dyDescent="0.25">
      <c r="A33" s="344"/>
      <c r="B33" s="87" t="s">
        <v>26</v>
      </c>
      <c r="C33" s="87">
        <v>1.4698145886572991E-2</v>
      </c>
      <c r="E33" s="159"/>
      <c r="F33" s="159"/>
      <c r="G33" s="159"/>
      <c r="H33" s="159"/>
      <c r="I33" s="159"/>
    </row>
    <row r="34" spans="1:9" x14ac:dyDescent="0.25">
      <c r="A34" s="344"/>
      <c r="B34" s="88" t="s">
        <v>27</v>
      </c>
      <c r="C34" s="88">
        <v>1.4475085970334742E-3</v>
      </c>
      <c r="E34" s="159"/>
      <c r="F34" s="159"/>
      <c r="G34" s="159"/>
      <c r="H34" s="159"/>
      <c r="I34" s="159"/>
    </row>
    <row r="35" spans="1:9" x14ac:dyDescent="0.25">
      <c r="A35" s="344"/>
      <c r="B35" s="87" t="s">
        <v>28</v>
      </c>
      <c r="C35" s="87">
        <v>-1.7701989233447131E-2</v>
      </c>
      <c r="E35" s="159"/>
    </row>
    <row r="36" spans="1:9" x14ac:dyDescent="0.25">
      <c r="A36" s="344"/>
      <c r="B36" s="88" t="s">
        <v>29</v>
      </c>
      <c r="C36" s="88">
        <v>1.4677923288224713E-3</v>
      </c>
      <c r="E36" s="159"/>
    </row>
    <row r="37" spans="1:9" x14ac:dyDescent="0.25">
      <c r="A37" s="344"/>
      <c r="B37" s="87" t="s">
        <v>30</v>
      </c>
      <c r="C37" s="87">
        <v>3.1477879015125075E-2</v>
      </c>
      <c r="E37" s="159"/>
    </row>
    <row r="38" spans="1:9" x14ac:dyDescent="0.25">
      <c r="A38" s="344"/>
      <c r="B38" s="88" t="s">
        <v>31</v>
      </c>
      <c r="C38" s="88">
        <v>-5.79306493187964E-2</v>
      </c>
      <c r="E38" s="159"/>
    </row>
    <row r="39" spans="1:9" x14ac:dyDescent="0.25">
      <c r="A39" s="344"/>
      <c r="B39" s="87" t="s">
        <v>32</v>
      </c>
      <c r="C39" s="87">
        <v>-4.3107888339138263E-2</v>
      </c>
      <c r="E39" s="159"/>
    </row>
    <row r="40" spans="1:9" x14ac:dyDescent="0.25">
      <c r="A40" s="344"/>
      <c r="B40" s="88" t="s">
        <v>33</v>
      </c>
      <c r="C40" s="88">
        <v>-4.1257127287536471E-2</v>
      </c>
      <c r="E40" s="159"/>
    </row>
    <row r="41" spans="1:9" x14ac:dyDescent="0.25">
      <c r="A41" s="344"/>
      <c r="B41" s="87" t="s">
        <v>34</v>
      </c>
      <c r="C41" s="87">
        <v>0.14824650832832106</v>
      </c>
      <c r="E41" s="159"/>
    </row>
    <row r="42" spans="1:9" x14ac:dyDescent="0.25">
      <c r="A42" s="1"/>
      <c r="B42" s="21"/>
      <c r="C42" s="21"/>
      <c r="E42" s="159"/>
    </row>
    <row r="43" spans="1:9" x14ac:dyDescent="0.25">
      <c r="E43" s="159"/>
    </row>
    <row r="44" spans="1:9" x14ac:dyDescent="0.25">
      <c r="E44" s="159"/>
    </row>
    <row r="45" spans="1:9" x14ac:dyDescent="0.25">
      <c r="E45" s="159"/>
    </row>
    <row r="46" spans="1:9" x14ac:dyDescent="0.25">
      <c r="E46" s="159"/>
    </row>
    <row r="47" spans="1:9" x14ac:dyDescent="0.25">
      <c r="E47" s="159"/>
    </row>
    <row r="48" spans="1:9" x14ac:dyDescent="0.25">
      <c r="E48" s="159"/>
    </row>
    <row r="49" spans="5:5" x14ac:dyDescent="0.25">
      <c r="E49" s="159"/>
    </row>
    <row r="50" spans="5:5" x14ac:dyDescent="0.25">
      <c r="E50" s="159"/>
    </row>
    <row r="51" spans="5:5" x14ac:dyDescent="0.25">
      <c r="E51" s="159"/>
    </row>
    <row r="52" spans="5:5" x14ac:dyDescent="0.25">
      <c r="E52" s="159"/>
    </row>
    <row r="53" spans="5:5" x14ac:dyDescent="0.25">
      <c r="E53" s="159"/>
    </row>
    <row r="54" spans="5:5" x14ac:dyDescent="0.25">
      <c r="E54" s="159"/>
    </row>
    <row r="55" spans="5:5" x14ac:dyDescent="0.25">
      <c r="E55" s="159"/>
    </row>
    <row r="56" spans="5:5" x14ac:dyDescent="0.25">
      <c r="E56" s="159"/>
    </row>
    <row r="57" spans="5:5" x14ac:dyDescent="0.25">
      <c r="E57" s="159"/>
    </row>
    <row r="58" spans="5:5" x14ac:dyDescent="0.25">
      <c r="E58" s="159"/>
    </row>
    <row r="59" spans="5:5" x14ac:dyDescent="0.25">
      <c r="E59" s="159"/>
    </row>
    <row r="60" spans="5:5" x14ac:dyDescent="0.25">
      <c r="E60" s="159"/>
    </row>
    <row r="61" spans="5:5" x14ac:dyDescent="0.25">
      <c r="E61" s="159"/>
    </row>
    <row r="62" spans="5:5" x14ac:dyDescent="0.25">
      <c r="E62" s="159"/>
    </row>
    <row r="63" spans="5:5" x14ac:dyDescent="0.25">
      <c r="E63" s="159"/>
    </row>
    <row r="64" spans="5:5" x14ac:dyDescent="0.25">
      <c r="E64" s="159"/>
    </row>
    <row r="65" spans="5:5" x14ac:dyDescent="0.25">
      <c r="E65" s="159"/>
    </row>
    <row r="66" spans="5:5" x14ac:dyDescent="0.25">
      <c r="E66" s="159"/>
    </row>
    <row r="67" spans="5:5" x14ac:dyDescent="0.25">
      <c r="E67" s="159"/>
    </row>
    <row r="68" spans="5:5" x14ac:dyDescent="0.25">
      <c r="E68" s="159"/>
    </row>
  </sheetData>
  <mergeCells count="5">
    <mergeCell ref="A18:A29"/>
    <mergeCell ref="A30:A41"/>
    <mergeCell ref="A4:C4"/>
    <mergeCell ref="A3:C3"/>
    <mergeCell ref="A6:A1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3"/>
  <dimension ref="A1:I68"/>
  <sheetViews>
    <sheetView showGridLines="0" workbookViewId="0"/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81"/>
      <c r="D1" s="81"/>
      <c r="E1" s="81"/>
      <c r="F1" s="81"/>
      <c r="G1" s="81" t="s">
        <v>398</v>
      </c>
      <c r="H1" s="81" t="s">
        <v>1533</v>
      </c>
    </row>
    <row r="3" spans="1:8" x14ac:dyDescent="0.25">
      <c r="A3" s="331" t="str">
        <f>"Tabela Referente à "&amp;G1</f>
        <v>Tabela Referente à Figura 7.5</v>
      </c>
      <c r="B3" s="331"/>
      <c r="C3" s="331"/>
    </row>
    <row r="4" spans="1:8" ht="32.25" customHeight="1" x14ac:dyDescent="0.25">
      <c r="A4" s="337" t="str">
        <f>H1</f>
        <v>Tarifa Aérea Doméstica Real Trimestral, 2015 a 2017</v>
      </c>
      <c r="B4" s="337"/>
      <c r="C4" s="337"/>
    </row>
    <row r="5" spans="1:8" x14ac:dyDescent="0.25">
      <c r="A5" s="1" t="s">
        <v>20</v>
      </c>
      <c r="B5" s="21" t="s">
        <v>35</v>
      </c>
      <c r="C5" s="21" t="s">
        <v>1041</v>
      </c>
    </row>
    <row r="6" spans="1:8" x14ac:dyDescent="0.25">
      <c r="A6" s="333">
        <v>2015</v>
      </c>
      <c r="B6" s="79" t="s">
        <v>1036</v>
      </c>
      <c r="C6" s="265">
        <v>341.97803475180802</v>
      </c>
    </row>
    <row r="7" spans="1:8" x14ac:dyDescent="0.25">
      <c r="A7" s="333"/>
      <c r="B7" s="80" t="s">
        <v>1037</v>
      </c>
      <c r="C7" s="266">
        <v>331.49917160331717</v>
      </c>
    </row>
    <row r="8" spans="1:8" x14ac:dyDescent="0.25">
      <c r="A8" s="333"/>
      <c r="B8" s="79" t="s">
        <v>1038</v>
      </c>
      <c r="C8" s="265">
        <v>401.91463430764196</v>
      </c>
    </row>
    <row r="9" spans="1:8" x14ac:dyDescent="0.25">
      <c r="A9" s="333"/>
      <c r="B9" s="80" t="s">
        <v>1039</v>
      </c>
      <c r="C9" s="266">
        <v>397.71252629293519</v>
      </c>
    </row>
    <row r="10" spans="1:8" x14ac:dyDescent="0.25">
      <c r="A10" s="345">
        <v>2016</v>
      </c>
      <c r="B10" s="79" t="s">
        <v>1036</v>
      </c>
      <c r="C10" s="265">
        <v>348.24246628266667</v>
      </c>
    </row>
    <row r="11" spans="1:8" x14ac:dyDescent="0.25">
      <c r="A11" s="345"/>
      <c r="B11" s="80" t="s">
        <v>1037</v>
      </c>
      <c r="C11" s="266">
        <v>326.70710445956928</v>
      </c>
    </row>
    <row r="12" spans="1:8" x14ac:dyDescent="0.25">
      <c r="A12" s="345"/>
      <c r="B12" s="79" t="s">
        <v>1038</v>
      </c>
      <c r="C12" s="265">
        <v>369.05602646726362</v>
      </c>
    </row>
    <row r="13" spans="1:8" x14ac:dyDescent="0.25">
      <c r="A13" s="345"/>
      <c r="B13" s="80" t="s">
        <v>1039</v>
      </c>
      <c r="C13" s="266">
        <v>398.88897382926029</v>
      </c>
    </row>
    <row r="14" spans="1:8" x14ac:dyDescent="0.25">
      <c r="A14" s="333">
        <v>2017</v>
      </c>
      <c r="B14" s="79" t="s">
        <v>1036</v>
      </c>
      <c r="C14" s="265">
        <v>332.16278277179782</v>
      </c>
    </row>
    <row r="15" spans="1:8" x14ac:dyDescent="0.25">
      <c r="A15" s="333"/>
      <c r="B15" s="80" t="s">
        <v>1037</v>
      </c>
      <c r="C15" s="266">
        <v>326.33999605454989</v>
      </c>
    </row>
    <row r="16" spans="1:8" x14ac:dyDescent="0.25">
      <c r="A16" s="333"/>
      <c r="B16" s="79" t="s">
        <v>1038</v>
      </c>
      <c r="C16" s="265">
        <v>366.37524276053398</v>
      </c>
    </row>
    <row r="17" spans="1:9" x14ac:dyDescent="0.25">
      <c r="A17" s="333"/>
      <c r="B17" s="80" t="s">
        <v>1039</v>
      </c>
      <c r="C17" s="266">
        <v>402.79296605020511</v>
      </c>
    </row>
    <row r="21" spans="1:9" x14ac:dyDescent="0.25">
      <c r="E21" s="159"/>
      <c r="F21" s="159"/>
      <c r="G21" s="159"/>
      <c r="H21" s="159"/>
      <c r="I21" s="159"/>
    </row>
    <row r="22" spans="1:9" x14ac:dyDescent="0.25">
      <c r="E22" s="159"/>
      <c r="F22" s="159"/>
      <c r="G22" s="159"/>
      <c r="H22" s="159"/>
      <c r="I22" s="159"/>
    </row>
    <row r="23" spans="1:9" x14ac:dyDescent="0.25">
      <c r="E23" s="159"/>
      <c r="F23" s="159"/>
      <c r="G23" s="159"/>
      <c r="H23" s="159"/>
      <c r="I23" s="159"/>
    </row>
    <row r="24" spans="1:9" x14ac:dyDescent="0.25">
      <c r="E24" s="159"/>
      <c r="F24" s="159"/>
      <c r="G24" s="159"/>
      <c r="H24" s="159"/>
      <c r="I24" s="159"/>
    </row>
    <row r="25" spans="1:9" x14ac:dyDescent="0.25">
      <c r="E25" s="159"/>
      <c r="F25" s="159"/>
      <c r="G25" s="159"/>
      <c r="H25" s="159"/>
      <c r="I25" s="159"/>
    </row>
    <row r="26" spans="1:9" x14ac:dyDescent="0.25">
      <c r="E26" s="159"/>
      <c r="F26" s="159"/>
      <c r="G26" s="159"/>
      <c r="H26" s="159"/>
      <c r="I26" s="159"/>
    </row>
    <row r="27" spans="1:9" x14ac:dyDescent="0.25">
      <c r="E27" s="159"/>
      <c r="F27" s="159"/>
      <c r="G27" s="159"/>
      <c r="H27" s="159"/>
      <c r="I27" s="159"/>
    </row>
    <row r="28" spans="1:9" x14ac:dyDescent="0.25">
      <c r="E28" s="159"/>
      <c r="F28" s="159"/>
      <c r="G28" s="159"/>
      <c r="H28" s="159"/>
      <c r="I28" s="159"/>
    </row>
    <row r="29" spans="1:9" x14ac:dyDescent="0.25">
      <c r="E29" s="159"/>
      <c r="F29" s="159"/>
      <c r="G29" s="159"/>
      <c r="H29" s="159"/>
      <c r="I29" s="159"/>
    </row>
    <row r="30" spans="1:9" x14ac:dyDescent="0.25">
      <c r="E30" s="159"/>
      <c r="F30" s="159"/>
      <c r="G30" s="159"/>
      <c r="H30" s="159"/>
      <c r="I30" s="159"/>
    </row>
    <row r="31" spans="1:9" x14ac:dyDescent="0.25">
      <c r="E31" s="159"/>
      <c r="F31" s="159"/>
      <c r="G31" s="159"/>
      <c r="H31" s="159"/>
      <c r="I31" s="159"/>
    </row>
    <row r="32" spans="1:9" x14ac:dyDescent="0.25">
      <c r="E32" s="159"/>
      <c r="F32" s="159"/>
      <c r="G32" s="159"/>
      <c r="H32" s="159"/>
      <c r="I32" s="159"/>
    </row>
    <row r="33" spans="5:9" x14ac:dyDescent="0.25">
      <c r="E33" s="159"/>
      <c r="F33" s="159"/>
      <c r="G33" s="159"/>
      <c r="H33" s="159"/>
      <c r="I33" s="159"/>
    </row>
    <row r="34" spans="5:9" x14ac:dyDescent="0.25">
      <c r="E34" s="159"/>
      <c r="F34" s="159"/>
      <c r="G34" s="159"/>
      <c r="H34" s="159"/>
      <c r="I34" s="159"/>
    </row>
    <row r="35" spans="5:9" x14ac:dyDescent="0.25">
      <c r="E35" s="159"/>
    </row>
    <row r="36" spans="5:9" x14ac:dyDescent="0.25">
      <c r="E36" s="159"/>
    </row>
    <row r="37" spans="5:9" x14ac:dyDescent="0.25">
      <c r="E37" s="159"/>
    </row>
    <row r="38" spans="5:9" x14ac:dyDescent="0.25">
      <c r="E38" s="159"/>
    </row>
    <row r="39" spans="5:9" x14ac:dyDescent="0.25">
      <c r="E39" s="159"/>
    </row>
    <row r="40" spans="5:9" x14ac:dyDescent="0.25">
      <c r="E40" s="159"/>
    </row>
    <row r="41" spans="5:9" x14ac:dyDescent="0.25">
      <c r="E41" s="159"/>
    </row>
    <row r="42" spans="5:9" x14ac:dyDescent="0.25">
      <c r="E42" s="159"/>
    </row>
    <row r="43" spans="5:9" x14ac:dyDescent="0.25">
      <c r="E43" s="159"/>
    </row>
    <row r="44" spans="5:9" x14ac:dyDescent="0.25">
      <c r="E44" s="159"/>
    </row>
    <row r="45" spans="5:9" x14ac:dyDescent="0.25">
      <c r="E45" s="159"/>
    </row>
    <row r="46" spans="5:9" x14ac:dyDescent="0.25">
      <c r="E46" s="159"/>
    </row>
    <row r="47" spans="5:9" x14ac:dyDescent="0.25">
      <c r="E47" s="159"/>
    </row>
    <row r="48" spans="5:9" x14ac:dyDescent="0.25">
      <c r="E48" s="159"/>
    </row>
    <row r="49" spans="5:5" x14ac:dyDescent="0.25">
      <c r="E49" s="159"/>
    </row>
    <row r="50" spans="5:5" x14ac:dyDescent="0.25">
      <c r="E50" s="159"/>
    </row>
    <row r="51" spans="5:5" x14ac:dyDescent="0.25">
      <c r="E51" s="159"/>
    </row>
    <row r="52" spans="5:5" x14ac:dyDescent="0.25">
      <c r="E52" s="159"/>
    </row>
    <row r="53" spans="5:5" x14ac:dyDescent="0.25">
      <c r="E53" s="159"/>
    </row>
    <row r="54" spans="5:5" x14ac:dyDescent="0.25">
      <c r="E54" s="159"/>
    </row>
    <row r="55" spans="5:5" x14ac:dyDescent="0.25">
      <c r="E55" s="159"/>
    </row>
    <row r="56" spans="5:5" x14ac:dyDescent="0.25">
      <c r="E56" s="159"/>
    </row>
    <row r="57" spans="5:5" x14ac:dyDescent="0.25">
      <c r="E57" s="159"/>
    </row>
    <row r="58" spans="5:5" x14ac:dyDescent="0.25">
      <c r="E58" s="159"/>
    </row>
    <row r="59" spans="5:5" x14ac:dyDescent="0.25">
      <c r="E59" s="159"/>
    </row>
    <row r="60" spans="5:5" x14ac:dyDescent="0.25">
      <c r="E60" s="159"/>
    </row>
    <row r="61" spans="5:5" x14ac:dyDescent="0.25">
      <c r="E61" s="159"/>
    </row>
    <row r="62" spans="5:5" x14ac:dyDescent="0.25">
      <c r="E62" s="159"/>
    </row>
    <row r="63" spans="5:5" x14ac:dyDescent="0.25">
      <c r="E63" s="159"/>
    </row>
    <row r="64" spans="5:5" x14ac:dyDescent="0.25">
      <c r="E64" s="159"/>
    </row>
    <row r="65" spans="5:5" x14ac:dyDescent="0.25">
      <c r="E65" s="159"/>
    </row>
    <row r="66" spans="5:5" x14ac:dyDescent="0.25">
      <c r="E66" s="159"/>
    </row>
    <row r="67" spans="5:5" x14ac:dyDescent="0.25">
      <c r="E67" s="159"/>
    </row>
    <row r="68" spans="5:5" x14ac:dyDescent="0.25">
      <c r="E68" s="159"/>
    </row>
  </sheetData>
  <mergeCells count="5">
    <mergeCell ref="A3:C3"/>
    <mergeCell ref="A4:C4"/>
    <mergeCell ref="A6:A9"/>
    <mergeCell ref="A10:A13"/>
    <mergeCell ref="A14:A1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5"/>
  <dimension ref="A1:I68"/>
  <sheetViews>
    <sheetView showGridLines="0" workbookViewId="0"/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81"/>
      <c r="D1" s="81"/>
      <c r="E1" s="81"/>
      <c r="F1" s="81"/>
      <c r="G1" s="81" t="s">
        <v>1534</v>
      </c>
      <c r="H1" s="81" t="s">
        <v>1535</v>
      </c>
    </row>
    <row r="3" spans="1:8" x14ac:dyDescent="0.25">
      <c r="A3" s="331" t="str">
        <f>"Tabela Referente à "&amp;G1</f>
        <v>Tabela Referente à Figura 7.6</v>
      </c>
      <c r="B3" s="331"/>
      <c r="C3" s="331"/>
    </row>
    <row r="4" spans="1:8" ht="32.25" customHeight="1" x14ac:dyDescent="0.25">
      <c r="A4" s="337" t="str">
        <f>H1</f>
        <v>Variação da Tarifa Aérea Doméstica Real Trimestral com relação ao mesmo trimestre do ano anterior, 2015 a 2017</v>
      </c>
      <c r="B4" s="337"/>
      <c r="C4" s="337"/>
    </row>
    <row r="5" spans="1:8" x14ac:dyDescent="0.25">
      <c r="A5" s="1" t="s">
        <v>20</v>
      </c>
      <c r="B5" s="21" t="s">
        <v>35</v>
      </c>
      <c r="C5" s="21" t="s">
        <v>1042</v>
      </c>
    </row>
    <row r="6" spans="1:8" x14ac:dyDescent="0.25">
      <c r="A6" s="333">
        <v>2015</v>
      </c>
      <c r="B6" s="79" t="s">
        <v>1036</v>
      </c>
      <c r="C6" s="262">
        <v>-0.19746159479484543</v>
      </c>
    </row>
    <row r="7" spans="1:8" x14ac:dyDescent="0.25">
      <c r="A7" s="333"/>
      <c r="B7" s="80" t="s">
        <v>1037</v>
      </c>
      <c r="C7" s="261">
        <v>-0.13363725764196216</v>
      </c>
    </row>
    <row r="8" spans="1:8" x14ac:dyDescent="0.25">
      <c r="A8" s="333"/>
      <c r="B8" s="79" t="s">
        <v>1038</v>
      </c>
      <c r="C8" s="262">
        <v>1.9299236562827872E-2</v>
      </c>
    </row>
    <row r="9" spans="1:8" x14ac:dyDescent="0.25">
      <c r="A9" s="333"/>
      <c r="B9" s="80" t="s">
        <v>1039</v>
      </c>
      <c r="C9" s="261">
        <v>-2.2912405428129102E-2</v>
      </c>
    </row>
    <row r="10" spans="1:8" x14ac:dyDescent="0.25">
      <c r="A10" s="345">
        <v>2016</v>
      </c>
      <c r="B10" s="79" t="s">
        <v>1036</v>
      </c>
      <c r="C10" s="262">
        <v>1.8318227763970518E-2</v>
      </c>
    </row>
    <row r="11" spans="1:8" x14ac:dyDescent="0.25">
      <c r="A11" s="345"/>
      <c r="B11" s="80" t="s">
        <v>1037</v>
      </c>
      <c r="C11" s="261">
        <v>-1.4455743948229927E-2</v>
      </c>
    </row>
    <row r="12" spans="1:8" x14ac:dyDescent="0.25">
      <c r="A12" s="345"/>
      <c r="B12" s="79" t="s">
        <v>1038</v>
      </c>
      <c r="C12" s="262">
        <v>-8.1755191365405752E-2</v>
      </c>
    </row>
    <row r="13" spans="1:8" x14ac:dyDescent="0.25">
      <c r="A13" s="345"/>
      <c r="B13" s="80" t="s">
        <v>1039</v>
      </c>
      <c r="C13" s="261">
        <v>2.9580349085072239E-3</v>
      </c>
    </row>
    <row r="14" spans="1:8" x14ac:dyDescent="0.25">
      <c r="A14" s="333">
        <v>2017</v>
      </c>
      <c r="B14" s="79" t="s">
        <v>1036</v>
      </c>
      <c r="C14" s="262">
        <v>-4.6173815854546149E-2</v>
      </c>
    </row>
    <row r="15" spans="1:8" x14ac:dyDescent="0.25">
      <c r="A15" s="333"/>
      <c r="B15" s="80" t="s">
        <v>1037</v>
      </c>
      <c r="C15" s="261">
        <v>-1.1236621426603366E-3</v>
      </c>
    </row>
    <row r="16" spans="1:8" x14ac:dyDescent="0.25">
      <c r="A16" s="333"/>
      <c r="B16" s="79" t="s">
        <v>1038</v>
      </c>
      <c r="C16" s="262">
        <v>-7.2638935946692509E-3</v>
      </c>
    </row>
    <row r="17" spans="1:9" x14ac:dyDescent="0.25">
      <c r="A17" s="333"/>
      <c r="B17" s="80" t="s">
        <v>1039</v>
      </c>
      <c r="C17" s="261">
        <v>9.7871650436140468E-3</v>
      </c>
    </row>
    <row r="21" spans="1:9" x14ac:dyDescent="0.25">
      <c r="E21" s="159"/>
      <c r="F21" s="159"/>
      <c r="G21" s="159"/>
      <c r="H21" s="159"/>
      <c r="I21" s="159"/>
    </row>
    <row r="22" spans="1:9" x14ac:dyDescent="0.25">
      <c r="E22" s="159"/>
      <c r="F22" s="159"/>
      <c r="G22" s="159"/>
      <c r="H22" s="159"/>
      <c r="I22" s="159"/>
    </row>
    <row r="23" spans="1:9" x14ac:dyDescent="0.25">
      <c r="E23" s="159"/>
      <c r="F23" s="159"/>
      <c r="G23" s="159"/>
      <c r="H23" s="159"/>
      <c r="I23" s="159"/>
    </row>
    <row r="24" spans="1:9" x14ac:dyDescent="0.25">
      <c r="E24" s="159"/>
      <c r="F24" s="159"/>
      <c r="G24" s="159"/>
      <c r="H24" s="159"/>
      <c r="I24" s="159"/>
    </row>
    <row r="25" spans="1:9" x14ac:dyDescent="0.25">
      <c r="E25" s="159"/>
      <c r="F25" s="159"/>
      <c r="G25" s="159"/>
      <c r="H25" s="159"/>
      <c r="I25" s="159"/>
    </row>
    <row r="26" spans="1:9" x14ac:dyDescent="0.25">
      <c r="E26" s="159"/>
      <c r="F26" s="159"/>
      <c r="G26" s="159"/>
      <c r="H26" s="159"/>
      <c r="I26" s="159"/>
    </row>
    <row r="27" spans="1:9" x14ac:dyDescent="0.25">
      <c r="E27" s="159"/>
      <c r="F27" s="159"/>
      <c r="G27" s="159"/>
      <c r="H27" s="159"/>
      <c r="I27" s="159"/>
    </row>
    <row r="28" spans="1:9" x14ac:dyDescent="0.25">
      <c r="E28" s="159"/>
      <c r="F28" s="159"/>
      <c r="G28" s="159"/>
      <c r="H28" s="159"/>
      <c r="I28" s="159"/>
    </row>
    <row r="29" spans="1:9" x14ac:dyDescent="0.25">
      <c r="E29" s="159"/>
      <c r="F29" s="159"/>
      <c r="G29" s="159"/>
      <c r="H29" s="159"/>
      <c r="I29" s="159"/>
    </row>
    <row r="30" spans="1:9" x14ac:dyDescent="0.25">
      <c r="E30" s="159"/>
      <c r="F30" s="159"/>
      <c r="G30" s="159"/>
      <c r="H30" s="159"/>
      <c r="I30" s="159"/>
    </row>
    <row r="31" spans="1:9" x14ac:dyDescent="0.25">
      <c r="E31" s="159"/>
      <c r="F31" s="159"/>
      <c r="G31" s="159"/>
      <c r="H31" s="159"/>
      <c r="I31" s="159"/>
    </row>
    <row r="32" spans="1:9" x14ac:dyDescent="0.25">
      <c r="E32" s="159"/>
      <c r="F32" s="159"/>
      <c r="G32" s="159"/>
      <c r="H32" s="159"/>
      <c r="I32" s="159"/>
    </row>
    <row r="33" spans="5:9" x14ac:dyDescent="0.25">
      <c r="E33" s="159"/>
      <c r="F33" s="159"/>
      <c r="G33" s="159"/>
      <c r="H33" s="159"/>
      <c r="I33" s="159"/>
    </row>
    <row r="34" spans="5:9" x14ac:dyDescent="0.25">
      <c r="E34" s="159"/>
      <c r="F34" s="159"/>
      <c r="G34" s="159"/>
      <c r="H34" s="159"/>
      <c r="I34" s="159"/>
    </row>
    <row r="35" spans="5:9" x14ac:dyDescent="0.25">
      <c r="E35" s="159"/>
    </row>
    <row r="36" spans="5:9" x14ac:dyDescent="0.25">
      <c r="E36" s="159"/>
    </row>
    <row r="37" spans="5:9" x14ac:dyDescent="0.25">
      <c r="E37" s="159"/>
    </row>
    <row r="38" spans="5:9" x14ac:dyDescent="0.25">
      <c r="E38" s="159"/>
    </row>
    <row r="39" spans="5:9" x14ac:dyDescent="0.25">
      <c r="E39" s="159"/>
    </row>
    <row r="40" spans="5:9" x14ac:dyDescent="0.25">
      <c r="E40" s="159"/>
    </row>
    <row r="41" spans="5:9" x14ac:dyDescent="0.25">
      <c r="E41" s="159"/>
    </row>
    <row r="42" spans="5:9" x14ac:dyDescent="0.25">
      <c r="E42" s="159"/>
    </row>
    <row r="43" spans="5:9" x14ac:dyDescent="0.25">
      <c r="E43" s="159"/>
    </row>
    <row r="44" spans="5:9" x14ac:dyDescent="0.25">
      <c r="E44" s="159"/>
    </row>
    <row r="45" spans="5:9" x14ac:dyDescent="0.25">
      <c r="E45" s="159"/>
    </row>
    <row r="46" spans="5:9" x14ac:dyDescent="0.25">
      <c r="E46" s="159"/>
    </row>
    <row r="47" spans="5:9" x14ac:dyDescent="0.25">
      <c r="E47" s="159"/>
    </row>
    <row r="48" spans="5:9" x14ac:dyDescent="0.25">
      <c r="E48" s="159"/>
    </row>
    <row r="49" spans="5:5" x14ac:dyDescent="0.25">
      <c r="E49" s="159"/>
    </row>
    <row r="50" spans="5:5" x14ac:dyDescent="0.25">
      <c r="E50" s="159"/>
    </row>
    <row r="51" spans="5:5" x14ac:dyDescent="0.25">
      <c r="E51" s="159"/>
    </row>
    <row r="52" spans="5:5" x14ac:dyDescent="0.25">
      <c r="E52" s="159"/>
    </row>
    <row r="53" spans="5:5" x14ac:dyDescent="0.25">
      <c r="E53" s="159"/>
    </row>
    <row r="54" spans="5:5" x14ac:dyDescent="0.25">
      <c r="E54" s="159"/>
    </row>
    <row r="55" spans="5:5" x14ac:dyDescent="0.25">
      <c r="E55" s="159"/>
    </row>
    <row r="56" spans="5:5" x14ac:dyDescent="0.25">
      <c r="E56" s="159"/>
    </row>
    <row r="57" spans="5:5" x14ac:dyDescent="0.25">
      <c r="E57" s="159"/>
    </row>
    <row r="58" spans="5:5" x14ac:dyDescent="0.25">
      <c r="E58" s="159"/>
    </row>
    <row r="59" spans="5:5" x14ac:dyDescent="0.25">
      <c r="E59" s="159"/>
    </row>
    <row r="60" spans="5:5" x14ac:dyDescent="0.25">
      <c r="E60" s="159"/>
    </row>
    <row r="61" spans="5:5" x14ac:dyDescent="0.25">
      <c r="E61" s="159"/>
    </row>
    <row r="62" spans="5:5" x14ac:dyDescent="0.25">
      <c r="E62" s="159"/>
    </row>
    <row r="63" spans="5:5" x14ac:dyDescent="0.25">
      <c r="E63" s="159"/>
    </row>
    <row r="64" spans="5:5" x14ac:dyDescent="0.25">
      <c r="E64" s="159"/>
    </row>
    <row r="65" spans="5:5" x14ac:dyDescent="0.25">
      <c r="E65" s="159"/>
    </row>
    <row r="66" spans="5:5" x14ac:dyDescent="0.25">
      <c r="E66" s="159"/>
    </row>
    <row r="67" spans="5:5" x14ac:dyDescent="0.25">
      <c r="E67" s="159"/>
    </row>
    <row r="68" spans="5:5" x14ac:dyDescent="0.25">
      <c r="E68" s="159"/>
    </row>
  </sheetData>
  <mergeCells count="5">
    <mergeCell ref="A3:C3"/>
    <mergeCell ref="A4:C4"/>
    <mergeCell ref="A6:A9"/>
    <mergeCell ref="A10:A13"/>
    <mergeCell ref="A14:A1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7"/>
  <dimension ref="A1:H25"/>
  <sheetViews>
    <sheetView showGridLines="0" workbookViewId="0"/>
  </sheetViews>
  <sheetFormatPr defaultRowHeight="15" x14ac:dyDescent="0.25"/>
  <cols>
    <col min="1" max="1" width="21.5703125" bestFit="1" customWidth="1"/>
    <col min="2" max="2" width="20" bestFit="1" customWidth="1"/>
    <col min="3" max="3" width="52.85546875" bestFit="1" customWidth="1"/>
    <col min="4" max="4" width="19.85546875" bestFit="1" customWidth="1"/>
    <col min="5" max="5" width="52.85546875" bestFit="1" customWidth="1"/>
  </cols>
  <sheetData>
    <row r="1" spans="1:8" x14ac:dyDescent="0.25">
      <c r="C1" s="81"/>
      <c r="D1" s="81"/>
      <c r="E1" s="81"/>
      <c r="F1" s="81"/>
      <c r="G1" s="81" t="s">
        <v>1536</v>
      </c>
      <c r="H1" s="81" t="s">
        <v>1537</v>
      </c>
    </row>
    <row r="3" spans="1:8" ht="15" customHeight="1" x14ac:dyDescent="0.25">
      <c r="A3" s="346" t="str">
        <f>"Tabela Referente à "&amp;G1</f>
        <v>Tabela Referente à Figura 7.7</v>
      </c>
      <c r="B3" s="346"/>
      <c r="C3" s="346"/>
      <c r="D3" s="346"/>
      <c r="E3" s="346"/>
    </row>
    <row r="4" spans="1:8" x14ac:dyDescent="0.25">
      <c r="A4" s="332" t="str">
        <f>H1</f>
        <v>Distribuição percentual de assentos comercializados por intervalo de Tarifa Aérea Doméstica Real, 2008 e 2017</v>
      </c>
      <c r="B4" s="332"/>
      <c r="C4" s="332"/>
      <c r="D4" s="332"/>
      <c r="E4" s="332"/>
    </row>
    <row r="5" spans="1:8" x14ac:dyDescent="0.25">
      <c r="A5" s="1" t="s">
        <v>259</v>
      </c>
      <c r="B5" s="21" t="s">
        <v>1046</v>
      </c>
      <c r="C5" s="1" t="s">
        <v>1047</v>
      </c>
      <c r="D5" s="1" t="s">
        <v>891</v>
      </c>
      <c r="E5" s="21" t="s">
        <v>1064</v>
      </c>
    </row>
    <row r="6" spans="1:8" x14ac:dyDescent="0.25">
      <c r="A6" s="17" t="s">
        <v>1048</v>
      </c>
      <c r="B6" s="79">
        <v>6.6031266225406518E-2</v>
      </c>
      <c r="C6" s="79">
        <v>0.11610488571802188</v>
      </c>
      <c r="D6" s="79">
        <v>6.6008247500097872E-2</v>
      </c>
      <c r="E6" s="79">
        <v>1.7630159089568034E-3</v>
      </c>
    </row>
    <row r="7" spans="1:8" x14ac:dyDescent="0.25">
      <c r="A7" s="18" t="s">
        <v>1049</v>
      </c>
      <c r="B7" s="80">
        <v>0.25139791361617797</v>
      </c>
      <c r="C7" s="80">
        <v>0.36455054762127204</v>
      </c>
      <c r="D7" s="80">
        <v>0.26186483301183011</v>
      </c>
      <c r="E7" s="80">
        <v>3.0880737615677053E-2</v>
      </c>
    </row>
    <row r="8" spans="1:8" x14ac:dyDescent="0.25">
      <c r="A8" s="17" t="s">
        <v>1050</v>
      </c>
      <c r="B8" s="79">
        <v>0.21161800978047962</v>
      </c>
      <c r="C8" s="79">
        <v>0.21524978357042832</v>
      </c>
      <c r="D8" s="79">
        <v>0.19442567276212616</v>
      </c>
      <c r="E8" s="79">
        <v>6.4778816367337608E-2</v>
      </c>
    </row>
    <row r="9" spans="1:8" x14ac:dyDescent="0.25">
      <c r="A9" s="18" t="s">
        <v>1051</v>
      </c>
      <c r="B9" s="80">
        <v>0.15789191310947767</v>
      </c>
      <c r="C9" s="80">
        <v>0.11522672042422874</v>
      </c>
      <c r="D9" s="80">
        <v>0.1493781625466197</v>
      </c>
      <c r="E9" s="80">
        <v>0.12827943785464901</v>
      </c>
    </row>
    <row r="10" spans="1:8" x14ac:dyDescent="0.25">
      <c r="A10" s="17" t="s">
        <v>1052</v>
      </c>
      <c r="B10" s="79">
        <v>0.10203201537452584</v>
      </c>
      <c r="C10" s="79">
        <v>6.6419762431502563E-2</v>
      </c>
      <c r="D10" s="79">
        <v>0.10788398108739576</v>
      </c>
      <c r="E10" s="79">
        <v>0.12322716707029471</v>
      </c>
    </row>
    <row r="11" spans="1:8" x14ac:dyDescent="0.25">
      <c r="A11" s="18" t="s">
        <v>1053</v>
      </c>
      <c r="B11" s="80">
        <v>6.6586959845571961E-2</v>
      </c>
      <c r="C11" s="80">
        <v>3.7382921244529924E-2</v>
      </c>
      <c r="D11" s="80">
        <v>7.1080796904848739E-2</v>
      </c>
      <c r="E11" s="80">
        <v>0.11852334314353816</v>
      </c>
    </row>
    <row r="12" spans="1:8" x14ac:dyDescent="0.25">
      <c r="A12" s="17" t="s">
        <v>1054</v>
      </c>
      <c r="B12" s="79">
        <v>4.5537672223292358E-2</v>
      </c>
      <c r="C12" s="79">
        <v>2.5383355152984934E-2</v>
      </c>
      <c r="D12" s="79">
        <v>4.9123378634129009E-2</v>
      </c>
      <c r="E12" s="79">
        <v>0.13214949313292618</v>
      </c>
    </row>
    <row r="13" spans="1:8" x14ac:dyDescent="0.25">
      <c r="A13" s="18" t="s">
        <v>1055</v>
      </c>
      <c r="B13" s="80">
        <v>3.140879939034831E-2</v>
      </c>
      <c r="C13" s="80">
        <v>1.7835403239246744E-2</v>
      </c>
      <c r="D13" s="80">
        <v>3.225196878757438E-2</v>
      </c>
      <c r="E13" s="80">
        <v>0.10957213980839679</v>
      </c>
    </row>
    <row r="14" spans="1:8" x14ac:dyDescent="0.25">
      <c r="A14" s="17" t="s">
        <v>1056</v>
      </c>
      <c r="B14" s="79">
        <v>2.1455785863997209E-2</v>
      </c>
      <c r="C14" s="79">
        <v>1.2734518437961403E-2</v>
      </c>
      <c r="D14" s="79">
        <v>2.2243133322708827E-2</v>
      </c>
      <c r="E14" s="79">
        <v>8.2747073234181914E-2</v>
      </c>
    </row>
    <row r="15" spans="1:8" x14ac:dyDescent="0.25">
      <c r="A15" s="18" t="s">
        <v>1057</v>
      </c>
      <c r="B15" s="80">
        <v>1.417414000986764E-2</v>
      </c>
      <c r="C15" s="80">
        <v>8.4311104836147094E-3</v>
      </c>
      <c r="D15" s="80">
        <v>1.4351153099642928E-2</v>
      </c>
      <c r="E15" s="80">
        <v>4.5376126891743029E-2</v>
      </c>
    </row>
    <row r="16" spans="1:8" x14ac:dyDescent="0.25">
      <c r="A16" s="17" t="s">
        <v>1058</v>
      </c>
      <c r="B16" s="79">
        <v>9.1402184541591412E-3</v>
      </c>
      <c r="C16" s="79">
        <v>5.0654976707814395E-3</v>
      </c>
      <c r="D16" s="79">
        <v>9.4724923109507867E-3</v>
      </c>
      <c r="E16" s="79">
        <v>2.9145764375978416E-2</v>
      </c>
    </row>
    <row r="17" spans="1:5" x14ac:dyDescent="0.25">
      <c r="A17" s="18" t="s">
        <v>1059</v>
      </c>
      <c r="B17" s="80">
        <v>6.2480285301040198E-3</v>
      </c>
      <c r="C17" s="80">
        <v>3.8031395838487927E-3</v>
      </c>
      <c r="D17" s="80">
        <v>6.0075452689935119E-3</v>
      </c>
      <c r="E17" s="80">
        <v>3.8256460392525594E-2</v>
      </c>
    </row>
    <row r="18" spans="1:5" x14ac:dyDescent="0.25">
      <c r="A18" s="17" t="s">
        <v>1060</v>
      </c>
      <c r="B18" s="79">
        <v>4.4214047885372029E-3</v>
      </c>
      <c r="C18" s="79">
        <v>2.9767885752106419E-3</v>
      </c>
      <c r="D18" s="79">
        <v>4.1984512974556232E-3</v>
      </c>
      <c r="E18" s="79">
        <v>2.0585989965898947E-2</v>
      </c>
    </row>
    <row r="19" spans="1:5" x14ac:dyDescent="0.25">
      <c r="A19" s="18" t="s">
        <v>1061</v>
      </c>
      <c r="B19" s="80">
        <v>3.1864517504638563E-3</v>
      </c>
      <c r="C19" s="80">
        <v>2.3658721013580047E-3</v>
      </c>
      <c r="D19" s="80">
        <v>3.1980549330246468E-3</v>
      </c>
      <c r="E19" s="80">
        <v>2.1737825913613056E-2</v>
      </c>
    </row>
    <row r="20" spans="1:5" x14ac:dyDescent="0.25">
      <c r="A20" s="17" t="s">
        <v>1062</v>
      </c>
      <c r="B20" s="79">
        <v>2.3468186301069676E-3</v>
      </c>
      <c r="C20" s="79">
        <v>1.7818035322435014E-3</v>
      </c>
      <c r="D20" s="79">
        <v>2.6622776976592943E-3</v>
      </c>
      <c r="E20" s="79">
        <v>9.5742346625586373E-3</v>
      </c>
    </row>
    <row r="21" spans="1:5" x14ac:dyDescent="0.25">
      <c r="A21" s="18" t="s">
        <v>1063</v>
      </c>
      <c r="B21" s="80">
        <v>6.5226024074836967E-3</v>
      </c>
      <c r="C21" s="80">
        <v>4.6878902127663888E-3</v>
      </c>
      <c r="D21" s="80">
        <v>5.849850834942695E-3</v>
      </c>
      <c r="E21" s="80">
        <v>4.3402373661724121E-2</v>
      </c>
    </row>
    <row r="22" spans="1:5" x14ac:dyDescent="0.25">
      <c r="A22" s="1"/>
      <c r="B22" s="21"/>
      <c r="C22" s="1"/>
      <c r="D22" s="21"/>
      <c r="E22" s="21"/>
    </row>
    <row r="25" spans="1:5" x14ac:dyDescent="0.25">
      <c r="C25" s="85"/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drawing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2"/>
  <dimension ref="A1:H18"/>
  <sheetViews>
    <sheetView showGridLines="0" workbookViewId="0"/>
  </sheetViews>
  <sheetFormatPr defaultRowHeight="15" x14ac:dyDescent="0.25"/>
  <cols>
    <col min="1" max="1" width="19.140625" customWidth="1"/>
    <col min="2" max="2" width="34.140625" customWidth="1"/>
  </cols>
  <sheetData>
    <row r="1" spans="1:8" x14ac:dyDescent="0.25">
      <c r="C1" s="81"/>
      <c r="D1" s="81"/>
      <c r="E1" s="81"/>
      <c r="F1" s="81"/>
      <c r="G1" s="81" t="s">
        <v>1538</v>
      </c>
      <c r="H1" s="81" t="s">
        <v>1539</v>
      </c>
    </row>
    <row r="3" spans="1:8" x14ac:dyDescent="0.25">
      <c r="A3" s="331" t="str">
        <f>"Tabela Referente à "&amp;G1</f>
        <v>Tabela Referente à Figura 7.8</v>
      </c>
      <c r="B3" s="331"/>
    </row>
    <row r="4" spans="1:8" ht="16.5" customHeight="1" x14ac:dyDescent="0.25">
      <c r="A4" s="332" t="str">
        <f>H1</f>
        <v>Evolução da distância direta média, 2008 a 2017</v>
      </c>
      <c r="B4" s="332"/>
    </row>
    <row r="5" spans="1:8" x14ac:dyDescent="0.25">
      <c r="A5" s="1" t="s">
        <v>20</v>
      </c>
      <c r="B5" s="21" t="s">
        <v>1035</v>
      </c>
    </row>
    <row r="6" spans="1:8" x14ac:dyDescent="0.25">
      <c r="A6" s="18">
        <v>2008</v>
      </c>
      <c r="B6" s="80">
        <v>3.7585146052742983E-2</v>
      </c>
    </row>
    <row r="7" spans="1:8" x14ac:dyDescent="0.25">
      <c r="A7" s="17">
        <v>2009</v>
      </c>
      <c r="B7" s="79">
        <v>3.943370507650229E-3</v>
      </c>
    </row>
    <row r="8" spans="1:8" x14ac:dyDescent="0.25">
      <c r="A8" s="18">
        <v>2010</v>
      </c>
      <c r="B8" s="80">
        <v>0.12652889530709893</v>
      </c>
    </row>
    <row r="9" spans="1:8" x14ac:dyDescent="0.25">
      <c r="A9" s="17">
        <v>2011</v>
      </c>
      <c r="B9" s="79">
        <v>4.2295883202786259E-3</v>
      </c>
    </row>
    <row r="10" spans="1:8" x14ac:dyDescent="0.25">
      <c r="A10" s="18">
        <v>2012</v>
      </c>
      <c r="B10" s="80">
        <v>5.0067863726940606E-3</v>
      </c>
    </row>
    <row r="11" spans="1:8" x14ac:dyDescent="0.25">
      <c r="A11" s="17">
        <v>2013</v>
      </c>
      <c r="B11" s="79">
        <v>2.7570035915287214E-2</v>
      </c>
    </row>
    <row r="12" spans="1:8" x14ac:dyDescent="0.25">
      <c r="A12" s="18">
        <v>2014</v>
      </c>
      <c r="B12" s="80">
        <v>6.9316431312706327E-3</v>
      </c>
    </row>
    <row r="13" spans="1:8" x14ac:dyDescent="0.25">
      <c r="A13" s="17">
        <v>2015</v>
      </c>
      <c r="B13" s="79">
        <v>3.0884567824196522E-2</v>
      </c>
      <c r="C13" s="11"/>
    </row>
    <row r="14" spans="1:8" x14ac:dyDescent="0.25">
      <c r="A14" s="18">
        <v>2016</v>
      </c>
      <c r="B14" s="80">
        <v>2.2614666573287836E-2</v>
      </c>
      <c r="C14" s="11"/>
    </row>
    <row r="15" spans="1:8" x14ac:dyDescent="0.25">
      <c r="A15" s="17">
        <v>2017</v>
      </c>
      <c r="B15" s="79">
        <v>2.6091040599762558E-2</v>
      </c>
      <c r="C15" s="11"/>
    </row>
    <row r="16" spans="1:8" x14ac:dyDescent="0.25">
      <c r="A16" s="1"/>
      <c r="B16" s="21"/>
      <c r="C16" s="11"/>
    </row>
    <row r="17" spans="2:3" x14ac:dyDescent="0.25">
      <c r="B17" s="118" t="e">
        <f>B14/#REF!-1</f>
        <v>#REF!</v>
      </c>
      <c r="C17" s="11"/>
    </row>
    <row r="18" spans="2:3" x14ac:dyDescent="0.25">
      <c r="C18" s="1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8"/>
  <dimension ref="A1:H17"/>
  <sheetViews>
    <sheetView showGridLines="0" workbookViewId="0"/>
  </sheetViews>
  <sheetFormatPr defaultRowHeight="15" x14ac:dyDescent="0.25"/>
  <cols>
    <col min="1" max="1" width="19.140625" customWidth="1"/>
    <col min="2" max="2" width="52.140625" bestFit="1" customWidth="1"/>
    <col min="3" max="3" width="16.28515625" customWidth="1"/>
    <col min="4" max="4" width="10.5703125" bestFit="1" customWidth="1"/>
  </cols>
  <sheetData>
    <row r="1" spans="1:8" x14ac:dyDescent="0.25">
      <c r="C1" s="81"/>
      <c r="D1" s="81"/>
      <c r="E1" s="81"/>
      <c r="F1" s="81"/>
      <c r="G1" s="81" t="s">
        <v>1540</v>
      </c>
      <c r="H1" s="81" t="s">
        <v>1541</v>
      </c>
    </row>
    <row r="3" spans="1:8" x14ac:dyDescent="0.25">
      <c r="A3" s="331" t="str">
        <f>"Tabela Referente à "&amp;G1</f>
        <v>Tabela Referente à Figura 7.9</v>
      </c>
      <c r="B3" s="331"/>
      <c r="C3" s="331"/>
    </row>
    <row r="4" spans="1:8" ht="16.5" customHeight="1" x14ac:dyDescent="0.25">
      <c r="A4" s="332" t="str">
        <f>H1</f>
        <v>Evolução Do Yield Tarifa Aérea Médio Doméstico Real, 2008 a 2017</v>
      </c>
      <c r="B4" s="332"/>
      <c r="C4" s="332"/>
    </row>
    <row r="5" spans="1:8" x14ac:dyDescent="0.25">
      <c r="A5" s="1" t="s">
        <v>20</v>
      </c>
      <c r="B5" s="21" t="s">
        <v>1034</v>
      </c>
      <c r="C5" s="21" t="s">
        <v>890</v>
      </c>
    </row>
    <row r="6" spans="1:8" x14ac:dyDescent="0.25">
      <c r="A6" s="212">
        <v>2008</v>
      </c>
      <c r="B6" s="263">
        <v>0.88848832026906388</v>
      </c>
      <c r="C6" s="263"/>
    </row>
    <row r="7" spans="1:8" x14ac:dyDescent="0.25">
      <c r="A7" s="211">
        <v>2009</v>
      </c>
      <c r="B7" s="264">
        <v>0.638858101604727</v>
      </c>
      <c r="C7" s="264"/>
    </row>
    <row r="8" spans="1:8" x14ac:dyDescent="0.25">
      <c r="A8" s="212">
        <v>2010</v>
      </c>
      <c r="B8" s="263">
        <v>0.48052539982026471</v>
      </c>
      <c r="C8" s="263"/>
    </row>
    <row r="9" spans="1:8" x14ac:dyDescent="0.25">
      <c r="A9" s="211">
        <v>2011</v>
      </c>
      <c r="B9" s="264">
        <v>0.43662417735788384</v>
      </c>
      <c r="C9" s="264">
        <v>0.38701621984109985</v>
      </c>
    </row>
    <row r="10" spans="1:8" x14ac:dyDescent="0.25">
      <c r="A10" s="212">
        <v>2012</v>
      </c>
      <c r="B10" s="263">
        <v>0.43828507274024958</v>
      </c>
      <c r="C10" s="263">
        <v>0.38830715738778965</v>
      </c>
    </row>
    <row r="11" spans="1:8" x14ac:dyDescent="0.25">
      <c r="A11" s="211">
        <v>2013</v>
      </c>
      <c r="B11" s="264">
        <v>0.46571921377815928</v>
      </c>
      <c r="C11" s="264">
        <v>0.39538818789553787</v>
      </c>
    </row>
    <row r="12" spans="1:8" x14ac:dyDescent="0.25">
      <c r="A12" s="212">
        <v>2014</v>
      </c>
      <c r="B12" s="263">
        <v>0.43278762128345977</v>
      </c>
      <c r="C12" s="263">
        <v>0.37508614354219738</v>
      </c>
    </row>
    <row r="13" spans="1:8" x14ac:dyDescent="0.25">
      <c r="A13" s="211">
        <v>2015</v>
      </c>
      <c r="B13" s="264">
        <v>0.37281111060802596</v>
      </c>
      <c r="C13" s="264">
        <v>0.33115434221815826</v>
      </c>
    </row>
    <row r="14" spans="1:8" x14ac:dyDescent="0.25">
      <c r="A14" s="212">
        <v>2016</v>
      </c>
      <c r="B14" s="263">
        <v>0.35371700232465109</v>
      </c>
      <c r="C14" s="263">
        <v>0.31783574197067571</v>
      </c>
    </row>
    <row r="15" spans="1:8" x14ac:dyDescent="0.25">
      <c r="A15" s="211">
        <v>2017</v>
      </c>
      <c r="B15" s="264">
        <v>0.35084632016699624</v>
      </c>
      <c r="C15" s="264">
        <v>0.30795964208695087</v>
      </c>
    </row>
    <row r="16" spans="1:8" x14ac:dyDescent="0.25">
      <c r="A16" s="1"/>
      <c r="B16" s="21"/>
      <c r="C16" s="21"/>
      <c r="D16" s="118">
        <f>B15/B6-1</f>
        <v>-0.60511994118195245</v>
      </c>
    </row>
    <row r="17" spans="2:2" x14ac:dyDescent="0.25">
      <c r="B17" s="118">
        <f>B15/B6-1</f>
        <v>-0.60511994118195245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7"/>
  <dimension ref="A1:H16"/>
  <sheetViews>
    <sheetView showGridLines="0" workbookViewId="0"/>
  </sheetViews>
  <sheetFormatPr defaultRowHeight="15" x14ac:dyDescent="0.25"/>
  <cols>
    <col min="1" max="1" width="12" customWidth="1"/>
    <col min="2" max="2" width="49.28515625" bestFit="1" customWidth="1"/>
    <col min="3" max="3" width="13.85546875" bestFit="1" customWidth="1"/>
  </cols>
  <sheetData>
    <row r="1" spans="1:8" x14ac:dyDescent="0.25">
      <c r="C1" s="81"/>
      <c r="D1" s="81"/>
      <c r="E1" s="81"/>
      <c r="F1" s="81"/>
      <c r="G1" s="81" t="s">
        <v>1542</v>
      </c>
      <c r="H1" s="81" t="s">
        <v>1543</v>
      </c>
    </row>
    <row r="3" spans="1:8" x14ac:dyDescent="0.25">
      <c r="A3" s="331" t="str">
        <f>"Tabela Referente à "&amp;G1</f>
        <v>Tabela Referente à Figura 7.10</v>
      </c>
      <c r="B3" s="331"/>
      <c r="C3" s="331"/>
    </row>
    <row r="4" spans="1:8" ht="33" customHeight="1" x14ac:dyDescent="0.25">
      <c r="A4" s="332" t="str">
        <f>H1</f>
        <v>Variação do Yield Tarifa Aérea Médio Doméstica Real com relação ao ano anterior, 2008 a 2017</v>
      </c>
      <c r="B4" s="332"/>
      <c r="C4" s="332"/>
    </row>
    <row r="5" spans="1:8" x14ac:dyDescent="0.25">
      <c r="A5" s="1" t="s">
        <v>20</v>
      </c>
      <c r="B5" s="21" t="s">
        <v>1034</v>
      </c>
      <c r="C5" s="21" t="s">
        <v>890</v>
      </c>
    </row>
    <row r="6" spans="1:8" x14ac:dyDescent="0.25">
      <c r="A6" s="18">
        <v>2008</v>
      </c>
      <c r="B6" s="80">
        <v>0.33004210718329358</v>
      </c>
      <c r="C6" s="80" t="s">
        <v>458</v>
      </c>
    </row>
    <row r="7" spans="1:8" x14ac:dyDescent="0.25">
      <c r="A7" s="17">
        <v>2009</v>
      </c>
      <c r="B7" s="79">
        <v>-0.28096060800072253</v>
      </c>
      <c r="C7" s="79" t="s">
        <v>458</v>
      </c>
    </row>
    <row r="8" spans="1:8" x14ac:dyDescent="0.25">
      <c r="A8" s="18">
        <v>2010</v>
      </c>
      <c r="B8" s="80">
        <v>-0.24783704141303287</v>
      </c>
      <c r="C8" s="80" t="s">
        <v>458</v>
      </c>
    </row>
    <row r="9" spans="1:8" x14ac:dyDescent="0.25">
      <c r="A9" s="17">
        <v>2011</v>
      </c>
      <c r="B9" s="79">
        <v>-9.1360878069716295E-2</v>
      </c>
      <c r="C9" s="79">
        <v>-7.1662463109568086E-2</v>
      </c>
    </row>
    <row r="10" spans="1:8" x14ac:dyDescent="0.25">
      <c r="A10" s="18">
        <v>2012</v>
      </c>
      <c r="B10" s="80">
        <v>3.80394734990677E-3</v>
      </c>
      <c r="C10" s="80">
        <v>3.3356161331424983E-3</v>
      </c>
    </row>
    <row r="11" spans="1:8" x14ac:dyDescent="0.25">
      <c r="A11" s="17">
        <v>2013</v>
      </c>
      <c r="B11" s="79">
        <v>6.2594285646977971E-2</v>
      </c>
      <c r="C11" s="79">
        <v>1.8235642513992158E-2</v>
      </c>
    </row>
    <row r="12" spans="1:8" x14ac:dyDescent="0.25">
      <c r="A12" s="18">
        <v>2014</v>
      </c>
      <c r="B12" s="80">
        <v>-7.0711260176579596E-2</v>
      </c>
      <c r="C12" s="80">
        <v>-5.1347119046217728E-2</v>
      </c>
    </row>
    <row r="13" spans="1:8" x14ac:dyDescent="0.25">
      <c r="A13" s="17">
        <v>2015</v>
      </c>
      <c r="B13" s="79">
        <v>-0.13858185337549528</v>
      </c>
      <c r="C13" s="79">
        <v>-0.11712456479773098</v>
      </c>
    </row>
    <row r="14" spans="1:8" x14ac:dyDescent="0.25">
      <c r="A14" s="18">
        <v>2016</v>
      </c>
      <c r="B14" s="80">
        <v>-5.1216575204086248E-2</v>
      </c>
      <c r="C14" s="80">
        <v>-4.0218709373614388E-2</v>
      </c>
    </row>
    <row r="15" spans="1:8" x14ac:dyDescent="0.25">
      <c r="A15" s="17">
        <v>2017</v>
      </c>
      <c r="B15" s="79">
        <v>-8.1157596010045813E-3</v>
      </c>
      <c r="C15" s="79">
        <v>-3.1072968139108897E-2</v>
      </c>
    </row>
    <row r="16" spans="1:8" x14ac:dyDescent="0.25">
      <c r="A16" s="1"/>
      <c r="B16" s="21"/>
      <c r="C16" s="21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2"/>
  <dimension ref="A1:H42"/>
  <sheetViews>
    <sheetView showGridLines="0" workbookViewId="0"/>
  </sheetViews>
  <sheetFormatPr defaultRowHeight="15" x14ac:dyDescent="0.25"/>
  <cols>
    <col min="1" max="1" width="9.42578125" customWidth="1"/>
    <col min="3" max="3" width="41" bestFit="1" customWidth="1"/>
  </cols>
  <sheetData>
    <row r="1" spans="1:8" x14ac:dyDescent="0.25">
      <c r="C1" s="81"/>
      <c r="D1" s="81"/>
      <c r="E1" s="81"/>
      <c r="F1" s="81"/>
      <c r="G1" s="81" t="s">
        <v>1544</v>
      </c>
      <c r="H1" s="81" t="s">
        <v>1545</v>
      </c>
    </row>
    <row r="3" spans="1:8" x14ac:dyDescent="0.25">
      <c r="A3" s="331" t="str">
        <f>"Tabela Referente à "&amp;G1</f>
        <v>Tabela Referente à Figura 7.11</v>
      </c>
      <c r="B3" s="331"/>
      <c r="C3" s="331"/>
    </row>
    <row r="4" spans="1:8" x14ac:dyDescent="0.25">
      <c r="A4" s="332" t="str">
        <f>H1</f>
        <v>Yield Tarifa Aérea Médio Doméstico Real mensal, 2015 a 2017</v>
      </c>
      <c r="B4" s="332"/>
      <c r="C4" s="332"/>
    </row>
    <row r="5" spans="1:8" x14ac:dyDescent="0.25">
      <c r="A5" s="1" t="s">
        <v>20</v>
      </c>
      <c r="B5" s="21" t="s">
        <v>35</v>
      </c>
      <c r="C5" s="21" t="s">
        <v>1043</v>
      </c>
    </row>
    <row r="6" spans="1:8" x14ac:dyDescent="0.25">
      <c r="A6" s="333">
        <v>2015</v>
      </c>
      <c r="B6" s="79" t="s">
        <v>23</v>
      </c>
      <c r="C6" s="160">
        <v>0.32774011789676166</v>
      </c>
    </row>
    <row r="7" spans="1:8" x14ac:dyDescent="0.25">
      <c r="A7" s="333"/>
      <c r="B7" s="80" t="s">
        <v>24</v>
      </c>
      <c r="C7" s="161">
        <v>0.30615993502042116</v>
      </c>
    </row>
    <row r="8" spans="1:8" x14ac:dyDescent="0.25">
      <c r="A8" s="333"/>
      <c r="B8" s="79" t="s">
        <v>25</v>
      </c>
      <c r="C8" s="160">
        <v>0.28142267803790261</v>
      </c>
    </row>
    <row r="9" spans="1:8" x14ac:dyDescent="0.25">
      <c r="A9" s="333"/>
      <c r="B9" s="80" t="s">
        <v>26</v>
      </c>
      <c r="C9" s="161">
        <v>0.27146902399504141</v>
      </c>
    </row>
    <row r="10" spans="1:8" x14ac:dyDescent="0.25">
      <c r="A10" s="333"/>
      <c r="B10" s="79" t="s">
        <v>27</v>
      </c>
      <c r="C10" s="160">
        <v>0.30435907830904052</v>
      </c>
    </row>
    <row r="11" spans="1:8" x14ac:dyDescent="0.25">
      <c r="A11" s="333"/>
      <c r="B11" s="80" t="s">
        <v>28</v>
      </c>
      <c r="C11" s="161">
        <v>0.33034439915925251</v>
      </c>
    </row>
    <row r="12" spans="1:8" x14ac:dyDescent="0.25">
      <c r="A12" s="333"/>
      <c r="B12" s="79" t="s">
        <v>29</v>
      </c>
      <c r="C12" s="160">
        <v>0.35748583440505288</v>
      </c>
    </row>
    <row r="13" spans="1:8" x14ac:dyDescent="0.25">
      <c r="A13" s="333"/>
      <c r="B13" s="80" t="s">
        <v>30</v>
      </c>
      <c r="C13" s="161">
        <v>0.36247882495541578</v>
      </c>
    </row>
    <row r="14" spans="1:8" x14ac:dyDescent="0.25">
      <c r="A14" s="333"/>
      <c r="B14" s="79" t="s">
        <v>31</v>
      </c>
      <c r="C14" s="160">
        <v>0.38198105922779657</v>
      </c>
    </row>
    <row r="15" spans="1:8" x14ac:dyDescent="0.25">
      <c r="A15" s="333"/>
      <c r="B15" s="80" t="s">
        <v>32</v>
      </c>
      <c r="C15" s="161">
        <v>0.3909536766023291</v>
      </c>
    </row>
    <row r="16" spans="1:8" x14ac:dyDescent="0.25">
      <c r="A16" s="333"/>
      <c r="B16" s="79" t="s">
        <v>33</v>
      </c>
      <c r="C16" s="160">
        <v>0.34942848412786692</v>
      </c>
    </row>
    <row r="17" spans="1:3" x14ac:dyDescent="0.25">
      <c r="A17" s="339"/>
      <c r="B17" s="80" t="s">
        <v>34</v>
      </c>
      <c r="C17" s="161">
        <v>0.34940765360897058</v>
      </c>
    </row>
    <row r="18" spans="1:3" x14ac:dyDescent="0.25">
      <c r="A18" s="347">
        <v>2016</v>
      </c>
      <c r="B18" s="86" t="s">
        <v>23</v>
      </c>
      <c r="C18" s="270">
        <v>0.31270821852066732</v>
      </c>
    </row>
    <row r="19" spans="1:3" x14ac:dyDescent="0.25">
      <c r="A19" s="348"/>
      <c r="B19" s="87" t="s">
        <v>24</v>
      </c>
      <c r="C19" s="271">
        <v>0.31817367168541227</v>
      </c>
    </row>
    <row r="20" spans="1:3" x14ac:dyDescent="0.25">
      <c r="A20" s="348"/>
      <c r="B20" s="88" t="s">
        <v>25</v>
      </c>
      <c r="C20" s="272">
        <v>0.31354161330282776</v>
      </c>
    </row>
    <row r="21" spans="1:3" x14ac:dyDescent="0.25">
      <c r="A21" s="348"/>
      <c r="B21" s="87" t="s">
        <v>26</v>
      </c>
      <c r="C21" s="271">
        <v>0.28677425391138311</v>
      </c>
    </row>
    <row r="22" spans="1:3" x14ac:dyDescent="0.25">
      <c r="A22" s="348"/>
      <c r="B22" s="88" t="s">
        <v>27</v>
      </c>
      <c r="C22" s="272">
        <v>0.28667605487094017</v>
      </c>
    </row>
    <row r="23" spans="1:3" x14ac:dyDescent="0.25">
      <c r="A23" s="348"/>
      <c r="B23" s="87" t="s">
        <v>28</v>
      </c>
      <c r="C23" s="271">
        <v>0.29360984666668027</v>
      </c>
    </row>
    <row r="24" spans="1:3" x14ac:dyDescent="0.25">
      <c r="A24" s="348"/>
      <c r="B24" s="88" t="s">
        <v>29</v>
      </c>
      <c r="C24" s="272">
        <v>0.31785059689152767</v>
      </c>
    </row>
    <row r="25" spans="1:3" x14ac:dyDescent="0.25">
      <c r="A25" s="348"/>
      <c r="B25" s="87" t="s">
        <v>30</v>
      </c>
      <c r="C25" s="271">
        <v>0.3179217306692888</v>
      </c>
    </row>
    <row r="26" spans="1:3" x14ac:dyDescent="0.25">
      <c r="A26" s="348"/>
      <c r="B26" s="88" t="s">
        <v>31</v>
      </c>
      <c r="C26" s="272">
        <v>0.35611164824429947</v>
      </c>
    </row>
    <row r="27" spans="1:3" x14ac:dyDescent="0.25">
      <c r="A27" s="348"/>
      <c r="B27" s="87" t="s">
        <v>32</v>
      </c>
      <c r="C27" s="271">
        <v>0.35744637497939069</v>
      </c>
    </row>
    <row r="28" spans="1:3" x14ac:dyDescent="0.25">
      <c r="A28" s="348"/>
      <c r="B28" s="88" t="s">
        <v>33</v>
      </c>
      <c r="C28" s="272">
        <v>0.34290435215346876</v>
      </c>
    </row>
    <row r="29" spans="1:3" x14ac:dyDescent="0.25">
      <c r="A29" s="349"/>
      <c r="B29" s="87" t="s">
        <v>34</v>
      </c>
      <c r="C29" s="271">
        <v>0.3208537041334138</v>
      </c>
    </row>
    <row r="30" spans="1:3" x14ac:dyDescent="0.25">
      <c r="A30" s="343">
        <v>2017</v>
      </c>
      <c r="B30" s="86" t="s">
        <v>23</v>
      </c>
      <c r="C30" s="270">
        <v>0.31456826137713911</v>
      </c>
    </row>
    <row r="31" spans="1:3" x14ac:dyDescent="0.25">
      <c r="A31" s="344"/>
      <c r="B31" s="87" t="s">
        <v>24</v>
      </c>
      <c r="C31" s="271">
        <v>0.28922845713638595</v>
      </c>
    </row>
    <row r="32" spans="1:3" x14ac:dyDescent="0.25">
      <c r="A32" s="344"/>
      <c r="B32" s="88" t="s">
        <v>25</v>
      </c>
      <c r="C32" s="272">
        <v>0.27623508503001426</v>
      </c>
    </row>
    <row r="33" spans="1:3" x14ac:dyDescent="0.25">
      <c r="A33" s="344"/>
      <c r="B33" s="87" t="s">
        <v>26</v>
      </c>
      <c r="C33" s="271">
        <v>0.28748034247028814</v>
      </c>
    </row>
    <row r="34" spans="1:3" x14ac:dyDescent="0.25">
      <c r="A34" s="344"/>
      <c r="B34" s="88" t="s">
        <v>27</v>
      </c>
      <c r="C34" s="272">
        <v>0.27733878674164369</v>
      </c>
    </row>
    <row r="35" spans="1:3" x14ac:dyDescent="0.25">
      <c r="A35" s="344"/>
      <c r="B35" s="87" t="s">
        <v>28</v>
      </c>
      <c r="C35" s="271">
        <v>0.28212485177535884</v>
      </c>
    </row>
    <row r="36" spans="1:3" x14ac:dyDescent="0.25">
      <c r="A36" s="344"/>
      <c r="B36" s="88" t="s">
        <v>29</v>
      </c>
      <c r="C36" s="272">
        <v>0.3080059284580236</v>
      </c>
    </row>
    <row r="37" spans="1:3" x14ac:dyDescent="0.25">
      <c r="A37" s="344"/>
      <c r="B37" s="87" t="s">
        <v>30</v>
      </c>
      <c r="C37" s="271">
        <v>0.32297298358250259</v>
      </c>
    </row>
    <row r="38" spans="1:3" x14ac:dyDescent="0.25">
      <c r="A38" s="344"/>
      <c r="B38" s="88" t="s">
        <v>31</v>
      </c>
      <c r="C38" s="272">
        <v>0.32399932998206166</v>
      </c>
    </row>
    <row r="39" spans="1:3" x14ac:dyDescent="0.25">
      <c r="A39" s="344"/>
      <c r="B39" s="87" t="s">
        <v>32</v>
      </c>
      <c r="C39" s="271">
        <v>0.33381247890293314</v>
      </c>
    </row>
    <row r="40" spans="1:3" x14ac:dyDescent="0.25">
      <c r="A40" s="344"/>
      <c r="B40" s="88" t="s">
        <v>33</v>
      </c>
      <c r="C40" s="272">
        <v>0.32263910987094935</v>
      </c>
    </row>
    <row r="41" spans="1:3" x14ac:dyDescent="0.25">
      <c r="A41" s="344"/>
      <c r="B41" s="87" t="s">
        <v>34</v>
      </c>
      <c r="C41" s="271">
        <v>0.35800456460882629</v>
      </c>
    </row>
    <row r="42" spans="1:3" x14ac:dyDescent="0.25">
      <c r="A42" s="1"/>
      <c r="B42" s="21"/>
      <c r="C42" s="21"/>
    </row>
  </sheetData>
  <mergeCells count="5">
    <mergeCell ref="A3:C3"/>
    <mergeCell ref="A4:C4"/>
    <mergeCell ref="A6:A17"/>
    <mergeCell ref="A18:A29"/>
    <mergeCell ref="A30:A41"/>
  </mergeCells>
  <pageMargins left="0.511811024" right="0.511811024" top="0.78740157499999996" bottom="0.78740157499999996" header="0.31496062000000002" footer="0.31496062000000002"/>
  <drawing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8"/>
  <dimension ref="A1:H42"/>
  <sheetViews>
    <sheetView showGridLines="0" workbookViewId="0"/>
  </sheetViews>
  <sheetFormatPr defaultRowHeight="15" x14ac:dyDescent="0.25"/>
  <cols>
    <col min="1" max="1" width="9.42578125" customWidth="1"/>
    <col min="3" max="3" width="41" bestFit="1" customWidth="1"/>
  </cols>
  <sheetData>
    <row r="1" spans="1:8" x14ac:dyDescent="0.25">
      <c r="C1" s="81"/>
      <c r="D1" s="81"/>
      <c r="E1" s="81"/>
      <c r="F1" s="81"/>
      <c r="G1" s="81" t="s">
        <v>1546</v>
      </c>
      <c r="H1" s="81" t="s">
        <v>1547</v>
      </c>
    </row>
    <row r="3" spans="1:8" x14ac:dyDescent="0.25">
      <c r="A3" s="331" t="str">
        <f>"Tabela Referente à "&amp;G1</f>
        <v>Tabela Referente à Figura 7.12</v>
      </c>
      <c r="B3" s="331"/>
      <c r="C3" s="331"/>
    </row>
    <row r="4" spans="1:8" ht="30" customHeight="1" x14ac:dyDescent="0.25">
      <c r="A4" s="332" t="str">
        <f>H1</f>
        <v>Variação do Yield Tarifa Aérea Médio Doméstico Real com relação ao mesmo mês do ano anterior, 2015 a 2017</v>
      </c>
      <c r="B4" s="332"/>
      <c r="C4" s="332"/>
    </row>
    <row r="5" spans="1:8" x14ac:dyDescent="0.25">
      <c r="A5" s="1" t="s">
        <v>20</v>
      </c>
      <c r="B5" s="21" t="s">
        <v>35</v>
      </c>
      <c r="C5" s="21" t="s">
        <v>1042</v>
      </c>
    </row>
    <row r="6" spans="1:8" x14ac:dyDescent="0.25">
      <c r="A6" s="333">
        <v>2015</v>
      </c>
      <c r="B6" s="79" t="s">
        <v>23</v>
      </c>
      <c r="C6" s="79">
        <v>-0.15130869013960946</v>
      </c>
    </row>
    <row r="7" spans="1:8" x14ac:dyDescent="0.25">
      <c r="A7" s="333"/>
      <c r="B7" s="80" t="s">
        <v>24</v>
      </c>
      <c r="C7" s="80">
        <v>-0.30707959672802698</v>
      </c>
    </row>
    <row r="8" spans="1:8" x14ac:dyDescent="0.25">
      <c r="A8" s="333"/>
      <c r="B8" s="79" t="s">
        <v>25</v>
      </c>
      <c r="C8" s="79">
        <v>-0.3126873094462429</v>
      </c>
    </row>
    <row r="9" spans="1:8" x14ac:dyDescent="0.25">
      <c r="A9" s="333"/>
      <c r="B9" s="80" t="s">
        <v>26</v>
      </c>
      <c r="C9" s="80">
        <v>-0.24928611634817335</v>
      </c>
    </row>
    <row r="10" spans="1:8" x14ac:dyDescent="0.25">
      <c r="A10" s="333"/>
      <c r="B10" s="79" t="s">
        <v>27</v>
      </c>
      <c r="C10" s="79">
        <v>-0.13714088805139024</v>
      </c>
    </row>
    <row r="11" spans="1:8" x14ac:dyDescent="0.25">
      <c r="A11" s="333"/>
      <c r="B11" s="80" t="s">
        <v>28</v>
      </c>
      <c r="C11" s="80">
        <v>-5.7084860288122583E-2</v>
      </c>
    </row>
    <row r="12" spans="1:8" x14ac:dyDescent="0.25">
      <c r="A12" s="333"/>
      <c r="B12" s="79" t="s">
        <v>29</v>
      </c>
      <c r="C12" s="79">
        <v>-1.1368082711016943E-2</v>
      </c>
    </row>
    <row r="13" spans="1:8" x14ac:dyDescent="0.25">
      <c r="A13" s="333"/>
      <c r="B13" s="80" t="s">
        <v>30</v>
      </c>
      <c r="C13" s="80">
        <v>-6.0468994146821942E-2</v>
      </c>
    </row>
    <row r="14" spans="1:8" x14ac:dyDescent="0.25">
      <c r="A14" s="333"/>
      <c r="B14" s="79" t="s">
        <v>31</v>
      </c>
      <c r="C14" s="79">
        <v>6.4745123420303002E-2</v>
      </c>
    </row>
    <row r="15" spans="1:8" x14ac:dyDescent="0.25">
      <c r="A15" s="333"/>
      <c r="B15" s="80" t="s">
        <v>32</v>
      </c>
      <c r="C15" s="80">
        <v>5.7997610234774635E-2</v>
      </c>
    </row>
    <row r="16" spans="1:8" x14ac:dyDescent="0.25">
      <c r="A16" s="333"/>
      <c r="B16" s="79" t="s">
        <v>33</v>
      </c>
      <c r="C16" s="79">
        <v>-7.3748725483476413E-2</v>
      </c>
    </row>
    <row r="17" spans="1:3" x14ac:dyDescent="0.25">
      <c r="A17" s="339"/>
      <c r="B17" s="80" t="s">
        <v>34</v>
      </c>
      <c r="C17" s="80">
        <v>-3.4251537295914916E-2</v>
      </c>
    </row>
    <row r="18" spans="1:3" x14ac:dyDescent="0.25">
      <c r="A18" s="347">
        <v>2016</v>
      </c>
      <c r="B18" s="86" t="s">
        <v>23</v>
      </c>
      <c r="C18" s="86">
        <v>-4.5865301668163175E-2</v>
      </c>
    </row>
    <row r="19" spans="1:3" x14ac:dyDescent="0.25">
      <c r="A19" s="348"/>
      <c r="B19" s="87" t="s">
        <v>24</v>
      </c>
      <c r="C19" s="87">
        <v>3.9240067986654713E-2</v>
      </c>
    </row>
    <row r="20" spans="1:3" x14ac:dyDescent="0.25">
      <c r="A20" s="348"/>
      <c r="B20" s="88" t="s">
        <v>25</v>
      </c>
      <c r="C20" s="88">
        <v>0.11413058637939372</v>
      </c>
    </row>
    <row r="21" spans="1:3" x14ac:dyDescent="0.25">
      <c r="A21" s="348"/>
      <c r="B21" s="87" t="s">
        <v>26</v>
      </c>
      <c r="C21" s="87">
        <v>5.6379286635005778E-2</v>
      </c>
    </row>
    <row r="22" spans="1:3" x14ac:dyDescent="0.25">
      <c r="A22" s="348"/>
      <c r="B22" s="88" t="s">
        <v>27</v>
      </c>
      <c r="C22" s="88">
        <v>-5.8099214705024639E-2</v>
      </c>
    </row>
    <row r="23" spans="1:3" x14ac:dyDescent="0.25">
      <c r="A23" s="348"/>
      <c r="B23" s="87" t="s">
        <v>28</v>
      </c>
      <c r="C23" s="87">
        <v>-0.11120077284816697</v>
      </c>
    </row>
    <row r="24" spans="1:3" x14ac:dyDescent="0.25">
      <c r="A24" s="348"/>
      <c r="B24" s="88" t="s">
        <v>29</v>
      </c>
      <c r="C24" s="88">
        <v>-0.11087219044493973</v>
      </c>
    </row>
    <row r="25" spans="1:3" x14ac:dyDescent="0.25">
      <c r="A25" s="348"/>
      <c r="B25" s="87" t="s">
        <v>30</v>
      </c>
      <c r="C25" s="87">
        <v>-0.12292330260011027</v>
      </c>
    </row>
    <row r="26" spans="1:3" x14ac:dyDescent="0.25">
      <c r="A26" s="348"/>
      <c r="B26" s="88" t="s">
        <v>31</v>
      </c>
      <c r="C26" s="88">
        <v>-6.7724329148136447E-2</v>
      </c>
    </row>
    <row r="27" spans="1:3" x14ac:dyDescent="0.25">
      <c r="A27" s="348"/>
      <c r="B27" s="87" t="s">
        <v>32</v>
      </c>
      <c r="C27" s="87">
        <v>-8.5706577603109291E-2</v>
      </c>
    </row>
    <row r="28" spans="1:3" x14ac:dyDescent="0.25">
      <c r="A28" s="348"/>
      <c r="B28" s="88" t="s">
        <v>33</v>
      </c>
      <c r="C28" s="88">
        <v>-1.8670864771318345E-2</v>
      </c>
    </row>
    <row r="29" spans="1:3" x14ac:dyDescent="0.25">
      <c r="A29" s="349"/>
      <c r="B29" s="87" t="s">
        <v>34</v>
      </c>
      <c r="C29" s="87">
        <v>-8.1721018931978251E-2</v>
      </c>
    </row>
    <row r="30" spans="1:3" x14ac:dyDescent="0.25">
      <c r="A30" s="343">
        <v>2017</v>
      </c>
      <c r="B30" s="86" t="s">
        <v>23</v>
      </c>
      <c r="C30" s="86">
        <v>5.9481738768207516E-3</v>
      </c>
    </row>
    <row r="31" spans="1:3" x14ac:dyDescent="0.25">
      <c r="A31" s="344"/>
      <c r="B31" s="87" t="s">
        <v>24</v>
      </c>
      <c r="C31" s="87">
        <v>-9.0973003503713248E-2</v>
      </c>
    </row>
    <row r="32" spans="1:3" x14ac:dyDescent="0.25">
      <c r="A32" s="344"/>
      <c r="B32" s="88" t="s">
        <v>25</v>
      </c>
      <c r="C32" s="88">
        <v>-0.11898429646970576</v>
      </c>
    </row>
    <row r="33" spans="1:3" x14ac:dyDescent="0.25">
      <c r="A33" s="344"/>
      <c r="B33" s="87" t="s">
        <v>26</v>
      </c>
      <c r="C33" s="87">
        <v>2.4621755589091946E-3</v>
      </c>
    </row>
    <row r="34" spans="1:3" x14ac:dyDescent="0.25">
      <c r="A34" s="344"/>
      <c r="B34" s="88" t="s">
        <v>27</v>
      </c>
      <c r="C34" s="88">
        <v>-3.2570798888313338E-2</v>
      </c>
    </row>
    <row r="35" spans="1:3" x14ac:dyDescent="0.25">
      <c r="A35" s="344"/>
      <c r="B35" s="87" t="s">
        <v>28</v>
      </c>
      <c r="C35" s="87">
        <v>-3.9116518133534325E-2</v>
      </c>
    </row>
    <row r="36" spans="1:3" x14ac:dyDescent="0.25">
      <c r="A36" s="344"/>
      <c r="B36" s="88" t="s">
        <v>29</v>
      </c>
      <c r="C36" s="88">
        <v>-3.0972628429147608E-2</v>
      </c>
    </row>
    <row r="37" spans="1:3" x14ac:dyDescent="0.25">
      <c r="A37" s="344"/>
      <c r="B37" s="87" t="s">
        <v>30</v>
      </c>
      <c r="C37" s="87">
        <v>1.5888353723351629E-2</v>
      </c>
    </row>
    <row r="38" spans="1:3" x14ac:dyDescent="0.25">
      <c r="A38" s="344"/>
      <c r="B38" s="88" t="s">
        <v>31</v>
      </c>
      <c r="C38" s="88">
        <v>-9.0174860666753995E-2</v>
      </c>
    </row>
    <row r="39" spans="1:3" x14ac:dyDescent="0.25">
      <c r="A39" s="344"/>
      <c r="B39" s="87" t="s">
        <v>32</v>
      </c>
      <c r="C39" s="87">
        <v>-6.6118718025382717E-2</v>
      </c>
    </row>
    <row r="40" spans="1:3" x14ac:dyDescent="0.25">
      <c r="A40" s="344"/>
      <c r="B40" s="88" t="s">
        <v>33</v>
      </c>
      <c r="C40" s="88">
        <v>-5.9098819117494289E-2</v>
      </c>
    </row>
    <row r="41" spans="1:3" x14ac:dyDescent="0.25">
      <c r="A41" s="344"/>
      <c r="B41" s="87" t="s">
        <v>34</v>
      </c>
      <c r="C41" s="87">
        <v>0.11578753804869536</v>
      </c>
    </row>
    <row r="42" spans="1:3" x14ac:dyDescent="0.25">
      <c r="A42" s="1"/>
      <c r="B42" s="21"/>
      <c r="C42" s="21"/>
    </row>
  </sheetData>
  <mergeCells count="5">
    <mergeCell ref="A3:C3"/>
    <mergeCell ref="A4:C4"/>
    <mergeCell ref="A6:A17"/>
    <mergeCell ref="A18:A29"/>
    <mergeCell ref="A30:A41"/>
  </mergeCells>
  <pageMargins left="0.511811024" right="0.511811024" top="0.78740157499999996" bottom="0.78740157499999996" header="0.31496062000000002" footer="0.31496062000000002"/>
  <drawing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6"/>
  <dimension ref="A1:I68"/>
  <sheetViews>
    <sheetView showGridLines="0" workbookViewId="0"/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81"/>
      <c r="D1" s="81"/>
      <c r="E1" s="81"/>
      <c r="F1" s="81"/>
      <c r="G1" s="81" t="s">
        <v>583</v>
      </c>
      <c r="H1" s="81" t="s">
        <v>1548</v>
      </c>
    </row>
    <row r="3" spans="1:8" x14ac:dyDescent="0.25">
      <c r="A3" s="331" t="str">
        <f>"Tabela Referente à "&amp;G1</f>
        <v>Tabela Referente à Figura 7.13</v>
      </c>
      <c r="B3" s="331"/>
      <c r="C3" s="331"/>
    </row>
    <row r="4" spans="1:8" ht="32.25" customHeight="1" x14ac:dyDescent="0.25">
      <c r="A4" s="337" t="str">
        <f>H1</f>
        <v>Yield Tarifa Aérea Doméstica Real médio trimestral, 2015 a 2017</v>
      </c>
      <c r="B4" s="337"/>
      <c r="C4" s="337"/>
    </row>
    <row r="5" spans="1:8" x14ac:dyDescent="0.25">
      <c r="A5" s="1" t="s">
        <v>20</v>
      </c>
      <c r="B5" s="21" t="s">
        <v>35</v>
      </c>
      <c r="C5" s="21" t="s">
        <v>1043</v>
      </c>
    </row>
    <row r="6" spans="1:8" x14ac:dyDescent="0.25">
      <c r="A6" s="333">
        <v>2015</v>
      </c>
      <c r="B6" s="79" t="s">
        <v>1036</v>
      </c>
      <c r="C6" s="160">
        <v>0.30410376871198302</v>
      </c>
    </row>
    <row r="7" spans="1:8" x14ac:dyDescent="0.25">
      <c r="A7" s="333"/>
      <c r="B7" s="80" t="s">
        <v>1037</v>
      </c>
      <c r="C7" s="161">
        <v>0.30114134717563479</v>
      </c>
    </row>
    <row r="8" spans="1:8" x14ac:dyDescent="0.25">
      <c r="A8" s="333"/>
      <c r="B8" s="79" t="s">
        <v>1038</v>
      </c>
      <c r="C8" s="160">
        <v>0.36693447771815568</v>
      </c>
    </row>
    <row r="9" spans="1:8" x14ac:dyDescent="0.25">
      <c r="A9" s="333"/>
      <c r="B9" s="80" t="s">
        <v>1039</v>
      </c>
      <c r="C9" s="161">
        <v>0.36284354086612564</v>
      </c>
    </row>
    <row r="10" spans="1:8" x14ac:dyDescent="0.25">
      <c r="A10" s="345">
        <v>2016</v>
      </c>
      <c r="B10" s="79" t="s">
        <v>1036</v>
      </c>
      <c r="C10" s="160">
        <v>0.3146192565968769</v>
      </c>
    </row>
    <row r="11" spans="1:8" x14ac:dyDescent="0.25">
      <c r="A11" s="345"/>
      <c r="B11" s="80" t="s">
        <v>1037</v>
      </c>
      <c r="C11" s="161">
        <v>0.28905731943395285</v>
      </c>
    </row>
    <row r="12" spans="1:8" x14ac:dyDescent="0.25">
      <c r="A12" s="345"/>
      <c r="B12" s="79" t="s">
        <v>1038</v>
      </c>
      <c r="C12" s="160">
        <v>0.32971554125053637</v>
      </c>
    </row>
    <row r="13" spans="1:8" x14ac:dyDescent="0.25">
      <c r="A13" s="345"/>
      <c r="B13" s="80" t="s">
        <v>1039</v>
      </c>
      <c r="C13" s="161">
        <v>0.34105533855559467</v>
      </c>
    </row>
    <row r="14" spans="1:8" x14ac:dyDescent="0.25">
      <c r="A14" s="333">
        <v>2017</v>
      </c>
      <c r="B14" s="79" t="s">
        <v>1036</v>
      </c>
      <c r="C14" s="160">
        <v>0.29282903369749291</v>
      </c>
    </row>
    <row r="15" spans="1:8" x14ac:dyDescent="0.25">
      <c r="A15" s="333"/>
      <c r="B15" s="80" t="s">
        <v>1037</v>
      </c>
      <c r="C15" s="161">
        <v>0.28209321132393173</v>
      </c>
    </row>
    <row r="16" spans="1:8" x14ac:dyDescent="0.25">
      <c r="A16" s="333"/>
      <c r="B16" s="79" t="s">
        <v>1038</v>
      </c>
      <c r="C16" s="160">
        <v>0.31832406178163297</v>
      </c>
    </row>
    <row r="17" spans="1:9" x14ac:dyDescent="0.25">
      <c r="A17" s="333"/>
      <c r="B17" s="80" t="s">
        <v>1039</v>
      </c>
      <c r="C17" s="161">
        <v>0.33648061398925683</v>
      </c>
    </row>
    <row r="21" spans="1:9" x14ac:dyDescent="0.25">
      <c r="E21" s="159"/>
      <c r="F21" s="159"/>
      <c r="G21" s="159"/>
      <c r="H21" s="159"/>
      <c r="I21" s="159"/>
    </row>
    <row r="22" spans="1:9" x14ac:dyDescent="0.25">
      <c r="E22" s="159"/>
      <c r="F22" s="159"/>
      <c r="G22" s="159"/>
      <c r="H22" s="159"/>
      <c r="I22" s="159"/>
    </row>
    <row r="23" spans="1:9" x14ac:dyDescent="0.25">
      <c r="E23" s="159"/>
      <c r="F23" s="159"/>
      <c r="G23" s="159"/>
      <c r="H23" s="159"/>
      <c r="I23" s="159"/>
    </row>
    <row r="24" spans="1:9" x14ac:dyDescent="0.25">
      <c r="E24" s="159"/>
      <c r="F24" s="159"/>
      <c r="G24" s="159"/>
      <c r="H24" s="159"/>
      <c r="I24" s="159"/>
    </row>
    <row r="25" spans="1:9" x14ac:dyDescent="0.25">
      <c r="E25" s="159"/>
      <c r="F25" s="159"/>
      <c r="G25" s="159"/>
      <c r="H25" s="159"/>
      <c r="I25" s="159"/>
    </row>
    <row r="26" spans="1:9" x14ac:dyDescent="0.25">
      <c r="E26" s="159"/>
      <c r="F26" s="159"/>
      <c r="G26" s="159"/>
      <c r="H26" s="159"/>
      <c r="I26" s="159"/>
    </row>
    <row r="27" spans="1:9" x14ac:dyDescent="0.25">
      <c r="E27" s="159"/>
      <c r="F27" s="159"/>
      <c r="G27" s="159"/>
      <c r="H27" s="159"/>
      <c r="I27" s="159"/>
    </row>
    <row r="28" spans="1:9" x14ac:dyDescent="0.25">
      <c r="E28" s="159"/>
      <c r="F28" s="159"/>
      <c r="G28" s="159"/>
      <c r="H28" s="159"/>
      <c r="I28" s="159"/>
    </row>
    <row r="29" spans="1:9" x14ac:dyDescent="0.25">
      <c r="E29" s="159"/>
      <c r="F29" s="159"/>
      <c r="G29" s="159"/>
      <c r="H29" s="159"/>
      <c r="I29" s="159"/>
    </row>
    <row r="30" spans="1:9" x14ac:dyDescent="0.25">
      <c r="E30" s="159"/>
      <c r="F30" s="159"/>
      <c r="G30" s="159"/>
      <c r="H30" s="159"/>
      <c r="I30" s="159"/>
    </row>
    <row r="31" spans="1:9" x14ac:dyDescent="0.25">
      <c r="E31" s="159"/>
      <c r="F31" s="159"/>
      <c r="G31" s="159"/>
      <c r="H31" s="159"/>
      <c r="I31" s="159"/>
    </row>
    <row r="32" spans="1:9" x14ac:dyDescent="0.25">
      <c r="E32" s="159"/>
      <c r="F32" s="159"/>
      <c r="G32" s="159"/>
      <c r="H32" s="159"/>
      <c r="I32" s="159"/>
    </row>
    <row r="33" spans="5:9" x14ac:dyDescent="0.25">
      <c r="E33" s="159"/>
      <c r="F33" s="159"/>
      <c r="G33" s="159"/>
      <c r="H33" s="159"/>
      <c r="I33" s="159"/>
    </row>
    <row r="34" spans="5:9" x14ac:dyDescent="0.25">
      <c r="E34" s="159"/>
      <c r="F34" s="159"/>
      <c r="G34" s="159"/>
      <c r="H34" s="159"/>
      <c r="I34" s="159"/>
    </row>
    <row r="35" spans="5:9" x14ac:dyDescent="0.25">
      <c r="E35" s="159"/>
    </row>
    <row r="36" spans="5:9" x14ac:dyDescent="0.25">
      <c r="E36" s="159"/>
    </row>
    <row r="37" spans="5:9" x14ac:dyDescent="0.25">
      <c r="E37" s="159"/>
    </row>
    <row r="38" spans="5:9" x14ac:dyDescent="0.25">
      <c r="E38" s="159"/>
    </row>
    <row r="39" spans="5:9" x14ac:dyDescent="0.25">
      <c r="E39" s="159"/>
    </row>
    <row r="40" spans="5:9" x14ac:dyDescent="0.25">
      <c r="E40" s="159"/>
    </row>
    <row r="41" spans="5:9" x14ac:dyDescent="0.25">
      <c r="E41" s="159"/>
    </row>
    <row r="42" spans="5:9" x14ac:dyDescent="0.25">
      <c r="E42" s="159"/>
    </row>
    <row r="43" spans="5:9" x14ac:dyDescent="0.25">
      <c r="E43" s="159"/>
    </row>
    <row r="44" spans="5:9" x14ac:dyDescent="0.25">
      <c r="E44" s="159"/>
    </row>
    <row r="45" spans="5:9" x14ac:dyDescent="0.25">
      <c r="E45" s="159"/>
    </row>
    <row r="46" spans="5:9" x14ac:dyDescent="0.25">
      <c r="E46" s="159"/>
    </row>
    <row r="47" spans="5:9" x14ac:dyDescent="0.25">
      <c r="E47" s="159"/>
    </row>
    <row r="48" spans="5:9" x14ac:dyDescent="0.25">
      <c r="E48" s="159"/>
    </row>
    <row r="49" spans="5:5" x14ac:dyDescent="0.25">
      <c r="E49" s="159"/>
    </row>
    <row r="50" spans="5:5" x14ac:dyDescent="0.25">
      <c r="E50" s="159"/>
    </row>
    <row r="51" spans="5:5" x14ac:dyDescent="0.25">
      <c r="E51" s="159"/>
    </row>
    <row r="52" spans="5:5" x14ac:dyDescent="0.25">
      <c r="E52" s="159"/>
    </row>
    <row r="53" spans="5:5" x14ac:dyDescent="0.25">
      <c r="E53" s="159"/>
    </row>
    <row r="54" spans="5:5" x14ac:dyDescent="0.25">
      <c r="E54" s="159"/>
    </row>
    <row r="55" spans="5:5" x14ac:dyDescent="0.25">
      <c r="E55" s="159"/>
    </row>
    <row r="56" spans="5:5" x14ac:dyDescent="0.25">
      <c r="E56" s="159"/>
    </row>
    <row r="57" spans="5:5" x14ac:dyDescent="0.25">
      <c r="E57" s="159"/>
    </row>
    <row r="58" spans="5:5" x14ac:dyDescent="0.25">
      <c r="E58" s="159"/>
    </row>
    <row r="59" spans="5:5" x14ac:dyDescent="0.25">
      <c r="E59" s="159"/>
    </row>
    <row r="60" spans="5:5" x14ac:dyDescent="0.25">
      <c r="E60" s="159"/>
    </row>
    <row r="61" spans="5:5" x14ac:dyDescent="0.25">
      <c r="E61" s="159"/>
    </row>
    <row r="62" spans="5:5" x14ac:dyDescent="0.25">
      <c r="E62" s="159"/>
    </row>
    <row r="63" spans="5:5" x14ac:dyDescent="0.25">
      <c r="E63" s="159"/>
    </row>
    <row r="64" spans="5:5" x14ac:dyDescent="0.25">
      <c r="E64" s="159"/>
    </row>
    <row r="65" spans="5:5" x14ac:dyDescent="0.25">
      <c r="E65" s="159"/>
    </row>
    <row r="66" spans="5:5" x14ac:dyDescent="0.25">
      <c r="E66" s="159"/>
    </row>
    <row r="67" spans="5:5" x14ac:dyDescent="0.25">
      <c r="E67" s="159"/>
    </row>
    <row r="68" spans="5:5" x14ac:dyDescent="0.25">
      <c r="E68" s="159"/>
    </row>
  </sheetData>
  <mergeCells count="5">
    <mergeCell ref="A3:C3"/>
    <mergeCell ref="A4:C4"/>
    <mergeCell ref="A6:A9"/>
    <mergeCell ref="A10:A13"/>
    <mergeCell ref="A14:A1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7"/>
  <dimension ref="A1:I68"/>
  <sheetViews>
    <sheetView showGridLines="0" workbookViewId="0"/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81"/>
      <c r="D1" s="81"/>
      <c r="E1" s="81"/>
      <c r="F1" s="81"/>
      <c r="G1" s="81" t="s">
        <v>584</v>
      </c>
      <c r="H1" s="81" t="s">
        <v>1549</v>
      </c>
    </row>
    <row r="3" spans="1:8" x14ac:dyDescent="0.25">
      <c r="A3" s="331" t="str">
        <f>"Tabela Referente à "&amp;G1</f>
        <v>Tabela Referente à Figura 7.14</v>
      </c>
      <c r="B3" s="331"/>
      <c r="C3" s="331"/>
    </row>
    <row r="4" spans="1:8" ht="32.25" customHeight="1" x14ac:dyDescent="0.25">
      <c r="A4" s="337" t="str">
        <f>H1</f>
        <v>Variação do Yield Tarifa Aérea Doméstico Real com relação ao mesmo trimestre do ano anterior, 2015 a 2017</v>
      </c>
      <c r="B4" s="337"/>
      <c r="C4" s="337"/>
    </row>
    <row r="5" spans="1:8" x14ac:dyDescent="0.25">
      <c r="A5" s="1" t="s">
        <v>20</v>
      </c>
      <c r="B5" s="21" t="s">
        <v>35</v>
      </c>
      <c r="C5" s="21" t="s">
        <v>1042</v>
      </c>
    </row>
    <row r="6" spans="1:8" x14ac:dyDescent="0.25">
      <c r="A6" s="333">
        <v>2015</v>
      </c>
      <c r="B6" s="79" t="s">
        <v>1036</v>
      </c>
      <c r="C6" s="262">
        <v>-0.25814911943528318</v>
      </c>
    </row>
    <row r="7" spans="1:8" x14ac:dyDescent="0.25">
      <c r="A7" s="333"/>
      <c r="B7" s="80" t="s">
        <v>1037</v>
      </c>
      <c r="C7" s="261">
        <v>-0.15251871528244676</v>
      </c>
    </row>
    <row r="8" spans="1:8" x14ac:dyDescent="0.25">
      <c r="A8" s="333"/>
      <c r="B8" s="79" t="s">
        <v>1038</v>
      </c>
      <c r="C8" s="262">
        <v>-3.6110718675981196E-3</v>
      </c>
    </row>
    <row r="9" spans="1:8" x14ac:dyDescent="0.25">
      <c r="A9" s="333"/>
      <c r="B9" s="80" t="s">
        <v>1039</v>
      </c>
      <c r="C9" s="261">
        <v>-1.9688824296410768E-2</v>
      </c>
    </row>
    <row r="10" spans="1:8" x14ac:dyDescent="0.25">
      <c r="A10" s="345">
        <v>2016</v>
      </c>
      <c r="B10" s="79" t="s">
        <v>1036</v>
      </c>
      <c r="C10" s="262">
        <v>3.457861745492901E-2</v>
      </c>
    </row>
    <row r="11" spans="1:8" x14ac:dyDescent="0.25">
      <c r="A11" s="345"/>
      <c r="B11" s="80" t="s">
        <v>1037</v>
      </c>
      <c r="C11" s="261">
        <v>-4.0127428050038452E-2</v>
      </c>
    </row>
    <row r="12" spans="1:8" x14ac:dyDescent="0.25">
      <c r="A12" s="345"/>
      <c r="B12" s="79" t="s">
        <v>1038</v>
      </c>
      <c r="C12" s="262">
        <v>-0.10143210498798473</v>
      </c>
    </row>
    <row r="13" spans="1:8" x14ac:dyDescent="0.25">
      <c r="A13" s="345"/>
      <c r="B13" s="80" t="s">
        <v>1039</v>
      </c>
      <c r="C13" s="261">
        <v>-6.004847780539635E-2</v>
      </c>
    </row>
    <row r="14" spans="1:8" x14ac:dyDescent="0.25">
      <c r="A14" s="333">
        <v>2017</v>
      </c>
      <c r="B14" s="79" t="s">
        <v>1036</v>
      </c>
      <c r="C14" s="262">
        <v>-6.925902481329646E-2</v>
      </c>
    </row>
    <row r="15" spans="1:8" x14ac:dyDescent="0.25">
      <c r="A15" s="333"/>
      <c r="B15" s="80" t="s">
        <v>1037</v>
      </c>
      <c r="C15" s="261">
        <v>-2.4092481462357044E-2</v>
      </c>
    </row>
    <row r="16" spans="1:8" x14ac:dyDescent="0.25">
      <c r="A16" s="333"/>
      <c r="B16" s="79" t="s">
        <v>1038</v>
      </c>
      <c r="C16" s="262">
        <v>-3.4549416220109298E-2</v>
      </c>
    </row>
    <row r="17" spans="1:9" x14ac:dyDescent="0.25">
      <c r="A17" s="333"/>
      <c r="B17" s="80" t="s">
        <v>1039</v>
      </c>
      <c r="C17" s="261">
        <v>-1.3413437789047024E-2</v>
      </c>
    </row>
    <row r="21" spans="1:9" x14ac:dyDescent="0.25">
      <c r="E21" s="159"/>
      <c r="F21" s="159"/>
      <c r="G21" s="159"/>
      <c r="H21" s="159"/>
      <c r="I21" s="159"/>
    </row>
    <row r="22" spans="1:9" x14ac:dyDescent="0.25">
      <c r="E22" s="159"/>
      <c r="F22" s="159"/>
      <c r="G22" s="159"/>
      <c r="H22" s="159"/>
      <c r="I22" s="159"/>
    </row>
    <row r="23" spans="1:9" x14ac:dyDescent="0.25">
      <c r="E23" s="159"/>
      <c r="F23" s="159"/>
      <c r="G23" s="159"/>
      <c r="H23" s="159"/>
      <c r="I23" s="159"/>
    </row>
    <row r="24" spans="1:9" x14ac:dyDescent="0.25">
      <c r="E24" s="159"/>
      <c r="F24" s="159"/>
      <c r="G24" s="159"/>
      <c r="H24" s="159"/>
      <c r="I24" s="159"/>
    </row>
    <row r="25" spans="1:9" x14ac:dyDescent="0.25">
      <c r="E25" s="159"/>
      <c r="F25" s="159"/>
      <c r="G25" s="159"/>
      <c r="H25" s="159"/>
      <c r="I25" s="159"/>
    </row>
    <row r="26" spans="1:9" x14ac:dyDescent="0.25">
      <c r="E26" s="159"/>
      <c r="F26" s="159"/>
      <c r="G26" s="159"/>
      <c r="H26" s="159"/>
      <c r="I26" s="159"/>
    </row>
    <row r="27" spans="1:9" x14ac:dyDescent="0.25">
      <c r="E27" s="159"/>
      <c r="F27" s="159"/>
      <c r="G27" s="159"/>
      <c r="H27" s="159"/>
      <c r="I27" s="159"/>
    </row>
    <row r="28" spans="1:9" x14ac:dyDescent="0.25">
      <c r="E28" s="159"/>
      <c r="F28" s="159"/>
      <c r="G28" s="159"/>
      <c r="H28" s="159"/>
      <c r="I28" s="159"/>
    </row>
    <row r="29" spans="1:9" x14ac:dyDescent="0.25">
      <c r="E29" s="159"/>
      <c r="F29" s="159"/>
      <c r="G29" s="159"/>
      <c r="H29" s="159"/>
      <c r="I29" s="159"/>
    </row>
    <row r="30" spans="1:9" x14ac:dyDescent="0.25">
      <c r="E30" s="159"/>
      <c r="F30" s="159"/>
      <c r="G30" s="159"/>
      <c r="H30" s="159"/>
      <c r="I30" s="159"/>
    </row>
    <row r="31" spans="1:9" x14ac:dyDescent="0.25">
      <c r="E31" s="159"/>
      <c r="F31" s="159"/>
      <c r="G31" s="159"/>
      <c r="H31" s="159"/>
      <c r="I31" s="159"/>
    </row>
    <row r="32" spans="1:9" x14ac:dyDescent="0.25">
      <c r="E32" s="159"/>
      <c r="F32" s="159"/>
      <c r="G32" s="159"/>
      <c r="H32" s="159"/>
      <c r="I32" s="159"/>
    </row>
    <row r="33" spans="5:9" x14ac:dyDescent="0.25">
      <c r="E33" s="159"/>
      <c r="F33" s="159"/>
      <c r="G33" s="159"/>
      <c r="H33" s="159"/>
      <c r="I33" s="159"/>
    </row>
    <row r="34" spans="5:9" x14ac:dyDescent="0.25">
      <c r="E34" s="159"/>
      <c r="F34" s="159"/>
      <c r="G34" s="159"/>
      <c r="H34" s="159"/>
      <c r="I34" s="159"/>
    </row>
    <row r="35" spans="5:9" x14ac:dyDescent="0.25">
      <c r="E35" s="159"/>
    </row>
    <row r="36" spans="5:9" x14ac:dyDescent="0.25">
      <c r="E36" s="159"/>
    </row>
    <row r="37" spans="5:9" x14ac:dyDescent="0.25">
      <c r="E37" s="159"/>
    </row>
    <row r="38" spans="5:9" x14ac:dyDescent="0.25">
      <c r="E38" s="159"/>
    </row>
    <row r="39" spans="5:9" x14ac:dyDescent="0.25">
      <c r="E39" s="159"/>
    </row>
    <row r="40" spans="5:9" x14ac:dyDescent="0.25">
      <c r="E40" s="159"/>
    </row>
    <row r="41" spans="5:9" x14ac:dyDescent="0.25">
      <c r="E41" s="159"/>
    </row>
    <row r="42" spans="5:9" x14ac:dyDescent="0.25">
      <c r="E42" s="159"/>
    </row>
    <row r="43" spans="5:9" x14ac:dyDescent="0.25">
      <c r="E43" s="159"/>
    </row>
    <row r="44" spans="5:9" x14ac:dyDescent="0.25">
      <c r="E44" s="159"/>
    </row>
    <row r="45" spans="5:9" x14ac:dyDescent="0.25">
      <c r="E45" s="159"/>
    </row>
    <row r="46" spans="5:9" x14ac:dyDescent="0.25">
      <c r="E46" s="159"/>
    </row>
    <row r="47" spans="5:9" x14ac:dyDescent="0.25">
      <c r="E47" s="159"/>
    </row>
    <row r="48" spans="5:9" x14ac:dyDescent="0.25">
      <c r="E48" s="159"/>
    </row>
    <row r="49" spans="5:5" x14ac:dyDescent="0.25">
      <c r="E49" s="159"/>
    </row>
    <row r="50" spans="5:5" x14ac:dyDescent="0.25">
      <c r="E50" s="159"/>
    </row>
    <row r="51" spans="5:5" x14ac:dyDescent="0.25">
      <c r="E51" s="159"/>
    </row>
    <row r="52" spans="5:5" x14ac:dyDescent="0.25">
      <c r="E52" s="159"/>
    </row>
    <row r="53" spans="5:5" x14ac:dyDescent="0.25">
      <c r="E53" s="159"/>
    </row>
    <row r="54" spans="5:5" x14ac:dyDescent="0.25">
      <c r="E54" s="159"/>
    </row>
    <row r="55" spans="5:5" x14ac:dyDescent="0.25">
      <c r="E55" s="159"/>
    </row>
    <row r="56" spans="5:5" x14ac:dyDescent="0.25">
      <c r="E56" s="159"/>
    </row>
    <row r="57" spans="5:5" x14ac:dyDescent="0.25">
      <c r="E57" s="159"/>
    </row>
    <row r="58" spans="5:5" x14ac:dyDescent="0.25">
      <c r="E58" s="159"/>
    </row>
    <row r="59" spans="5:5" x14ac:dyDescent="0.25">
      <c r="E59" s="159"/>
    </row>
    <row r="60" spans="5:5" x14ac:dyDescent="0.25">
      <c r="E60" s="159"/>
    </row>
    <row r="61" spans="5:5" x14ac:dyDescent="0.25">
      <c r="E61" s="159"/>
    </row>
    <row r="62" spans="5:5" x14ac:dyDescent="0.25">
      <c r="E62" s="159"/>
    </row>
    <row r="63" spans="5:5" x14ac:dyDescent="0.25">
      <c r="E63" s="159"/>
    </row>
    <row r="64" spans="5:5" x14ac:dyDescent="0.25">
      <c r="E64" s="159"/>
    </row>
    <row r="65" spans="5:5" x14ac:dyDescent="0.25">
      <c r="E65" s="159"/>
    </row>
    <row r="66" spans="5:5" x14ac:dyDescent="0.25">
      <c r="E66" s="159"/>
    </row>
    <row r="67" spans="5:5" x14ac:dyDescent="0.25">
      <c r="E67" s="159"/>
    </row>
    <row r="68" spans="5:5" x14ac:dyDescent="0.25">
      <c r="E68" s="159"/>
    </row>
  </sheetData>
  <mergeCells count="5">
    <mergeCell ref="A3:C3"/>
    <mergeCell ref="A4:C4"/>
    <mergeCell ref="A6:A9"/>
    <mergeCell ref="A10:A13"/>
    <mergeCell ref="A14:A1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9"/>
  <dimension ref="A1:I22"/>
  <sheetViews>
    <sheetView showGridLines="0" workbookViewId="0"/>
  </sheetViews>
  <sheetFormatPr defaultRowHeight="15" x14ac:dyDescent="0.25"/>
  <cols>
    <col min="1" max="1" width="21.5703125" bestFit="1" customWidth="1"/>
    <col min="2" max="2" width="20" bestFit="1" customWidth="1"/>
    <col min="3" max="3" width="14" bestFit="1" customWidth="1"/>
    <col min="4" max="4" width="19.85546875" bestFit="1" customWidth="1"/>
    <col min="5" max="5" width="52.85546875" bestFit="1" customWidth="1"/>
  </cols>
  <sheetData>
    <row r="1" spans="1:9" x14ac:dyDescent="0.25">
      <c r="D1" s="81"/>
      <c r="E1" s="81"/>
      <c r="F1" s="81"/>
      <c r="G1" s="81" t="s">
        <v>1550</v>
      </c>
      <c r="H1" s="81" t="s">
        <v>1551</v>
      </c>
      <c r="I1" s="81"/>
    </row>
    <row r="3" spans="1:9" x14ac:dyDescent="0.25">
      <c r="A3" s="331" t="str">
        <f>"Tabela Referente à "&amp;G1</f>
        <v>Tabela Referente à Figura 7.15</v>
      </c>
      <c r="B3" s="331"/>
      <c r="C3" s="331"/>
      <c r="D3" s="331"/>
      <c r="E3" s="331"/>
    </row>
    <row r="4" spans="1:9" x14ac:dyDescent="0.25">
      <c r="A4" s="332" t="str">
        <f>H1</f>
        <v>Distribuição percentual de assentos comercializados por intervalo de Yield Tarifa Aérea Doméstico Real, 2008 e 2017</v>
      </c>
      <c r="B4" s="332"/>
      <c r="C4" s="332"/>
      <c r="D4" s="332"/>
      <c r="E4" s="332"/>
    </row>
    <row r="5" spans="1:9" x14ac:dyDescent="0.25">
      <c r="A5" s="1" t="s">
        <v>1065</v>
      </c>
      <c r="B5" s="21" t="s">
        <v>1046</v>
      </c>
      <c r="C5" s="1" t="s">
        <v>1047</v>
      </c>
      <c r="D5" s="174" t="s">
        <v>891</v>
      </c>
      <c r="E5" s="174" t="s">
        <v>1064</v>
      </c>
    </row>
    <row r="6" spans="1:9" x14ac:dyDescent="0.25">
      <c r="A6" s="17" t="s">
        <v>1066</v>
      </c>
      <c r="B6" s="79">
        <v>3.8956358438397204E-2</v>
      </c>
      <c r="C6" s="79">
        <v>3.4438263315420978E-2</v>
      </c>
      <c r="D6" s="79">
        <v>3.1169317392244371E-2</v>
      </c>
      <c r="E6" s="79">
        <v>6.056715797812689E-4</v>
      </c>
    </row>
    <row r="7" spans="1:9" x14ac:dyDescent="0.25">
      <c r="A7" s="18" t="s">
        <v>1067</v>
      </c>
      <c r="B7" s="80">
        <v>0.27867546629031631</v>
      </c>
      <c r="C7" s="80">
        <v>0.25817726752446324</v>
      </c>
      <c r="D7" s="80">
        <v>0.27066897551592767</v>
      </c>
      <c r="E7" s="80">
        <v>5.4941932061459186E-3</v>
      </c>
    </row>
    <row r="8" spans="1:9" x14ac:dyDescent="0.25">
      <c r="A8" s="17" t="s">
        <v>1068</v>
      </c>
      <c r="B8" s="79">
        <v>0.23193914540554897</v>
      </c>
      <c r="C8" s="79">
        <v>0.22634701401728383</v>
      </c>
      <c r="D8" s="79">
        <v>0.23970210933344613</v>
      </c>
      <c r="E8" s="79">
        <v>4.3542587008014944E-2</v>
      </c>
    </row>
    <row r="9" spans="1:9" x14ac:dyDescent="0.25">
      <c r="A9" s="18" t="s">
        <v>1069</v>
      </c>
      <c r="B9" s="80">
        <v>0.14267111439758312</v>
      </c>
      <c r="C9" s="80">
        <v>0.14956092097141943</v>
      </c>
      <c r="D9" s="80">
        <v>0.14317884470483916</v>
      </c>
      <c r="E9" s="80">
        <v>8.1622028050848366E-2</v>
      </c>
    </row>
    <row r="10" spans="1:9" x14ac:dyDescent="0.25">
      <c r="A10" s="17" t="s">
        <v>1070</v>
      </c>
      <c r="B10" s="79">
        <v>8.1052038396334472E-2</v>
      </c>
      <c r="C10" s="79">
        <v>8.08344097220388E-2</v>
      </c>
      <c r="D10" s="79">
        <v>8.0612686058333258E-2</v>
      </c>
      <c r="E10" s="79">
        <v>9.3208824994631415E-2</v>
      </c>
    </row>
    <row r="11" spans="1:9" x14ac:dyDescent="0.25">
      <c r="A11" s="18" t="s">
        <v>1071</v>
      </c>
      <c r="B11" s="80">
        <v>5.4048153248981129E-2</v>
      </c>
      <c r="C11" s="80">
        <v>5.6575410083653292E-2</v>
      </c>
      <c r="D11" s="80">
        <v>5.5360293151713834E-2</v>
      </c>
      <c r="E11" s="80">
        <v>6.576723699836276E-2</v>
      </c>
    </row>
    <row r="12" spans="1:9" x14ac:dyDescent="0.25">
      <c r="A12" s="17" t="s">
        <v>1072</v>
      </c>
      <c r="B12" s="79">
        <v>3.6933283205431738E-2</v>
      </c>
      <c r="C12" s="79">
        <v>3.5995731255512954E-2</v>
      </c>
      <c r="D12" s="79">
        <v>3.7483615120172432E-2</v>
      </c>
      <c r="E12" s="79">
        <v>5.20512002387633E-2</v>
      </c>
    </row>
    <row r="13" spans="1:9" x14ac:dyDescent="0.25">
      <c r="A13" s="18" t="s">
        <v>1073</v>
      </c>
      <c r="B13" s="80">
        <v>2.7658421335150601E-2</v>
      </c>
      <c r="C13" s="80">
        <v>2.8304566394398035E-2</v>
      </c>
      <c r="D13" s="80">
        <v>2.8272675599666362E-2</v>
      </c>
      <c r="E13" s="80">
        <v>8.4511090667040795E-2</v>
      </c>
    </row>
    <row r="14" spans="1:9" x14ac:dyDescent="0.25">
      <c r="A14" s="17" t="s">
        <v>1074</v>
      </c>
      <c r="B14" s="79">
        <v>2.1874771602797188E-2</v>
      </c>
      <c r="C14" s="79">
        <v>2.4452362445556104E-2</v>
      </c>
      <c r="D14" s="79">
        <v>2.25960696563061E-2</v>
      </c>
      <c r="E14" s="79">
        <v>7.4516215965609672E-2</v>
      </c>
    </row>
    <row r="15" spans="1:9" x14ac:dyDescent="0.25">
      <c r="A15" s="18" t="s">
        <v>1075</v>
      </c>
      <c r="B15" s="80">
        <v>1.6546613397085363E-2</v>
      </c>
      <c r="C15" s="80">
        <v>1.8002207606959413E-2</v>
      </c>
      <c r="D15" s="80">
        <v>1.7068546342983892E-2</v>
      </c>
      <c r="E15" s="80">
        <v>6.6110425855474594E-2</v>
      </c>
    </row>
    <row r="16" spans="1:9" x14ac:dyDescent="0.25">
      <c r="A16" s="17" t="s">
        <v>1076</v>
      </c>
      <c r="B16" s="79">
        <v>1.3054847378238659E-2</v>
      </c>
      <c r="C16" s="79">
        <v>1.5344120305244032E-2</v>
      </c>
      <c r="D16" s="79">
        <v>1.3425359563116785E-2</v>
      </c>
      <c r="E16" s="79">
        <v>4.0389289002324455E-2</v>
      </c>
    </row>
    <row r="17" spans="1:5" x14ac:dyDescent="0.25">
      <c r="A17" s="18" t="s">
        <v>1077</v>
      </c>
      <c r="B17" s="80">
        <v>1.1300933095490153E-2</v>
      </c>
      <c r="C17" s="80">
        <v>1.4318906649111562E-2</v>
      </c>
      <c r="D17" s="80">
        <v>1.1263624519833489E-2</v>
      </c>
      <c r="E17" s="80">
        <v>3.6657694403509473E-2</v>
      </c>
    </row>
    <row r="18" spans="1:5" x14ac:dyDescent="0.25">
      <c r="A18" s="17" t="s">
        <v>1078</v>
      </c>
      <c r="B18" s="79">
        <v>8.8545669583999422E-3</v>
      </c>
      <c r="C18" s="79">
        <v>1.1007640942635E-2</v>
      </c>
      <c r="D18" s="79">
        <v>8.204416472648874E-3</v>
      </c>
      <c r="E18" s="79">
        <v>3.4191525254969206E-2</v>
      </c>
    </row>
    <row r="19" spans="1:5" x14ac:dyDescent="0.25">
      <c r="A19" s="18" t="s">
        <v>1079</v>
      </c>
      <c r="B19" s="80">
        <v>6.4325967581500875E-3</v>
      </c>
      <c r="C19" s="80">
        <v>7.5046044880289105E-3</v>
      </c>
      <c r="D19" s="80">
        <v>6.7814265827345482E-3</v>
      </c>
      <c r="E19" s="80">
        <v>3.5186706172333389E-2</v>
      </c>
    </row>
    <row r="20" spans="1:5" x14ac:dyDescent="0.25">
      <c r="A20" s="17" t="s">
        <v>1080</v>
      </c>
      <c r="B20" s="79">
        <v>5.1940938469142127E-3</v>
      </c>
      <c r="C20" s="79">
        <v>6.1886229579400437E-3</v>
      </c>
      <c r="D20" s="79">
        <v>5.4161603848600446E-3</v>
      </c>
      <c r="E20" s="79">
        <v>2.9583013019560345E-2</v>
      </c>
    </row>
    <row r="21" spans="1:5" x14ac:dyDescent="0.25">
      <c r="A21" s="18" t="s">
        <v>1081</v>
      </c>
      <c r="B21" s="80">
        <v>2.4807596245180828E-2</v>
      </c>
      <c r="C21" s="80">
        <v>3.2947951320334366E-2</v>
      </c>
      <c r="D21" s="80">
        <v>2.8795879601173083E-2</v>
      </c>
      <c r="E21" s="80">
        <v>0.25656229758263011</v>
      </c>
    </row>
    <row r="22" spans="1:5" x14ac:dyDescent="0.25">
      <c r="A22" s="1"/>
      <c r="B22" s="21"/>
      <c r="C22" s="21"/>
      <c r="D22" s="1"/>
      <c r="E22" s="21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drawing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6"/>
  <dimension ref="A1:H17"/>
  <sheetViews>
    <sheetView showGridLines="0" workbookViewId="0"/>
  </sheetViews>
  <sheetFormatPr defaultRowHeight="15" x14ac:dyDescent="0.25"/>
  <cols>
    <col min="1" max="1" width="19.140625" customWidth="1"/>
    <col min="2" max="5" width="14.5703125" customWidth="1"/>
  </cols>
  <sheetData>
    <row r="1" spans="1:8" x14ac:dyDescent="0.25">
      <c r="C1" s="81"/>
      <c r="D1" s="81"/>
      <c r="E1" s="81"/>
      <c r="F1" s="81"/>
      <c r="G1" s="81" t="s">
        <v>576</v>
      </c>
      <c r="H1" s="81" t="s">
        <v>1552</v>
      </c>
    </row>
    <row r="3" spans="1:8" x14ac:dyDescent="0.25">
      <c r="A3" s="331" t="str">
        <f>"Tabela Referente à "&amp;G1</f>
        <v>Tabela Referente à Figura 7.16</v>
      </c>
      <c r="B3" s="331"/>
      <c r="C3" s="331"/>
      <c r="D3" s="331"/>
      <c r="E3" s="331"/>
    </row>
    <row r="4" spans="1:8" ht="16.5" customHeight="1" x14ac:dyDescent="0.25">
      <c r="A4" s="332" t="str">
        <f>H1</f>
        <v>Evolução da Tarifa Aérea Média Doméstica Real por empresa, 2015 a 2017</v>
      </c>
      <c r="B4" s="332"/>
      <c r="C4" s="332"/>
      <c r="D4" s="332"/>
      <c r="E4" s="332"/>
    </row>
    <row r="5" spans="1:8" x14ac:dyDescent="0.25">
      <c r="A5" s="1" t="s">
        <v>20</v>
      </c>
      <c r="B5" s="21" t="s">
        <v>61</v>
      </c>
      <c r="C5" s="21" t="s">
        <v>804</v>
      </c>
      <c r="D5" s="21" t="s">
        <v>62</v>
      </c>
      <c r="E5" s="21" t="s">
        <v>63</v>
      </c>
    </row>
    <row r="6" spans="1:8" x14ac:dyDescent="0.25">
      <c r="A6" s="212">
        <v>2015</v>
      </c>
      <c r="B6" s="250">
        <v>313.60443648239982</v>
      </c>
      <c r="C6" s="250">
        <v>367.99905240495639</v>
      </c>
      <c r="D6" s="250">
        <v>419.33937628590752</v>
      </c>
      <c r="E6" s="250">
        <v>402.40397522455783</v>
      </c>
    </row>
    <row r="7" spans="1:8" x14ac:dyDescent="0.25">
      <c r="A7" s="211">
        <v>2016</v>
      </c>
      <c r="B7" s="249">
        <v>325.89828163912227</v>
      </c>
      <c r="C7" s="249">
        <v>340.99983031898881</v>
      </c>
      <c r="D7" s="249">
        <v>421.36879350567472</v>
      </c>
      <c r="E7" s="249">
        <v>360.0081065171517</v>
      </c>
    </row>
    <row r="8" spans="1:8" x14ac:dyDescent="0.25">
      <c r="A8" s="212">
        <v>2017</v>
      </c>
      <c r="B8" s="250">
        <v>347.33780843404685</v>
      </c>
      <c r="C8" s="250">
        <v>316.17396551610346</v>
      </c>
      <c r="D8" s="250">
        <v>412.22507166250375</v>
      </c>
      <c r="E8" s="250">
        <v>358.77788024780722</v>
      </c>
    </row>
    <row r="17" spans="2:2" x14ac:dyDescent="0.25">
      <c r="B17" s="118"/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9"/>
  <dimension ref="A1:H17"/>
  <sheetViews>
    <sheetView showGridLines="0" workbookViewId="0"/>
  </sheetViews>
  <sheetFormatPr defaultRowHeight="15" x14ac:dyDescent="0.25"/>
  <cols>
    <col min="1" max="1" width="19.140625" customWidth="1"/>
    <col min="2" max="5" width="12.42578125" customWidth="1"/>
  </cols>
  <sheetData>
    <row r="1" spans="1:8" x14ac:dyDescent="0.25">
      <c r="C1" s="81"/>
      <c r="D1" s="81"/>
      <c r="E1" s="81"/>
      <c r="F1" s="81"/>
      <c r="G1" s="81" t="s">
        <v>585</v>
      </c>
      <c r="H1" s="81" t="s">
        <v>1553</v>
      </c>
    </row>
    <row r="3" spans="1:8" x14ac:dyDescent="0.25">
      <c r="A3" s="331" t="str">
        <f>"Tabela Referente à "&amp;G1</f>
        <v>Tabela Referente à Figura 7.17</v>
      </c>
      <c r="B3" s="331"/>
      <c r="C3" s="331"/>
      <c r="D3" s="331"/>
      <c r="E3" s="331"/>
    </row>
    <row r="4" spans="1:8" ht="16.5" customHeight="1" x14ac:dyDescent="0.25">
      <c r="A4" s="332" t="str">
        <f>H1</f>
        <v>Variação da Tarifa Aérea Média Doméstica Real por empresa, 2015 a 2017</v>
      </c>
      <c r="B4" s="332"/>
      <c r="C4" s="332"/>
      <c r="D4" s="332"/>
      <c r="E4" s="332"/>
    </row>
    <row r="5" spans="1:8" x14ac:dyDescent="0.25">
      <c r="A5" s="1" t="s">
        <v>20</v>
      </c>
      <c r="B5" s="21" t="s">
        <v>61</v>
      </c>
      <c r="C5" s="21" t="s">
        <v>804</v>
      </c>
      <c r="D5" s="21" t="s">
        <v>62</v>
      </c>
      <c r="E5" s="21" t="s">
        <v>63</v>
      </c>
    </row>
    <row r="6" spans="1:8" x14ac:dyDescent="0.25">
      <c r="A6" s="212">
        <v>2015</v>
      </c>
      <c r="B6" s="80">
        <v>-0.12962819336037032</v>
      </c>
      <c r="C6" s="80">
        <v>-9.6352162407660896E-2</v>
      </c>
      <c r="D6" s="80">
        <v>-6.5981195457759434E-2</v>
      </c>
      <c r="E6" s="80">
        <v>-3.6694851762154437E-2</v>
      </c>
    </row>
    <row r="7" spans="1:8" x14ac:dyDescent="0.25">
      <c r="A7" s="211">
        <v>2016</v>
      </c>
      <c r="B7" s="79">
        <v>3.9201757776830472E-2</v>
      </c>
      <c r="C7" s="79">
        <v>-7.3367640241249532E-2</v>
      </c>
      <c r="D7" s="79">
        <v>4.8395579679203103E-3</v>
      </c>
      <c r="E7" s="79">
        <v>-0.10535648581440454</v>
      </c>
    </row>
    <row r="8" spans="1:8" x14ac:dyDescent="0.25">
      <c r="A8" s="212">
        <v>2017</v>
      </c>
      <c r="B8" s="80">
        <v>6.5785946115129432E-2</v>
      </c>
      <c r="C8" s="80">
        <v>-7.2803158815832714E-2</v>
      </c>
      <c r="D8" s="80">
        <v>-2.1700045148331147E-2</v>
      </c>
      <c r="E8" s="80">
        <v>-3.4172182433505104E-3</v>
      </c>
    </row>
    <row r="17" spans="2:2" x14ac:dyDescent="0.25">
      <c r="B17" s="118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7"/>
  <dimension ref="A1:I68"/>
  <sheetViews>
    <sheetView showGridLines="0" workbookViewId="0"/>
  </sheetViews>
  <sheetFormatPr defaultRowHeight="15" x14ac:dyDescent="0.25"/>
  <cols>
    <col min="1" max="1" width="14.85546875" customWidth="1"/>
    <col min="2" max="2" width="5.140625" customWidth="1"/>
    <col min="3" max="3" width="8" bestFit="1" customWidth="1"/>
  </cols>
  <sheetData>
    <row r="1" spans="1:8" x14ac:dyDescent="0.25">
      <c r="C1" s="81"/>
      <c r="D1" s="81"/>
      <c r="E1" s="81"/>
      <c r="F1" s="81"/>
      <c r="G1" s="81" t="s">
        <v>586</v>
      </c>
      <c r="H1" s="81" t="s">
        <v>1554</v>
      </c>
    </row>
    <row r="3" spans="1:8" x14ac:dyDescent="0.25">
      <c r="A3" s="331" t="str">
        <f>"Tabela Referente à "&amp;G1</f>
        <v>Tabela Referente à Figura 7.18</v>
      </c>
      <c r="B3" s="331"/>
      <c r="C3" s="331"/>
      <c r="D3" s="331"/>
      <c r="E3" s="331"/>
      <c r="F3" s="331"/>
    </row>
    <row r="4" spans="1:8" ht="32.25" customHeight="1" x14ac:dyDescent="0.25">
      <c r="A4" s="337" t="str">
        <f>H1</f>
        <v>Tarifa Aérea Média Doméstica Real média trimestral por empresa, 2015 a 2017</v>
      </c>
      <c r="B4" s="337"/>
      <c r="C4" s="337"/>
      <c r="D4" s="337"/>
      <c r="E4" s="337"/>
      <c r="F4" s="337"/>
    </row>
    <row r="5" spans="1:8" x14ac:dyDescent="0.25">
      <c r="A5" s="1" t="s">
        <v>20</v>
      </c>
      <c r="B5" s="21" t="s">
        <v>35</v>
      </c>
      <c r="C5" s="21" t="s">
        <v>61</v>
      </c>
      <c r="D5" s="21" t="s">
        <v>804</v>
      </c>
      <c r="E5" s="21" t="s">
        <v>62</v>
      </c>
      <c r="F5" s="21" t="s">
        <v>63</v>
      </c>
    </row>
    <row r="6" spans="1:8" x14ac:dyDescent="0.25">
      <c r="A6" s="333">
        <v>2015</v>
      </c>
      <c r="B6" s="79" t="s">
        <v>1036</v>
      </c>
      <c r="C6" s="265">
        <v>289.55042211227601</v>
      </c>
      <c r="D6" s="265">
        <v>336.3437187600436</v>
      </c>
      <c r="E6" s="265">
        <v>399.78374490721541</v>
      </c>
      <c r="F6" s="265">
        <v>378.01388540720427</v>
      </c>
    </row>
    <row r="7" spans="1:8" x14ac:dyDescent="0.25">
      <c r="A7" s="333"/>
      <c r="B7" s="80" t="s">
        <v>1037</v>
      </c>
      <c r="C7" s="266">
        <v>274.05345472509475</v>
      </c>
      <c r="D7" s="266">
        <v>338.99578853275801</v>
      </c>
      <c r="E7" s="266">
        <v>381.60614924012816</v>
      </c>
      <c r="F7" s="266">
        <v>378.67135096164191</v>
      </c>
    </row>
    <row r="8" spans="1:8" x14ac:dyDescent="0.25">
      <c r="A8" s="333"/>
      <c r="B8" s="79" t="s">
        <v>1038</v>
      </c>
      <c r="C8" s="265">
        <v>343.57406739152083</v>
      </c>
      <c r="D8" s="265">
        <v>414.09753279823769</v>
      </c>
      <c r="E8" s="265">
        <v>456.45652063735145</v>
      </c>
      <c r="F8" s="265">
        <v>432.65863837185685</v>
      </c>
    </row>
    <row r="9" spans="1:8" x14ac:dyDescent="0.25">
      <c r="A9" s="333"/>
      <c r="B9" s="80" t="s">
        <v>1039</v>
      </c>
      <c r="C9" s="266">
        <v>357.47111962313147</v>
      </c>
      <c r="D9" s="266">
        <v>396.75414262970992</v>
      </c>
      <c r="E9" s="266">
        <v>448.70087209668395</v>
      </c>
      <c r="F9" s="266">
        <v>419.37580902979994</v>
      </c>
    </row>
    <row r="10" spans="1:8" x14ac:dyDescent="0.25">
      <c r="A10" s="345">
        <v>2016</v>
      </c>
      <c r="B10" s="79" t="s">
        <v>1036</v>
      </c>
      <c r="C10" s="265">
        <v>322.89937221880291</v>
      </c>
      <c r="D10" s="265">
        <v>320.33844629196045</v>
      </c>
      <c r="E10" s="265">
        <v>415.40936857044392</v>
      </c>
      <c r="F10" s="265">
        <v>365.30050610014342</v>
      </c>
    </row>
    <row r="11" spans="1:8" x14ac:dyDescent="0.25">
      <c r="A11" s="345"/>
      <c r="B11" s="80" t="s">
        <v>1037</v>
      </c>
      <c r="C11" s="266">
        <v>285.04900200226098</v>
      </c>
      <c r="D11" s="266">
        <v>310.18367394822479</v>
      </c>
      <c r="E11" s="266">
        <v>416.86565719773762</v>
      </c>
      <c r="F11" s="266">
        <v>322.44307403026897</v>
      </c>
    </row>
    <row r="12" spans="1:8" x14ac:dyDescent="0.25">
      <c r="A12" s="345"/>
      <c r="B12" s="79" t="s">
        <v>1038</v>
      </c>
      <c r="C12" s="265">
        <v>326.06578422360889</v>
      </c>
      <c r="D12" s="265">
        <v>359.58197313703141</v>
      </c>
      <c r="E12" s="265">
        <v>431.75017390308301</v>
      </c>
      <c r="F12" s="265">
        <v>353.776467149685</v>
      </c>
    </row>
    <row r="13" spans="1:8" x14ac:dyDescent="0.25">
      <c r="A13" s="345"/>
      <c r="B13" s="80" t="s">
        <v>1039</v>
      </c>
      <c r="C13" s="266">
        <v>385.90277046025841</v>
      </c>
      <c r="D13" s="266">
        <v>387.76865674099486</v>
      </c>
      <c r="E13" s="266">
        <v>421.70350455467224</v>
      </c>
      <c r="F13" s="266">
        <v>395.42256669745205</v>
      </c>
    </row>
    <row r="14" spans="1:8" x14ac:dyDescent="0.25">
      <c r="A14" s="333">
        <v>2017</v>
      </c>
      <c r="B14" s="79" t="s">
        <v>1036</v>
      </c>
      <c r="C14" s="265">
        <v>325.4809476737837</v>
      </c>
      <c r="D14" s="265">
        <v>287.35460372164727</v>
      </c>
      <c r="E14" s="265">
        <v>379.07305601380153</v>
      </c>
      <c r="F14" s="265">
        <v>340.54435580384387</v>
      </c>
    </row>
    <row r="15" spans="1:8" x14ac:dyDescent="0.25">
      <c r="A15" s="333"/>
      <c r="B15" s="80" t="s">
        <v>1037</v>
      </c>
      <c r="C15" s="266">
        <v>319.05965691124379</v>
      </c>
      <c r="D15" s="266">
        <v>283.60199994984907</v>
      </c>
      <c r="E15" s="266">
        <v>380.14909458097543</v>
      </c>
      <c r="F15" s="266">
        <v>329.678802935031</v>
      </c>
    </row>
    <row r="16" spans="1:8" x14ac:dyDescent="0.25">
      <c r="A16" s="333"/>
      <c r="B16" s="79" t="s">
        <v>1038</v>
      </c>
      <c r="C16" s="265">
        <v>355.97813889074882</v>
      </c>
      <c r="D16" s="265">
        <v>333.22976946167546</v>
      </c>
      <c r="E16" s="265">
        <v>423.77573837615267</v>
      </c>
      <c r="F16" s="265">
        <v>350.19953015307055</v>
      </c>
    </row>
    <row r="17" spans="1:9" x14ac:dyDescent="0.25">
      <c r="A17" s="333"/>
      <c r="B17" s="80" t="s">
        <v>1039</v>
      </c>
      <c r="C17" s="266">
        <v>381.89897638865079</v>
      </c>
      <c r="D17" s="266">
        <v>361.17169959200163</v>
      </c>
      <c r="E17" s="266">
        <v>470.87072614951234</v>
      </c>
      <c r="F17" s="266">
        <v>418.61180212634775</v>
      </c>
    </row>
    <row r="21" spans="1:9" x14ac:dyDescent="0.25">
      <c r="E21" s="159"/>
      <c r="F21" s="159"/>
      <c r="G21" s="159"/>
      <c r="H21" s="159"/>
      <c r="I21" s="159"/>
    </row>
    <row r="22" spans="1:9" x14ac:dyDescent="0.25">
      <c r="E22" s="159"/>
      <c r="F22" s="159"/>
      <c r="G22" s="159"/>
      <c r="H22" s="159"/>
      <c r="I22" s="159"/>
    </row>
    <row r="23" spans="1:9" x14ac:dyDescent="0.25">
      <c r="E23" s="159"/>
      <c r="F23" s="159"/>
      <c r="G23" s="159"/>
      <c r="H23" s="159"/>
      <c r="I23" s="159"/>
    </row>
    <row r="24" spans="1:9" x14ac:dyDescent="0.25">
      <c r="E24" s="159"/>
      <c r="F24" s="159"/>
      <c r="G24" s="159"/>
      <c r="H24" s="159"/>
      <c r="I24" s="159"/>
    </row>
    <row r="25" spans="1:9" x14ac:dyDescent="0.25">
      <c r="E25" s="159"/>
      <c r="F25" s="159"/>
      <c r="G25" s="159"/>
      <c r="H25" s="159"/>
      <c r="I25" s="159"/>
    </row>
    <row r="26" spans="1:9" x14ac:dyDescent="0.25">
      <c r="E26" s="159"/>
      <c r="F26" s="159"/>
      <c r="G26" s="159"/>
      <c r="H26" s="159"/>
      <c r="I26" s="159"/>
    </row>
    <row r="27" spans="1:9" x14ac:dyDescent="0.25">
      <c r="E27" s="159"/>
      <c r="F27" s="159"/>
      <c r="G27" s="159"/>
      <c r="H27" s="159"/>
      <c r="I27" s="159"/>
    </row>
    <row r="28" spans="1:9" x14ac:dyDescent="0.25">
      <c r="E28" s="159"/>
      <c r="F28" s="159"/>
      <c r="G28" s="159"/>
      <c r="H28" s="159"/>
      <c r="I28" s="159"/>
    </row>
    <row r="29" spans="1:9" x14ac:dyDescent="0.25">
      <c r="E29" s="159"/>
      <c r="F29" s="159"/>
      <c r="G29" s="159"/>
      <c r="H29" s="159"/>
      <c r="I29" s="159"/>
    </row>
    <row r="30" spans="1:9" x14ac:dyDescent="0.25">
      <c r="E30" s="159"/>
      <c r="F30" s="159"/>
      <c r="G30" s="159"/>
      <c r="H30" s="159"/>
      <c r="I30" s="159"/>
    </row>
    <row r="31" spans="1:9" x14ac:dyDescent="0.25">
      <c r="E31" s="159"/>
      <c r="F31" s="159"/>
      <c r="G31" s="159"/>
      <c r="H31" s="159"/>
      <c r="I31" s="159"/>
    </row>
    <row r="32" spans="1:9" x14ac:dyDescent="0.25">
      <c r="E32" s="159"/>
      <c r="F32" s="159"/>
      <c r="G32" s="159"/>
      <c r="H32" s="159"/>
      <c r="I32" s="159"/>
    </row>
    <row r="33" spans="5:9" x14ac:dyDescent="0.25">
      <c r="E33" s="159"/>
      <c r="F33" s="159"/>
      <c r="G33" s="159"/>
      <c r="H33" s="159"/>
      <c r="I33" s="159"/>
    </row>
    <row r="34" spans="5:9" x14ac:dyDescent="0.25">
      <c r="E34" s="159"/>
      <c r="F34" s="159"/>
      <c r="G34" s="159"/>
      <c r="H34" s="159"/>
      <c r="I34" s="159"/>
    </row>
    <row r="35" spans="5:9" x14ac:dyDescent="0.25">
      <c r="E35" s="159"/>
    </row>
    <row r="36" spans="5:9" x14ac:dyDescent="0.25">
      <c r="E36" s="159"/>
    </row>
    <row r="37" spans="5:9" x14ac:dyDescent="0.25">
      <c r="E37" s="159"/>
    </row>
    <row r="38" spans="5:9" x14ac:dyDescent="0.25">
      <c r="E38" s="159"/>
    </row>
    <row r="39" spans="5:9" x14ac:dyDescent="0.25">
      <c r="E39" s="159"/>
    </row>
    <row r="40" spans="5:9" x14ac:dyDescent="0.25">
      <c r="E40" s="159"/>
    </row>
    <row r="41" spans="5:9" x14ac:dyDescent="0.25">
      <c r="E41" s="159"/>
    </row>
    <row r="42" spans="5:9" x14ac:dyDescent="0.25">
      <c r="E42" s="159"/>
    </row>
    <row r="43" spans="5:9" x14ac:dyDescent="0.25">
      <c r="E43" s="159"/>
    </row>
    <row r="44" spans="5:9" x14ac:dyDescent="0.25">
      <c r="E44" s="159"/>
    </row>
    <row r="45" spans="5:9" x14ac:dyDescent="0.25">
      <c r="E45" s="159"/>
    </row>
    <row r="46" spans="5:9" x14ac:dyDescent="0.25">
      <c r="E46" s="159"/>
    </row>
    <row r="47" spans="5:9" x14ac:dyDescent="0.25">
      <c r="E47" s="159"/>
    </row>
    <row r="48" spans="5:9" x14ac:dyDescent="0.25">
      <c r="E48" s="159"/>
    </row>
    <row r="49" spans="5:5" x14ac:dyDescent="0.25">
      <c r="E49" s="159"/>
    </row>
    <row r="50" spans="5:5" x14ac:dyDescent="0.25">
      <c r="E50" s="159"/>
    </row>
    <row r="51" spans="5:5" x14ac:dyDescent="0.25">
      <c r="E51" s="159"/>
    </row>
    <row r="52" spans="5:5" x14ac:dyDescent="0.25">
      <c r="E52" s="159"/>
    </row>
    <row r="53" spans="5:5" x14ac:dyDescent="0.25">
      <c r="E53" s="159"/>
    </row>
    <row r="54" spans="5:5" x14ac:dyDescent="0.25">
      <c r="E54" s="159"/>
    </row>
    <row r="55" spans="5:5" x14ac:dyDescent="0.25">
      <c r="E55" s="159"/>
    </row>
    <row r="56" spans="5:5" x14ac:dyDescent="0.25">
      <c r="E56" s="159"/>
    </row>
    <row r="57" spans="5:5" x14ac:dyDescent="0.25">
      <c r="E57" s="159"/>
    </row>
    <row r="58" spans="5:5" x14ac:dyDescent="0.25">
      <c r="E58" s="159"/>
    </row>
    <row r="59" spans="5:5" x14ac:dyDescent="0.25">
      <c r="E59" s="159"/>
    </row>
    <row r="60" spans="5:5" x14ac:dyDescent="0.25">
      <c r="E60" s="159"/>
    </row>
    <row r="61" spans="5:5" x14ac:dyDescent="0.25">
      <c r="E61" s="159"/>
    </row>
    <row r="62" spans="5:5" x14ac:dyDescent="0.25">
      <c r="E62" s="159"/>
    </row>
    <row r="63" spans="5:5" x14ac:dyDescent="0.25">
      <c r="E63" s="159"/>
    </row>
    <row r="64" spans="5:5" x14ac:dyDescent="0.25">
      <c r="E64" s="159"/>
    </row>
    <row r="65" spans="5:5" x14ac:dyDescent="0.25">
      <c r="E65" s="159"/>
    </row>
    <row r="66" spans="5:5" x14ac:dyDescent="0.25">
      <c r="E66" s="159"/>
    </row>
    <row r="67" spans="5:5" x14ac:dyDescent="0.25">
      <c r="E67" s="159"/>
    </row>
    <row r="68" spans="5:5" x14ac:dyDescent="0.25">
      <c r="E68" s="159"/>
    </row>
  </sheetData>
  <mergeCells count="5">
    <mergeCell ref="A6:A9"/>
    <mergeCell ref="A10:A13"/>
    <mergeCell ref="A14:A17"/>
    <mergeCell ref="A4:F4"/>
    <mergeCell ref="A3:F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0"/>
  <dimension ref="A1:I68"/>
  <sheetViews>
    <sheetView showGridLines="0" workbookViewId="0"/>
  </sheetViews>
  <sheetFormatPr defaultRowHeight="15" x14ac:dyDescent="0.25"/>
  <cols>
    <col min="1" max="1" width="14.85546875" customWidth="1"/>
    <col min="2" max="6" width="10" customWidth="1"/>
  </cols>
  <sheetData>
    <row r="1" spans="1:8" x14ac:dyDescent="0.25">
      <c r="C1" s="81"/>
      <c r="D1" s="81"/>
      <c r="E1" s="81"/>
      <c r="F1" s="81"/>
      <c r="G1" s="81" t="s">
        <v>1555</v>
      </c>
      <c r="H1" s="81" t="s">
        <v>1556</v>
      </c>
    </row>
    <row r="3" spans="1:8" x14ac:dyDescent="0.25">
      <c r="A3" s="331" t="str">
        <f>"Tabela Referente à "&amp;G1</f>
        <v>Tabela Referente à Figura 7.19</v>
      </c>
      <c r="B3" s="331"/>
      <c r="C3" s="331"/>
      <c r="D3" s="331"/>
      <c r="E3" s="331"/>
      <c r="F3" s="331"/>
    </row>
    <row r="4" spans="1:8" ht="32.25" customHeight="1" x14ac:dyDescent="0.25">
      <c r="A4" s="337" t="str">
        <f>H1</f>
        <v>Variação da Tarifa Aérea Média Doméstica Real com relação ao mesmo trimestre do ano anterior por empresa, 2015 a 2017</v>
      </c>
      <c r="B4" s="337"/>
      <c r="C4" s="337"/>
      <c r="D4" s="337"/>
      <c r="E4" s="337"/>
      <c r="F4" s="337"/>
    </row>
    <row r="5" spans="1:8" x14ac:dyDescent="0.25">
      <c r="A5" s="1" t="s">
        <v>20</v>
      </c>
      <c r="B5" s="21" t="s">
        <v>35</v>
      </c>
      <c r="C5" s="21" t="s">
        <v>61</v>
      </c>
      <c r="D5" s="21" t="s">
        <v>804</v>
      </c>
      <c r="E5" s="21" t="s">
        <v>62</v>
      </c>
      <c r="F5" s="21" t="s">
        <v>63</v>
      </c>
    </row>
    <row r="6" spans="1:8" x14ac:dyDescent="0.25">
      <c r="A6" s="333">
        <v>2015</v>
      </c>
      <c r="B6" s="79" t="s">
        <v>1036</v>
      </c>
      <c r="C6" s="262">
        <v>-0.2636898412401345</v>
      </c>
      <c r="D6" s="262">
        <v>-0.23306754498139665</v>
      </c>
      <c r="E6" s="262">
        <v>-0.11681402033061454</v>
      </c>
      <c r="F6" s="262">
        <v>-0.14907695677868299</v>
      </c>
    </row>
    <row r="7" spans="1:8" x14ac:dyDescent="0.25">
      <c r="A7" s="333"/>
      <c r="B7" s="80" t="s">
        <v>1037</v>
      </c>
      <c r="C7" s="261">
        <v>-0.18872806542988063</v>
      </c>
      <c r="D7" s="261">
        <v>-9.7658243458839541E-2</v>
      </c>
      <c r="E7" s="261">
        <v>-0.13836264247796948</v>
      </c>
      <c r="F7" s="261">
        <v>-6.6783383984302794E-2</v>
      </c>
    </row>
    <row r="8" spans="1:8" x14ac:dyDescent="0.25">
      <c r="A8" s="333"/>
      <c r="B8" s="79" t="s">
        <v>1038</v>
      </c>
      <c r="C8" s="262">
        <v>8.4273454996696635E-5</v>
      </c>
      <c r="D8" s="262">
        <v>3.6989137450821573E-2</v>
      </c>
      <c r="E8" s="262">
        <v>-1.4385112074577614E-3</v>
      </c>
      <c r="F8" s="262">
        <v>6.3476140634610739E-2</v>
      </c>
    </row>
    <row r="9" spans="1:8" x14ac:dyDescent="0.25">
      <c r="A9" s="333"/>
      <c r="B9" s="80" t="s">
        <v>1039</v>
      </c>
      <c r="C9" s="261">
        <v>-3.175745196049188E-2</v>
      </c>
      <c r="D9" s="261">
        <v>-5.2385562204846192E-2</v>
      </c>
      <c r="E9" s="261">
        <v>1.3205909574792687E-2</v>
      </c>
      <c r="F9" s="261">
        <v>-7.1256180979597109E-5</v>
      </c>
    </row>
    <row r="10" spans="1:8" x14ac:dyDescent="0.25">
      <c r="A10" s="345">
        <v>2016</v>
      </c>
      <c r="B10" s="79" t="s">
        <v>1036</v>
      </c>
      <c r="C10" s="262">
        <v>0.11517493175539395</v>
      </c>
      <c r="D10" s="262">
        <v>-4.7586060257309958E-2</v>
      </c>
      <c r="E10" s="262">
        <v>3.9085190086592975E-2</v>
      </c>
      <c r="F10" s="262">
        <v>-3.3632043154620463E-2</v>
      </c>
    </row>
    <row r="11" spans="1:8" x14ac:dyDescent="0.25">
      <c r="A11" s="345"/>
      <c r="B11" s="80" t="s">
        <v>1037</v>
      </c>
      <c r="C11" s="261">
        <v>4.0121907195791229E-2</v>
      </c>
      <c r="D11" s="261">
        <v>-8.4992544329939468E-2</v>
      </c>
      <c r="E11" s="261">
        <v>9.23976409390148E-2</v>
      </c>
      <c r="F11" s="261">
        <v>-0.14848833107807161</v>
      </c>
    </row>
    <row r="12" spans="1:8" x14ac:dyDescent="0.25">
      <c r="A12" s="345"/>
      <c r="B12" s="79" t="s">
        <v>1038</v>
      </c>
      <c r="C12" s="262">
        <v>-5.0959268552595173E-2</v>
      </c>
      <c r="D12" s="262">
        <v>-0.13164908105783887</v>
      </c>
      <c r="E12" s="262">
        <v>-5.4126396748086537E-2</v>
      </c>
      <c r="F12" s="262">
        <v>-0.18231964931756439</v>
      </c>
    </row>
    <row r="13" spans="1:8" x14ac:dyDescent="0.25">
      <c r="A13" s="345"/>
      <c r="B13" s="80" t="s">
        <v>1039</v>
      </c>
      <c r="C13" s="261">
        <v>7.9535518469579791E-2</v>
      </c>
      <c r="D13" s="261">
        <v>-2.2647491036032363E-2</v>
      </c>
      <c r="E13" s="261">
        <v>-6.0167851726828044E-2</v>
      </c>
      <c r="F13" s="261">
        <v>-5.7116414005286172E-2</v>
      </c>
    </row>
    <row r="14" spans="1:8" x14ac:dyDescent="0.25">
      <c r="A14" s="333">
        <v>2017</v>
      </c>
      <c r="B14" s="79" t="s">
        <v>1036</v>
      </c>
      <c r="C14" s="262">
        <v>7.9949844350625365E-3</v>
      </c>
      <c r="D14" s="262">
        <v>-0.10296560700756881</v>
      </c>
      <c r="E14" s="262">
        <v>-8.7471095516423278E-2</v>
      </c>
      <c r="F14" s="262">
        <v>-6.7769274564084242E-2</v>
      </c>
    </row>
    <row r="15" spans="1:8" x14ac:dyDescent="0.25">
      <c r="A15" s="333"/>
      <c r="B15" s="80" t="s">
        <v>1037</v>
      </c>
      <c r="C15" s="261">
        <v>0.11931511659427962</v>
      </c>
      <c r="D15" s="261">
        <v>-8.569656055725447E-2</v>
      </c>
      <c r="E15" s="261">
        <v>-8.8077686378818007E-2</v>
      </c>
      <c r="F15" s="261">
        <v>2.2440329743546549E-2</v>
      </c>
    </row>
    <row r="16" spans="1:8" x14ac:dyDescent="0.25">
      <c r="A16" s="333"/>
      <c r="B16" s="79" t="s">
        <v>1038</v>
      </c>
      <c r="C16" s="262">
        <v>9.1737177325624239E-2</v>
      </c>
      <c r="D16" s="262">
        <v>-7.3285664032199729E-2</v>
      </c>
      <c r="E16" s="262">
        <v>-1.8470022732915897E-2</v>
      </c>
      <c r="F16" s="262">
        <v>-1.0110726203563521E-2</v>
      </c>
    </row>
    <row r="17" spans="1:9" x14ac:dyDescent="0.25">
      <c r="A17" s="333"/>
      <c r="B17" s="80" t="s">
        <v>1039</v>
      </c>
      <c r="C17" s="261">
        <v>-1.0375136894799618E-2</v>
      </c>
      <c r="D17" s="261">
        <v>-6.858975496505465E-2</v>
      </c>
      <c r="E17" s="261">
        <v>0.11659192077799239</v>
      </c>
      <c r="F17" s="261">
        <v>5.8644188222667572E-2</v>
      </c>
    </row>
    <row r="21" spans="1:9" x14ac:dyDescent="0.25">
      <c r="E21" s="159"/>
      <c r="F21" s="159"/>
      <c r="G21" s="159"/>
      <c r="H21" s="159"/>
      <c r="I21" s="159"/>
    </row>
    <row r="22" spans="1:9" x14ac:dyDescent="0.25">
      <c r="E22" s="159"/>
      <c r="F22" s="159"/>
      <c r="G22" s="159"/>
      <c r="H22" s="159"/>
      <c r="I22" s="159"/>
    </row>
    <row r="23" spans="1:9" x14ac:dyDescent="0.25">
      <c r="E23" s="159"/>
      <c r="F23" s="159"/>
      <c r="G23" s="159"/>
      <c r="H23" s="159"/>
      <c r="I23" s="159"/>
    </row>
    <row r="24" spans="1:9" x14ac:dyDescent="0.25">
      <c r="E24" s="159"/>
      <c r="F24" s="159"/>
      <c r="G24" s="159"/>
      <c r="H24" s="159"/>
      <c r="I24" s="159"/>
    </row>
    <row r="25" spans="1:9" x14ac:dyDescent="0.25">
      <c r="E25" s="159"/>
      <c r="F25" s="159"/>
      <c r="G25" s="159"/>
      <c r="H25" s="159"/>
      <c r="I25" s="159"/>
    </row>
    <row r="26" spans="1:9" x14ac:dyDescent="0.25">
      <c r="E26" s="159"/>
      <c r="F26" s="159"/>
      <c r="G26" s="159"/>
      <c r="H26" s="159"/>
      <c r="I26" s="159"/>
    </row>
    <row r="27" spans="1:9" x14ac:dyDescent="0.25">
      <c r="E27" s="159"/>
      <c r="F27" s="159"/>
      <c r="G27" s="159"/>
      <c r="H27" s="159"/>
      <c r="I27" s="159"/>
    </row>
    <row r="28" spans="1:9" x14ac:dyDescent="0.25">
      <c r="E28" s="159"/>
      <c r="F28" s="159"/>
      <c r="G28" s="159"/>
      <c r="H28" s="159"/>
      <c r="I28" s="159"/>
    </row>
    <row r="29" spans="1:9" x14ac:dyDescent="0.25">
      <c r="E29" s="159"/>
      <c r="F29" s="159"/>
      <c r="G29" s="159"/>
      <c r="H29" s="159"/>
      <c r="I29" s="159"/>
    </row>
    <row r="30" spans="1:9" x14ac:dyDescent="0.25">
      <c r="E30" s="159"/>
      <c r="F30" s="159"/>
      <c r="G30" s="159"/>
      <c r="H30" s="159"/>
      <c r="I30" s="159"/>
    </row>
    <row r="31" spans="1:9" x14ac:dyDescent="0.25">
      <c r="E31" s="159"/>
      <c r="F31" s="159"/>
      <c r="G31" s="159"/>
      <c r="H31" s="159"/>
      <c r="I31" s="159"/>
    </row>
    <row r="32" spans="1:9" x14ac:dyDescent="0.25">
      <c r="E32" s="159"/>
      <c r="F32" s="159"/>
      <c r="G32" s="159"/>
      <c r="H32" s="159"/>
      <c r="I32" s="159"/>
    </row>
    <row r="33" spans="5:9" x14ac:dyDescent="0.25">
      <c r="E33" s="159"/>
      <c r="F33" s="159"/>
      <c r="G33" s="159"/>
      <c r="H33" s="159"/>
      <c r="I33" s="159"/>
    </row>
    <row r="34" spans="5:9" x14ac:dyDescent="0.25">
      <c r="E34" s="159"/>
      <c r="F34" s="159"/>
      <c r="G34" s="159"/>
      <c r="H34" s="159"/>
      <c r="I34" s="159"/>
    </row>
    <row r="35" spans="5:9" x14ac:dyDescent="0.25">
      <c r="E35" s="159"/>
    </row>
    <row r="36" spans="5:9" x14ac:dyDescent="0.25">
      <c r="E36" s="159"/>
    </row>
    <row r="37" spans="5:9" x14ac:dyDescent="0.25">
      <c r="E37" s="159"/>
    </row>
    <row r="38" spans="5:9" x14ac:dyDescent="0.25">
      <c r="E38" s="159"/>
    </row>
    <row r="39" spans="5:9" x14ac:dyDescent="0.25">
      <c r="E39" s="159"/>
    </row>
    <row r="40" spans="5:9" x14ac:dyDescent="0.25">
      <c r="E40" s="159"/>
    </row>
    <row r="41" spans="5:9" x14ac:dyDescent="0.25">
      <c r="E41" s="159"/>
    </row>
    <row r="42" spans="5:9" x14ac:dyDescent="0.25">
      <c r="E42" s="159"/>
    </row>
    <row r="43" spans="5:9" x14ac:dyDescent="0.25">
      <c r="E43" s="159"/>
    </row>
    <row r="44" spans="5:9" x14ac:dyDescent="0.25">
      <c r="E44" s="159"/>
    </row>
    <row r="45" spans="5:9" x14ac:dyDescent="0.25">
      <c r="E45" s="159"/>
    </row>
    <row r="46" spans="5:9" x14ac:dyDescent="0.25">
      <c r="E46" s="159"/>
    </row>
    <row r="47" spans="5:9" x14ac:dyDescent="0.25">
      <c r="E47" s="159"/>
    </row>
    <row r="48" spans="5:9" x14ac:dyDescent="0.25">
      <c r="E48" s="159"/>
    </row>
    <row r="49" spans="5:5" x14ac:dyDescent="0.25">
      <c r="E49" s="159"/>
    </row>
    <row r="50" spans="5:5" x14ac:dyDescent="0.25">
      <c r="E50" s="159"/>
    </row>
    <row r="51" spans="5:5" x14ac:dyDescent="0.25">
      <c r="E51" s="159"/>
    </row>
    <row r="52" spans="5:5" x14ac:dyDescent="0.25">
      <c r="E52" s="159"/>
    </row>
    <row r="53" spans="5:5" x14ac:dyDescent="0.25">
      <c r="E53" s="159"/>
    </row>
    <row r="54" spans="5:5" x14ac:dyDescent="0.25">
      <c r="E54" s="159"/>
    </row>
    <row r="55" spans="5:5" x14ac:dyDescent="0.25">
      <c r="E55" s="159"/>
    </row>
    <row r="56" spans="5:5" x14ac:dyDescent="0.25">
      <c r="E56" s="159"/>
    </row>
    <row r="57" spans="5:5" x14ac:dyDescent="0.25">
      <c r="E57" s="159"/>
    </row>
    <row r="58" spans="5:5" x14ac:dyDescent="0.25">
      <c r="E58" s="159"/>
    </row>
    <row r="59" spans="5:5" x14ac:dyDescent="0.25">
      <c r="E59" s="159"/>
    </row>
    <row r="60" spans="5:5" x14ac:dyDescent="0.25">
      <c r="E60" s="159"/>
    </row>
    <row r="61" spans="5:5" x14ac:dyDescent="0.25">
      <c r="E61" s="159"/>
    </row>
    <row r="62" spans="5:5" x14ac:dyDescent="0.25">
      <c r="E62" s="159"/>
    </row>
    <row r="63" spans="5:5" x14ac:dyDescent="0.25">
      <c r="E63" s="159"/>
    </row>
    <row r="64" spans="5:5" x14ac:dyDescent="0.25">
      <c r="E64" s="159"/>
    </row>
    <row r="65" spans="5:5" x14ac:dyDescent="0.25">
      <c r="E65" s="159"/>
    </row>
    <row r="66" spans="5:5" x14ac:dyDescent="0.25">
      <c r="E66" s="159"/>
    </row>
    <row r="67" spans="5:5" x14ac:dyDescent="0.25">
      <c r="E67" s="159"/>
    </row>
    <row r="68" spans="5:5" x14ac:dyDescent="0.25">
      <c r="E68" s="159"/>
    </row>
  </sheetData>
  <mergeCells count="5">
    <mergeCell ref="A3:F3"/>
    <mergeCell ref="A4:F4"/>
    <mergeCell ref="A6:A9"/>
    <mergeCell ref="A10:A13"/>
    <mergeCell ref="A14:A1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8"/>
  <dimension ref="A1:H17"/>
  <sheetViews>
    <sheetView showGridLines="0" workbookViewId="0"/>
  </sheetViews>
  <sheetFormatPr defaultRowHeight="15" x14ac:dyDescent="0.25"/>
  <cols>
    <col min="1" max="1" width="19.140625" customWidth="1"/>
    <col min="2" max="5" width="13.5703125" customWidth="1"/>
  </cols>
  <sheetData>
    <row r="1" spans="1:8" x14ac:dyDescent="0.25">
      <c r="C1" s="81"/>
      <c r="D1" s="81"/>
      <c r="E1" s="81"/>
      <c r="F1" s="81"/>
      <c r="G1" s="81" t="s">
        <v>1557</v>
      </c>
      <c r="H1" s="81" t="s">
        <v>1620</v>
      </c>
    </row>
    <row r="3" spans="1:8" x14ac:dyDescent="0.25">
      <c r="A3" s="331" t="str">
        <f>"Tabela Referente à "&amp;G1</f>
        <v>Tabela Referente à Figura 7.20</v>
      </c>
      <c r="B3" s="331"/>
      <c r="C3" s="331"/>
      <c r="D3" s="331"/>
      <c r="E3" s="331"/>
    </row>
    <row r="4" spans="1:8" ht="16.5" customHeight="1" x14ac:dyDescent="0.25">
      <c r="A4" s="335" t="str">
        <f>H1</f>
        <v>Evolução do Yield Tarifa Aérea Médio Doméstico Real por empresa, 2015 a 2017</v>
      </c>
      <c r="B4" s="335"/>
      <c r="C4" s="335"/>
      <c r="D4" s="335"/>
      <c r="E4" s="335"/>
    </row>
    <row r="5" spans="1:8" x14ac:dyDescent="0.25">
      <c r="A5" s="1" t="s">
        <v>20</v>
      </c>
      <c r="B5" s="21" t="s">
        <v>61</v>
      </c>
      <c r="C5" s="21" t="s">
        <v>804</v>
      </c>
      <c r="D5" s="21" t="s">
        <v>62</v>
      </c>
      <c r="E5" s="21" t="s">
        <v>63</v>
      </c>
    </row>
    <row r="6" spans="1:8" x14ac:dyDescent="0.25">
      <c r="A6" s="212">
        <v>2015</v>
      </c>
      <c r="B6" s="263">
        <v>0.29154640617198968</v>
      </c>
      <c r="C6" s="263">
        <v>0.28734690849361544</v>
      </c>
      <c r="D6" s="263">
        <v>0.45837780639052705</v>
      </c>
      <c r="E6" s="263">
        <v>0.34013720781269136</v>
      </c>
    </row>
    <row r="7" spans="1:8" x14ac:dyDescent="0.25">
      <c r="A7" s="211">
        <v>2016</v>
      </c>
      <c r="B7" s="264">
        <v>0.276692229938309</v>
      </c>
      <c r="C7" s="264">
        <v>0.27005549089323083</v>
      </c>
      <c r="D7" s="264">
        <v>0.45976839438871242</v>
      </c>
      <c r="E7" s="264">
        <v>0.31326609629738034</v>
      </c>
    </row>
    <row r="8" spans="1:8" x14ac:dyDescent="0.25">
      <c r="A8" s="212">
        <v>2017</v>
      </c>
      <c r="B8" s="263">
        <v>0.2833510232634201</v>
      </c>
      <c r="C8" s="263">
        <v>0.2446143715950678</v>
      </c>
      <c r="D8" s="263">
        <v>0.4290499100507375</v>
      </c>
      <c r="E8" s="263">
        <v>0.31284529417870588</v>
      </c>
    </row>
    <row r="17" spans="2:2" x14ac:dyDescent="0.25">
      <c r="B17" s="118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9"/>
  <dimension ref="A1:H17"/>
  <sheetViews>
    <sheetView showGridLines="0" workbookViewId="0"/>
  </sheetViews>
  <sheetFormatPr defaultRowHeight="15" x14ac:dyDescent="0.25"/>
  <cols>
    <col min="1" max="1" width="19.140625" customWidth="1"/>
    <col min="2" max="2" width="6.85546875" bestFit="1" customWidth="1"/>
    <col min="3" max="3" width="16.28515625" customWidth="1"/>
    <col min="4" max="4" width="10.5703125" bestFit="1" customWidth="1"/>
  </cols>
  <sheetData>
    <row r="1" spans="1:8" x14ac:dyDescent="0.25">
      <c r="C1" s="81"/>
      <c r="D1" s="81"/>
      <c r="E1" s="81"/>
      <c r="F1" s="81"/>
      <c r="G1" s="81" t="s">
        <v>587</v>
      </c>
      <c r="H1" s="81" t="s">
        <v>1558</v>
      </c>
    </row>
    <row r="3" spans="1:8" x14ac:dyDescent="0.25">
      <c r="A3" s="331" t="str">
        <f>"Tabela Referente à "&amp;G1</f>
        <v>Tabela Referente à Figura 7.21</v>
      </c>
      <c r="B3" s="331"/>
      <c r="C3" s="331"/>
      <c r="D3" s="331"/>
      <c r="E3" s="331"/>
    </row>
    <row r="4" spans="1:8" ht="30.75" customHeight="1" x14ac:dyDescent="0.25">
      <c r="A4" s="332" t="str">
        <f>H1</f>
        <v>Variação do Yield Tarifa Aérea Médio Doméstico Real por empresa, 20015 a 2017</v>
      </c>
      <c r="B4" s="332"/>
      <c r="C4" s="332"/>
      <c r="D4" s="332"/>
      <c r="E4" s="332"/>
    </row>
    <row r="5" spans="1:8" x14ac:dyDescent="0.25">
      <c r="A5" s="1" t="s">
        <v>20</v>
      </c>
      <c r="B5" s="21" t="s">
        <v>61</v>
      </c>
      <c r="C5" s="21" t="s">
        <v>804</v>
      </c>
      <c r="D5" s="21" t="s">
        <v>62</v>
      </c>
      <c r="E5" s="21" t="s">
        <v>63</v>
      </c>
    </row>
    <row r="6" spans="1:8" x14ac:dyDescent="0.25">
      <c r="A6" s="212">
        <v>2015</v>
      </c>
      <c r="B6" s="80">
        <v>-0.13173704329682451</v>
      </c>
      <c r="C6" s="80">
        <v>-0.14721827094035894</v>
      </c>
      <c r="D6" s="80">
        <v>-0.10057188581510103</v>
      </c>
      <c r="E6" s="80">
        <v>4.2206911288405471E-3</v>
      </c>
    </row>
    <row r="7" spans="1:8" x14ac:dyDescent="0.25">
      <c r="A7" s="211">
        <v>2016</v>
      </c>
      <c r="B7" s="79">
        <v>-5.0949611860136856E-2</v>
      </c>
      <c r="C7" s="79">
        <v>-6.0176104524781428E-2</v>
      </c>
      <c r="D7" s="79">
        <v>3.0337158099679423E-3</v>
      </c>
      <c r="E7" s="79">
        <v>-7.9000799965726037E-2</v>
      </c>
    </row>
    <row r="8" spans="1:8" x14ac:dyDescent="0.25">
      <c r="A8" s="212">
        <v>2017</v>
      </c>
      <c r="B8" s="80">
        <v>2.4065704073423885E-2</v>
      </c>
      <c r="C8" s="80">
        <v>-9.4207006174969563E-2</v>
      </c>
      <c r="D8" s="80">
        <v>-6.6812953462833918E-2</v>
      </c>
      <c r="E8" s="80">
        <v>-1.3432737332513438E-3</v>
      </c>
    </row>
    <row r="17" spans="2:2" x14ac:dyDescent="0.25">
      <c r="B17" s="118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1"/>
  <dimension ref="A1:I68"/>
  <sheetViews>
    <sheetView showGridLines="0" workbookViewId="0"/>
  </sheetViews>
  <sheetFormatPr defaultRowHeight="15" x14ac:dyDescent="0.25"/>
  <cols>
    <col min="1" max="1" width="14.85546875" customWidth="1"/>
    <col min="2" max="2" width="5.140625" customWidth="1"/>
    <col min="3" max="6" width="9.5703125" bestFit="1" customWidth="1"/>
  </cols>
  <sheetData>
    <row r="1" spans="1:8" x14ac:dyDescent="0.25">
      <c r="C1" s="81"/>
      <c r="D1" s="81"/>
      <c r="E1" s="81"/>
      <c r="F1" s="81"/>
      <c r="G1" s="81" t="s">
        <v>588</v>
      </c>
      <c r="H1" s="81" t="s">
        <v>1559</v>
      </c>
    </row>
    <row r="3" spans="1:8" x14ac:dyDescent="0.25">
      <c r="A3" s="331" t="str">
        <f>"Tabela Referente à "&amp;G1</f>
        <v>Tabela Referente à Figura 7.22</v>
      </c>
      <c r="B3" s="331"/>
      <c r="C3" s="331"/>
      <c r="D3" s="331"/>
      <c r="E3" s="331"/>
      <c r="F3" s="331"/>
    </row>
    <row r="4" spans="1:8" ht="32.25" customHeight="1" x14ac:dyDescent="0.25">
      <c r="A4" s="337" t="str">
        <f>H1</f>
        <v>Yield Tarifa Aérea Médio Doméstico Real trimestral por empresa, 2015 a 2017</v>
      </c>
      <c r="B4" s="337"/>
      <c r="C4" s="337"/>
      <c r="D4" s="337"/>
      <c r="E4" s="337"/>
      <c r="F4" s="337"/>
    </row>
    <row r="5" spans="1:8" x14ac:dyDescent="0.25">
      <c r="A5" s="1" t="s">
        <v>20</v>
      </c>
      <c r="B5" s="21" t="s">
        <v>35</v>
      </c>
      <c r="C5" s="21" t="s">
        <v>61</v>
      </c>
      <c r="D5" s="21" t="s">
        <v>804</v>
      </c>
      <c r="E5" s="21" t="s">
        <v>62</v>
      </c>
      <c r="F5" s="21" t="s">
        <v>63</v>
      </c>
    </row>
    <row r="6" spans="1:8" x14ac:dyDescent="0.25">
      <c r="A6" s="333">
        <v>2015</v>
      </c>
      <c r="B6" s="79" t="s">
        <v>1036</v>
      </c>
      <c r="C6" s="160">
        <v>0.26262575953981893</v>
      </c>
      <c r="D6" s="160">
        <v>0.25621333547526831</v>
      </c>
      <c r="E6" s="160">
        <v>0.4415335632473622</v>
      </c>
      <c r="F6" s="160">
        <v>0.31322891128636099</v>
      </c>
    </row>
    <row r="7" spans="1:8" x14ac:dyDescent="0.25">
      <c r="A7" s="333"/>
      <c r="B7" s="80" t="s">
        <v>1037</v>
      </c>
      <c r="C7" s="161">
        <v>0.25676700458954443</v>
      </c>
      <c r="D7" s="161">
        <v>0.26633756594558244</v>
      </c>
      <c r="E7" s="161">
        <v>0.42315260711268105</v>
      </c>
      <c r="F7" s="161">
        <v>0.31559380010481597</v>
      </c>
    </row>
    <row r="8" spans="1:8" x14ac:dyDescent="0.25">
      <c r="A8" s="333"/>
      <c r="B8" s="79" t="s">
        <v>1038</v>
      </c>
      <c r="C8" s="160">
        <v>0.31910778535587325</v>
      </c>
      <c r="D8" s="160">
        <v>0.32829164660353533</v>
      </c>
      <c r="E8" s="160">
        <v>0.4967588008739125</v>
      </c>
      <c r="F8" s="160">
        <v>0.37426323602367667</v>
      </c>
    </row>
    <row r="9" spans="1:8" x14ac:dyDescent="0.25">
      <c r="A9" s="333"/>
      <c r="B9" s="80" t="s">
        <v>1039</v>
      </c>
      <c r="C9" s="161">
        <v>0.34024705101000419</v>
      </c>
      <c r="D9" s="161">
        <v>0.31311497737461014</v>
      </c>
      <c r="E9" s="161">
        <v>0.47861245361245142</v>
      </c>
      <c r="F9" s="161">
        <v>0.35844745754535462</v>
      </c>
    </row>
    <row r="10" spans="1:8" x14ac:dyDescent="0.25">
      <c r="A10" s="345">
        <v>2016</v>
      </c>
      <c r="B10" s="79" t="s">
        <v>1036</v>
      </c>
      <c r="C10" s="160">
        <v>0.29510101246425036</v>
      </c>
      <c r="D10" s="160">
        <v>0.25750151217830031</v>
      </c>
      <c r="E10" s="160">
        <v>0.45049010297246483</v>
      </c>
      <c r="F10" s="160">
        <v>0.31560838256212559</v>
      </c>
    </row>
    <row r="11" spans="1:8" x14ac:dyDescent="0.25">
      <c r="A11" s="345"/>
      <c r="B11" s="80" t="s">
        <v>1037</v>
      </c>
      <c r="C11" s="161">
        <v>0.24263480902144335</v>
      </c>
      <c r="D11" s="161">
        <v>0.24851293871081695</v>
      </c>
      <c r="E11" s="161">
        <v>0.46221995720222286</v>
      </c>
      <c r="F11" s="161">
        <v>0.2792669563221154</v>
      </c>
    </row>
    <row r="12" spans="1:8" x14ac:dyDescent="0.25">
      <c r="A12" s="345"/>
      <c r="B12" s="79" t="s">
        <v>1038</v>
      </c>
      <c r="C12" s="160">
        <v>0.27043108624056122</v>
      </c>
      <c r="D12" s="160">
        <v>0.28615431198299879</v>
      </c>
      <c r="E12" s="160">
        <v>0.49154220407070631</v>
      </c>
      <c r="F12" s="160">
        <v>0.31576129432359434</v>
      </c>
    </row>
    <row r="13" spans="1:8" x14ac:dyDescent="0.25">
      <c r="A13" s="345"/>
      <c r="B13" s="80" t="s">
        <v>1039</v>
      </c>
      <c r="C13" s="161">
        <v>0.30513356008877807</v>
      </c>
      <c r="D13" s="161">
        <v>0.29549755633309721</v>
      </c>
      <c r="E13" s="161">
        <v>0.44081642691400852</v>
      </c>
      <c r="F13" s="161">
        <v>0.34003769721944371</v>
      </c>
    </row>
    <row r="14" spans="1:8" x14ac:dyDescent="0.25">
      <c r="A14" s="333">
        <v>2017</v>
      </c>
      <c r="B14" s="79" t="s">
        <v>1036</v>
      </c>
      <c r="C14" s="160">
        <v>0.27004833312417453</v>
      </c>
      <c r="D14" s="160">
        <v>0.22946821416649091</v>
      </c>
      <c r="E14" s="160">
        <v>0.40336032080607037</v>
      </c>
      <c r="F14" s="160">
        <v>0.29006631027713964</v>
      </c>
    </row>
    <row r="15" spans="1:8" x14ac:dyDescent="0.25">
      <c r="A15" s="333"/>
      <c r="B15" s="80" t="s">
        <v>1037</v>
      </c>
      <c r="C15" s="161">
        <v>0.25961521955778016</v>
      </c>
      <c r="D15" s="161">
        <v>0.21953020274938501</v>
      </c>
      <c r="E15" s="161">
        <v>0.40370236743837651</v>
      </c>
      <c r="F15" s="161">
        <v>0.28605457323641809</v>
      </c>
    </row>
    <row r="16" spans="1:8" x14ac:dyDescent="0.25">
      <c r="A16" s="333"/>
      <c r="B16" s="79" t="s">
        <v>1038</v>
      </c>
      <c r="C16" s="160">
        <v>0.29506946166672998</v>
      </c>
      <c r="D16" s="160">
        <v>0.25421391364738616</v>
      </c>
      <c r="E16" s="160">
        <v>0.44925101400692302</v>
      </c>
      <c r="F16" s="160">
        <v>0.31324919322538625</v>
      </c>
    </row>
    <row r="17" spans="1:9" x14ac:dyDescent="0.25">
      <c r="A17" s="333"/>
      <c r="B17" s="80" t="s">
        <v>1039</v>
      </c>
      <c r="C17" s="161">
        <v>0.30272565637532317</v>
      </c>
      <c r="D17" s="161">
        <v>0.27461401806477426</v>
      </c>
      <c r="E17" s="161">
        <v>0.46064347053317195</v>
      </c>
      <c r="F17" s="161">
        <v>0.36623310303228518</v>
      </c>
    </row>
    <row r="21" spans="1:9" x14ac:dyDescent="0.25">
      <c r="E21" s="159"/>
      <c r="F21" s="159"/>
      <c r="G21" s="159"/>
      <c r="H21" s="159"/>
      <c r="I21" s="159"/>
    </row>
    <row r="22" spans="1:9" x14ac:dyDescent="0.25">
      <c r="E22" s="159"/>
      <c r="F22" s="159"/>
      <c r="G22" s="159"/>
      <c r="H22" s="159"/>
      <c r="I22" s="159"/>
    </row>
    <row r="23" spans="1:9" x14ac:dyDescent="0.25">
      <c r="E23" s="159"/>
      <c r="F23" s="159"/>
      <c r="G23" s="159"/>
      <c r="H23" s="159"/>
      <c r="I23" s="159"/>
    </row>
    <row r="24" spans="1:9" x14ac:dyDescent="0.25">
      <c r="E24" s="159"/>
      <c r="F24" s="159"/>
      <c r="G24" s="159"/>
      <c r="H24" s="159"/>
      <c r="I24" s="159"/>
    </row>
    <row r="25" spans="1:9" x14ac:dyDescent="0.25">
      <c r="E25" s="159"/>
      <c r="F25" s="159"/>
      <c r="G25" s="159"/>
      <c r="H25" s="159"/>
      <c r="I25" s="159"/>
    </row>
    <row r="26" spans="1:9" x14ac:dyDescent="0.25">
      <c r="E26" s="159"/>
      <c r="F26" s="159"/>
      <c r="G26" s="159"/>
      <c r="H26" s="159"/>
      <c r="I26" s="159"/>
    </row>
    <row r="27" spans="1:9" x14ac:dyDescent="0.25">
      <c r="E27" s="159"/>
      <c r="F27" s="159"/>
      <c r="G27" s="159"/>
      <c r="H27" s="159"/>
      <c r="I27" s="159"/>
    </row>
    <row r="28" spans="1:9" x14ac:dyDescent="0.25">
      <c r="E28" s="159"/>
      <c r="F28" s="159"/>
      <c r="G28" s="159"/>
      <c r="H28" s="159"/>
      <c r="I28" s="159"/>
    </row>
    <row r="29" spans="1:9" x14ac:dyDescent="0.25">
      <c r="E29" s="159"/>
      <c r="F29" s="159"/>
      <c r="G29" s="159"/>
      <c r="H29" s="159"/>
      <c r="I29" s="159"/>
    </row>
    <row r="30" spans="1:9" x14ac:dyDescent="0.25">
      <c r="E30" s="159"/>
      <c r="F30" s="159"/>
      <c r="G30" s="159"/>
      <c r="H30" s="159"/>
      <c r="I30" s="159"/>
    </row>
    <row r="31" spans="1:9" x14ac:dyDescent="0.25">
      <c r="E31" s="159"/>
      <c r="F31" s="159"/>
      <c r="G31" s="159"/>
      <c r="H31" s="159"/>
      <c r="I31" s="159"/>
    </row>
    <row r="32" spans="1:9" x14ac:dyDescent="0.25">
      <c r="E32" s="159"/>
      <c r="F32" s="159"/>
      <c r="G32" s="159"/>
      <c r="H32" s="159"/>
      <c r="I32" s="159"/>
    </row>
    <row r="33" spans="5:9" x14ac:dyDescent="0.25">
      <c r="E33" s="159"/>
      <c r="F33" s="159"/>
      <c r="G33" s="159"/>
      <c r="H33" s="159"/>
      <c r="I33" s="159"/>
    </row>
    <row r="34" spans="5:9" x14ac:dyDescent="0.25">
      <c r="E34" s="159"/>
      <c r="F34" s="159"/>
      <c r="G34" s="159"/>
      <c r="H34" s="159"/>
      <c r="I34" s="159"/>
    </row>
    <row r="35" spans="5:9" x14ac:dyDescent="0.25">
      <c r="E35" s="159"/>
    </row>
    <row r="36" spans="5:9" x14ac:dyDescent="0.25">
      <c r="E36" s="159"/>
    </row>
    <row r="37" spans="5:9" x14ac:dyDescent="0.25">
      <c r="E37" s="159"/>
    </row>
    <row r="38" spans="5:9" x14ac:dyDescent="0.25">
      <c r="E38" s="159"/>
    </row>
    <row r="39" spans="5:9" x14ac:dyDescent="0.25">
      <c r="E39" s="159"/>
    </row>
    <row r="40" spans="5:9" x14ac:dyDescent="0.25">
      <c r="E40" s="159"/>
    </row>
    <row r="41" spans="5:9" x14ac:dyDescent="0.25">
      <c r="E41" s="159"/>
    </row>
    <row r="42" spans="5:9" x14ac:dyDescent="0.25">
      <c r="E42" s="159"/>
    </row>
    <row r="43" spans="5:9" x14ac:dyDescent="0.25">
      <c r="E43" s="159"/>
    </row>
    <row r="44" spans="5:9" x14ac:dyDescent="0.25">
      <c r="E44" s="159"/>
    </row>
    <row r="45" spans="5:9" x14ac:dyDescent="0.25">
      <c r="E45" s="159"/>
    </row>
    <row r="46" spans="5:9" x14ac:dyDescent="0.25">
      <c r="E46" s="159"/>
    </row>
    <row r="47" spans="5:9" x14ac:dyDescent="0.25">
      <c r="E47" s="159"/>
    </row>
    <row r="48" spans="5:9" x14ac:dyDescent="0.25">
      <c r="E48" s="159"/>
    </row>
    <row r="49" spans="5:5" x14ac:dyDescent="0.25">
      <c r="E49" s="159"/>
    </row>
    <row r="50" spans="5:5" x14ac:dyDescent="0.25">
      <c r="E50" s="159"/>
    </row>
    <row r="51" spans="5:5" x14ac:dyDescent="0.25">
      <c r="E51" s="159"/>
    </row>
    <row r="52" spans="5:5" x14ac:dyDescent="0.25">
      <c r="E52" s="159"/>
    </row>
    <row r="53" spans="5:5" x14ac:dyDescent="0.25">
      <c r="E53" s="159"/>
    </row>
    <row r="54" spans="5:5" x14ac:dyDescent="0.25">
      <c r="E54" s="159"/>
    </row>
    <row r="55" spans="5:5" x14ac:dyDescent="0.25">
      <c r="E55" s="159"/>
    </row>
    <row r="56" spans="5:5" x14ac:dyDescent="0.25">
      <c r="E56" s="159"/>
    </row>
    <row r="57" spans="5:5" x14ac:dyDescent="0.25">
      <c r="E57" s="159"/>
    </row>
    <row r="58" spans="5:5" x14ac:dyDescent="0.25">
      <c r="E58" s="159"/>
    </row>
    <row r="59" spans="5:5" x14ac:dyDescent="0.25">
      <c r="E59" s="159"/>
    </row>
    <row r="60" spans="5:5" x14ac:dyDescent="0.25">
      <c r="E60" s="159"/>
    </row>
    <row r="61" spans="5:5" x14ac:dyDescent="0.25">
      <c r="E61" s="159"/>
    </row>
    <row r="62" spans="5:5" x14ac:dyDescent="0.25">
      <c r="E62" s="159"/>
    </row>
    <row r="63" spans="5:5" x14ac:dyDescent="0.25">
      <c r="E63" s="159"/>
    </row>
    <row r="64" spans="5:5" x14ac:dyDescent="0.25">
      <c r="E64" s="159"/>
    </row>
    <row r="65" spans="5:5" x14ac:dyDescent="0.25">
      <c r="E65" s="159"/>
    </row>
    <row r="66" spans="5:5" x14ac:dyDescent="0.25">
      <c r="E66" s="159"/>
    </row>
    <row r="67" spans="5:5" x14ac:dyDescent="0.25">
      <c r="E67" s="159"/>
    </row>
    <row r="68" spans="5:5" x14ac:dyDescent="0.25">
      <c r="E68" s="159"/>
    </row>
  </sheetData>
  <mergeCells count="5">
    <mergeCell ref="A3:F3"/>
    <mergeCell ref="A4:F4"/>
    <mergeCell ref="A6:A9"/>
    <mergeCell ref="A10:A13"/>
    <mergeCell ref="A14:A1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2"/>
  <dimension ref="A1:I68"/>
  <sheetViews>
    <sheetView showGridLines="0" workbookViewId="0"/>
  </sheetViews>
  <sheetFormatPr defaultRowHeight="15" x14ac:dyDescent="0.25"/>
  <cols>
    <col min="1" max="1" width="14.85546875" customWidth="1"/>
    <col min="2" max="2" width="5.140625" customWidth="1"/>
    <col min="3" max="3" width="5.28515625" bestFit="1" customWidth="1"/>
  </cols>
  <sheetData>
    <row r="1" spans="1:8" x14ac:dyDescent="0.25">
      <c r="C1" s="81"/>
      <c r="D1" s="81"/>
      <c r="E1" s="81"/>
      <c r="F1" s="81"/>
      <c r="G1" s="81" t="s">
        <v>1560</v>
      </c>
      <c r="H1" s="81" t="s">
        <v>1561</v>
      </c>
    </row>
    <row r="3" spans="1:8" x14ac:dyDescent="0.25">
      <c r="A3" s="331" t="str">
        <f>"Tabela Referente à "&amp;G1</f>
        <v>Tabela Referente à Figura 7.23</v>
      </c>
      <c r="B3" s="331"/>
      <c r="C3" s="331"/>
      <c r="D3" s="331"/>
      <c r="E3" s="331"/>
      <c r="F3" s="331"/>
    </row>
    <row r="4" spans="1:8" ht="32.25" customHeight="1" x14ac:dyDescent="0.25">
      <c r="A4" s="337" t="str">
        <f>H1</f>
        <v>Yield Tarifa Aérea Médio Doméstico Real com relação ao mesmo trimestre do ano anterior por empresa, 2015 a 2017</v>
      </c>
      <c r="B4" s="337"/>
      <c r="C4" s="337"/>
      <c r="D4" s="337"/>
      <c r="E4" s="337"/>
      <c r="F4" s="337"/>
    </row>
    <row r="5" spans="1:8" x14ac:dyDescent="0.25">
      <c r="A5" s="1" t="s">
        <v>20</v>
      </c>
      <c r="B5" s="21" t="s">
        <v>35</v>
      </c>
      <c r="C5" s="21" t="s">
        <v>61</v>
      </c>
      <c r="D5" s="21" t="s">
        <v>804</v>
      </c>
      <c r="E5" s="21" t="s">
        <v>62</v>
      </c>
      <c r="F5" s="21" t="s">
        <v>63</v>
      </c>
    </row>
    <row r="6" spans="1:8" x14ac:dyDescent="0.25">
      <c r="A6" s="333">
        <v>2015</v>
      </c>
      <c r="B6" s="79" t="s">
        <v>1036</v>
      </c>
      <c r="C6" s="262">
        <v>-0.30215393696209636</v>
      </c>
      <c r="D6" s="262">
        <v>-0.32588180780518938</v>
      </c>
      <c r="E6" s="262">
        <v>-0.1445575723856922</v>
      </c>
      <c r="F6" s="262">
        <v>-0.12351435691795544</v>
      </c>
    </row>
    <row r="7" spans="1:8" x14ac:dyDescent="0.25">
      <c r="A7" s="333"/>
      <c r="B7" s="80" t="s">
        <v>1037</v>
      </c>
      <c r="C7" s="261">
        <v>-0.18960185214223302</v>
      </c>
      <c r="D7" s="261">
        <v>-0.12818683559951483</v>
      </c>
      <c r="E7" s="261">
        <v>-0.16061598760709209</v>
      </c>
      <c r="F7" s="261">
        <v>-4.4572873358869169E-2</v>
      </c>
    </row>
    <row r="8" spans="1:8" x14ac:dyDescent="0.25">
      <c r="A8" s="333"/>
      <c r="B8" s="79" t="s">
        <v>1038</v>
      </c>
      <c r="C8" s="262">
        <v>-1.2675393663525806E-2</v>
      </c>
      <c r="D8" s="262">
        <v>-1.0895772475287004E-2</v>
      </c>
      <c r="E8" s="262">
        <v>-4.6679727124272617E-2</v>
      </c>
      <c r="F8" s="262">
        <v>0.14960048478658472</v>
      </c>
    </row>
    <row r="9" spans="1:8" x14ac:dyDescent="0.25">
      <c r="A9" s="333"/>
      <c r="B9" s="80" t="s">
        <v>1039</v>
      </c>
      <c r="C9" s="261">
        <v>2.8077465940271645E-2</v>
      </c>
      <c r="D9" s="261">
        <v>-7.0108362583805595E-2</v>
      </c>
      <c r="E9" s="261">
        <v>-3.6755066051775843E-2</v>
      </c>
      <c r="F9" s="261">
        <v>3.6790791008318391E-2</v>
      </c>
    </row>
    <row r="10" spans="1:8" x14ac:dyDescent="0.25">
      <c r="A10" s="345">
        <v>2016</v>
      </c>
      <c r="B10" s="79" t="s">
        <v>1036</v>
      </c>
      <c r="C10" s="262">
        <v>0.12365600762596778</v>
      </c>
      <c r="D10" s="262">
        <v>5.0277504121417618E-3</v>
      </c>
      <c r="E10" s="262">
        <v>2.0285071103609106E-2</v>
      </c>
      <c r="F10" s="262">
        <v>7.5965889163699613E-3</v>
      </c>
    </row>
    <row r="11" spans="1:8" x14ac:dyDescent="0.25">
      <c r="A11" s="345"/>
      <c r="B11" s="80" t="s">
        <v>1037</v>
      </c>
      <c r="C11" s="261">
        <v>-5.5038985989232292E-2</v>
      </c>
      <c r="D11" s="261">
        <v>-6.6924946060396853E-2</v>
      </c>
      <c r="E11" s="261">
        <v>9.2324493416481773E-2</v>
      </c>
      <c r="F11" s="261">
        <v>-0.11510632899200043</v>
      </c>
    </row>
    <row r="12" spans="1:8" x14ac:dyDescent="0.25">
      <c r="A12" s="345"/>
      <c r="B12" s="79" t="s">
        <v>1038</v>
      </c>
      <c r="C12" s="262">
        <v>-0.15253999228200316</v>
      </c>
      <c r="D12" s="262">
        <v>-0.12835335609810417</v>
      </c>
      <c r="E12" s="262">
        <v>-1.0501267001267009E-2</v>
      </c>
      <c r="F12" s="262">
        <v>-0.15631228522905566</v>
      </c>
    </row>
    <row r="13" spans="1:8" x14ac:dyDescent="0.25">
      <c r="A13" s="345"/>
      <c r="B13" s="80" t="s">
        <v>1039</v>
      </c>
      <c r="C13" s="261">
        <v>-0.10319998606011045</v>
      </c>
      <c r="D13" s="261">
        <v>-5.6265021843511107E-2</v>
      </c>
      <c r="E13" s="261">
        <v>-7.8970002583860069E-2</v>
      </c>
      <c r="F13" s="261">
        <v>-5.1359717968097199E-2</v>
      </c>
    </row>
    <row r="14" spans="1:8" x14ac:dyDescent="0.25">
      <c r="A14" s="333">
        <v>2017</v>
      </c>
      <c r="B14" s="79" t="s">
        <v>1036</v>
      </c>
      <c r="C14" s="262">
        <v>-8.4895267321764264E-2</v>
      </c>
      <c r="D14" s="262">
        <v>-0.10886653742211215</v>
      </c>
      <c r="E14" s="262">
        <v>-0.10461890695360107</v>
      </c>
      <c r="F14" s="262">
        <v>-8.0929638426058437E-2</v>
      </c>
    </row>
    <row r="15" spans="1:8" x14ac:dyDescent="0.25">
      <c r="A15" s="333"/>
      <c r="B15" s="80" t="s">
        <v>1037</v>
      </c>
      <c r="C15" s="261">
        <v>6.9983406770114873E-2</v>
      </c>
      <c r="D15" s="261">
        <v>-0.1166246558902827</v>
      </c>
      <c r="E15" s="261">
        <v>-0.12660117515922123</v>
      </c>
      <c r="F15" s="261">
        <v>2.4305120103338084E-2</v>
      </c>
    </row>
    <row r="16" spans="1:8" x14ac:dyDescent="0.25">
      <c r="A16" s="333"/>
      <c r="B16" s="79" t="s">
        <v>1038</v>
      </c>
      <c r="C16" s="262">
        <v>9.1107778209535265E-2</v>
      </c>
      <c r="D16" s="262">
        <v>-0.11161948989785028</v>
      </c>
      <c r="E16" s="262">
        <v>-8.6037759756026719E-2</v>
      </c>
      <c r="F16" s="262">
        <v>-7.9556967347419044E-3</v>
      </c>
    </row>
    <row r="17" spans="1:9" x14ac:dyDescent="0.25">
      <c r="A17" s="333"/>
      <c r="B17" s="80" t="s">
        <v>1039</v>
      </c>
      <c r="C17" s="261">
        <v>-7.8913106534539163E-3</v>
      </c>
      <c r="D17" s="261">
        <v>-7.0672456745402512E-2</v>
      </c>
      <c r="E17" s="261">
        <v>4.4978005375083618E-2</v>
      </c>
      <c r="F17" s="261">
        <v>7.7036769825953241E-2</v>
      </c>
    </row>
    <row r="21" spans="1:9" x14ac:dyDescent="0.25">
      <c r="E21" s="159"/>
      <c r="F21" s="159"/>
      <c r="G21" s="159"/>
      <c r="H21" s="159"/>
      <c r="I21" s="159"/>
    </row>
    <row r="22" spans="1:9" x14ac:dyDescent="0.25">
      <c r="E22" s="159"/>
      <c r="F22" s="159"/>
      <c r="G22" s="159"/>
      <c r="H22" s="159"/>
      <c r="I22" s="159"/>
    </row>
    <row r="23" spans="1:9" x14ac:dyDescent="0.25">
      <c r="E23" s="159"/>
      <c r="F23" s="159"/>
      <c r="G23" s="159"/>
      <c r="H23" s="159"/>
      <c r="I23" s="159"/>
    </row>
    <row r="24" spans="1:9" x14ac:dyDescent="0.25">
      <c r="E24" s="159"/>
      <c r="F24" s="159"/>
      <c r="G24" s="159"/>
      <c r="H24" s="159"/>
      <c r="I24" s="159"/>
    </row>
    <row r="25" spans="1:9" x14ac:dyDescent="0.25">
      <c r="E25" s="159"/>
      <c r="F25" s="159"/>
      <c r="G25" s="159"/>
      <c r="H25" s="159"/>
      <c r="I25" s="159"/>
    </row>
    <row r="26" spans="1:9" x14ac:dyDescent="0.25">
      <c r="E26" s="159"/>
      <c r="F26" s="159"/>
      <c r="G26" s="159"/>
      <c r="H26" s="159"/>
      <c r="I26" s="159"/>
    </row>
    <row r="27" spans="1:9" x14ac:dyDescent="0.25">
      <c r="E27" s="159"/>
      <c r="F27" s="159"/>
      <c r="G27" s="159"/>
      <c r="H27" s="159"/>
      <c r="I27" s="159"/>
    </row>
    <row r="28" spans="1:9" x14ac:dyDescent="0.25">
      <c r="E28" s="159"/>
      <c r="F28" s="159"/>
      <c r="G28" s="159"/>
      <c r="H28" s="159"/>
      <c r="I28" s="159"/>
    </row>
    <row r="29" spans="1:9" x14ac:dyDescent="0.25">
      <c r="E29" s="159"/>
      <c r="F29" s="159"/>
      <c r="G29" s="159"/>
      <c r="H29" s="159"/>
      <c r="I29" s="159"/>
    </row>
    <row r="30" spans="1:9" x14ac:dyDescent="0.25">
      <c r="E30" s="159"/>
      <c r="F30" s="159"/>
      <c r="G30" s="159"/>
      <c r="H30" s="159"/>
      <c r="I30" s="159"/>
    </row>
    <row r="31" spans="1:9" x14ac:dyDescent="0.25">
      <c r="E31" s="159"/>
      <c r="F31" s="159"/>
      <c r="G31" s="159"/>
      <c r="H31" s="159"/>
      <c r="I31" s="159"/>
    </row>
    <row r="32" spans="1:9" x14ac:dyDescent="0.25">
      <c r="E32" s="159"/>
      <c r="F32" s="159"/>
      <c r="G32" s="159"/>
      <c r="H32" s="159"/>
      <c r="I32" s="159"/>
    </row>
    <row r="33" spans="5:9" x14ac:dyDescent="0.25">
      <c r="E33" s="159"/>
      <c r="F33" s="159"/>
      <c r="G33" s="159"/>
      <c r="H33" s="159"/>
      <c r="I33" s="159"/>
    </row>
    <row r="34" spans="5:9" x14ac:dyDescent="0.25">
      <c r="E34" s="159"/>
      <c r="F34" s="159"/>
      <c r="G34" s="159"/>
      <c r="H34" s="159"/>
      <c r="I34" s="159"/>
    </row>
    <row r="35" spans="5:9" x14ac:dyDescent="0.25">
      <c r="E35" s="159"/>
    </row>
    <row r="36" spans="5:9" x14ac:dyDescent="0.25">
      <c r="E36" s="159"/>
    </row>
    <row r="37" spans="5:9" x14ac:dyDescent="0.25">
      <c r="E37" s="159"/>
    </row>
    <row r="38" spans="5:9" x14ac:dyDescent="0.25">
      <c r="E38" s="159"/>
    </row>
    <row r="39" spans="5:9" x14ac:dyDescent="0.25">
      <c r="E39" s="159"/>
    </row>
    <row r="40" spans="5:9" x14ac:dyDescent="0.25">
      <c r="E40" s="159"/>
    </row>
    <row r="41" spans="5:9" x14ac:dyDescent="0.25">
      <c r="E41" s="159"/>
    </row>
    <row r="42" spans="5:9" x14ac:dyDescent="0.25">
      <c r="E42" s="159"/>
    </row>
    <row r="43" spans="5:9" x14ac:dyDescent="0.25">
      <c r="E43" s="159"/>
    </row>
    <row r="44" spans="5:9" x14ac:dyDescent="0.25">
      <c r="E44" s="159"/>
    </row>
    <row r="45" spans="5:9" x14ac:dyDescent="0.25">
      <c r="E45" s="159"/>
    </row>
    <row r="46" spans="5:9" x14ac:dyDescent="0.25">
      <c r="E46" s="159"/>
    </row>
    <row r="47" spans="5:9" x14ac:dyDescent="0.25">
      <c r="E47" s="159"/>
    </row>
    <row r="48" spans="5:9" x14ac:dyDescent="0.25">
      <c r="E48" s="159"/>
    </row>
    <row r="49" spans="5:5" x14ac:dyDescent="0.25">
      <c r="E49" s="159"/>
    </row>
    <row r="50" spans="5:5" x14ac:dyDescent="0.25">
      <c r="E50" s="159"/>
    </row>
    <row r="51" spans="5:5" x14ac:dyDescent="0.25">
      <c r="E51" s="159"/>
    </row>
    <row r="52" spans="5:5" x14ac:dyDescent="0.25">
      <c r="E52" s="159"/>
    </row>
    <row r="53" spans="5:5" x14ac:dyDescent="0.25">
      <c r="E53" s="159"/>
    </row>
    <row r="54" spans="5:5" x14ac:dyDescent="0.25">
      <c r="E54" s="159"/>
    </row>
    <row r="55" spans="5:5" x14ac:dyDescent="0.25">
      <c r="E55" s="159"/>
    </row>
    <row r="56" spans="5:5" x14ac:dyDescent="0.25">
      <c r="E56" s="159"/>
    </row>
    <row r="57" spans="5:5" x14ac:dyDescent="0.25">
      <c r="E57" s="159"/>
    </row>
    <row r="58" spans="5:5" x14ac:dyDescent="0.25">
      <c r="E58" s="159"/>
    </row>
    <row r="59" spans="5:5" x14ac:dyDescent="0.25">
      <c r="E59" s="159"/>
    </row>
    <row r="60" spans="5:5" x14ac:dyDescent="0.25">
      <c r="E60" s="159"/>
    </row>
    <row r="61" spans="5:5" x14ac:dyDescent="0.25">
      <c r="E61" s="159"/>
    </row>
    <row r="62" spans="5:5" x14ac:dyDescent="0.25">
      <c r="E62" s="159"/>
    </row>
    <row r="63" spans="5:5" x14ac:dyDescent="0.25">
      <c r="E63" s="159"/>
    </row>
    <row r="64" spans="5:5" x14ac:dyDescent="0.25">
      <c r="E64" s="159"/>
    </row>
    <row r="65" spans="5:5" x14ac:dyDescent="0.25">
      <c r="E65" s="159"/>
    </row>
    <row r="66" spans="5:5" x14ac:dyDescent="0.25">
      <c r="E66" s="159"/>
    </row>
    <row r="67" spans="5:5" x14ac:dyDescent="0.25">
      <c r="E67" s="159"/>
    </row>
    <row r="68" spans="5:5" x14ac:dyDescent="0.25">
      <c r="E68" s="159"/>
    </row>
  </sheetData>
  <mergeCells count="5">
    <mergeCell ref="A3:F3"/>
    <mergeCell ref="A4:F4"/>
    <mergeCell ref="A6:A9"/>
    <mergeCell ref="A10:A13"/>
    <mergeCell ref="A14:A1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6"/>
  <dimension ref="A1:H17"/>
  <sheetViews>
    <sheetView showGridLines="0" workbookViewId="0"/>
  </sheetViews>
  <sheetFormatPr defaultRowHeight="15" x14ac:dyDescent="0.25"/>
  <cols>
    <col min="1" max="1" width="19.140625" customWidth="1"/>
    <col min="2" max="5" width="12.42578125" customWidth="1"/>
  </cols>
  <sheetData>
    <row r="1" spans="1:8" x14ac:dyDescent="0.25">
      <c r="C1" s="81"/>
      <c r="D1" s="81"/>
      <c r="E1" s="81"/>
      <c r="F1" s="81"/>
      <c r="G1" s="81" t="s">
        <v>1562</v>
      </c>
      <c r="H1" s="81" t="s">
        <v>1563</v>
      </c>
    </row>
    <row r="3" spans="1:8" x14ac:dyDescent="0.25">
      <c r="A3" s="331" t="str">
        <f>"Tabela Referente à "&amp;G1</f>
        <v>Tabela Referente à Figura 7.24</v>
      </c>
      <c r="B3" s="331"/>
      <c r="C3" s="331"/>
      <c r="D3" s="331"/>
      <c r="E3" s="331"/>
    </row>
    <row r="4" spans="1:8" ht="16.5" customHeight="1" x14ac:dyDescent="0.25">
      <c r="A4" s="332" t="str">
        <f>H1</f>
        <v>Variação da distância direta média por empresa, 2015 a 2017</v>
      </c>
      <c r="B4" s="332"/>
      <c r="C4" s="332"/>
      <c r="D4" s="332"/>
      <c r="E4" s="332"/>
    </row>
    <row r="5" spans="1:8" x14ac:dyDescent="0.25">
      <c r="A5" s="1" t="s">
        <v>20</v>
      </c>
      <c r="B5" s="21" t="s">
        <v>61</v>
      </c>
      <c r="C5" s="21" t="s">
        <v>804</v>
      </c>
      <c r="D5" s="21" t="s">
        <v>62</v>
      </c>
      <c r="E5" s="21" t="s">
        <v>63</v>
      </c>
    </row>
    <row r="6" spans="1:8" x14ac:dyDescent="0.25">
      <c r="A6" s="212">
        <v>2015</v>
      </c>
      <c r="B6" s="80">
        <v>2.4288148194893618E-3</v>
      </c>
      <c r="C6" s="80">
        <v>5.9647277608524459E-2</v>
      </c>
      <c r="D6" s="80">
        <v>3.8458538055249923E-2</v>
      </c>
      <c r="E6" s="80">
        <v>-4.0743576837678958E-2</v>
      </c>
    </row>
    <row r="7" spans="1:8" x14ac:dyDescent="0.25">
      <c r="A7" s="211">
        <v>2016</v>
      </c>
      <c r="B7" s="79">
        <v>9.4991130885751576E-2</v>
      </c>
      <c r="C7" s="79">
        <v>-1.4036178245710438E-2</v>
      </c>
      <c r="D7" s="79">
        <v>1.8003803157246069E-3</v>
      </c>
      <c r="E7" s="79">
        <v>-2.8616404713161046E-2</v>
      </c>
    </row>
    <row r="8" spans="1:8" x14ac:dyDescent="0.25">
      <c r="A8" s="212">
        <v>2017</v>
      </c>
      <c r="B8" s="80">
        <v>4.0739809834227675E-2</v>
      </c>
      <c r="C8" s="80">
        <v>2.3629954642011213E-2</v>
      </c>
      <c r="D8" s="80">
        <v>4.8342835964028906E-2</v>
      </c>
      <c r="E8" s="80">
        <v>-2.0767341325103818E-3</v>
      </c>
    </row>
    <row r="17" spans="2:2" x14ac:dyDescent="0.25">
      <c r="B17" s="118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7"/>
  <dimension ref="A1:H32"/>
  <sheetViews>
    <sheetView showGridLines="0" workbookViewId="0"/>
  </sheetViews>
  <sheetFormatPr defaultRowHeight="15" x14ac:dyDescent="0.25"/>
  <cols>
    <col min="1" max="1" width="14.42578125" bestFit="1" customWidth="1"/>
    <col min="2" max="2" width="39.5703125" bestFit="1" customWidth="1"/>
    <col min="3" max="4" width="11.42578125" customWidth="1"/>
  </cols>
  <sheetData>
    <row r="1" spans="1:8" x14ac:dyDescent="0.25">
      <c r="D1" s="81"/>
      <c r="E1" s="81"/>
      <c r="F1" s="81" t="s">
        <v>397</v>
      </c>
      <c r="G1" s="81" t="s">
        <v>1564</v>
      </c>
      <c r="H1" s="81" t="s">
        <v>1565</v>
      </c>
    </row>
    <row r="3" spans="1:8" x14ac:dyDescent="0.25">
      <c r="A3" s="331" t="str">
        <f>"Tabela Referente à "&amp;G1</f>
        <v>Tabela Referente à Figura 7.25</v>
      </c>
      <c r="B3" s="331"/>
      <c r="C3" s="331"/>
    </row>
    <row r="4" spans="1:8" ht="32.25" customHeight="1" x14ac:dyDescent="0.25">
      <c r="A4" s="337" t="str">
        <f>H1</f>
        <v>Tarifa Aérea Média Doméstica Real por UF, 2017</v>
      </c>
      <c r="B4" s="337"/>
      <c r="C4" s="337"/>
    </row>
    <row r="5" spans="1:8" x14ac:dyDescent="0.25">
      <c r="A5" s="1" t="s">
        <v>68</v>
      </c>
      <c r="B5" s="1" t="s">
        <v>572</v>
      </c>
      <c r="C5" s="174">
        <v>2017</v>
      </c>
      <c r="D5" s="81" t="s">
        <v>812</v>
      </c>
      <c r="E5" s="81" t="s">
        <v>813</v>
      </c>
      <c r="F5" s="147"/>
    </row>
    <row r="6" spans="1:8" x14ac:dyDescent="0.25">
      <c r="A6" s="350" t="s">
        <v>430</v>
      </c>
      <c r="B6" s="164" t="s">
        <v>83</v>
      </c>
      <c r="C6" s="77">
        <v>315.2845767206897</v>
      </c>
      <c r="D6" s="294">
        <f>_xlfn.RANK.AVG(C6,$C$6:$C$32,1)</f>
        <v>3</v>
      </c>
      <c r="E6" s="294">
        <f>_xlfn.RANK.AVG(C6,$C$6:$C$32,0)</f>
        <v>25</v>
      </c>
      <c r="F6" s="147"/>
    </row>
    <row r="7" spans="1:8" x14ac:dyDescent="0.25">
      <c r="A7" s="350"/>
      <c r="B7" s="165" t="s">
        <v>81</v>
      </c>
      <c r="C7" s="78">
        <v>348.94367874907169</v>
      </c>
      <c r="D7" s="294">
        <f t="shared" ref="D7:D32" si="0">_xlfn.RANK.AVG(C7,$C$6:$C$32,1)</f>
        <v>7</v>
      </c>
      <c r="E7" s="294">
        <f t="shared" ref="E7:E32" si="1">_xlfn.RANK.AVG(C7,$C$6:$C$32,0)</f>
        <v>21</v>
      </c>
      <c r="F7" s="147"/>
    </row>
    <row r="8" spans="1:8" x14ac:dyDescent="0.25">
      <c r="A8" s="350"/>
      <c r="B8" s="164" t="s">
        <v>85</v>
      </c>
      <c r="C8" s="77">
        <v>333.30040214437469</v>
      </c>
      <c r="D8" s="294">
        <f t="shared" si="0"/>
        <v>5</v>
      </c>
      <c r="E8" s="294">
        <f t="shared" si="1"/>
        <v>23</v>
      </c>
      <c r="F8" s="147"/>
    </row>
    <row r="9" spans="1:8" x14ac:dyDescent="0.25">
      <c r="A9" s="351" t="s">
        <v>429</v>
      </c>
      <c r="B9" s="165" t="s">
        <v>79</v>
      </c>
      <c r="C9" s="78">
        <v>345.01825524749279</v>
      </c>
      <c r="D9" s="294">
        <f t="shared" si="0"/>
        <v>6</v>
      </c>
      <c r="E9" s="294">
        <f t="shared" si="1"/>
        <v>22</v>
      </c>
      <c r="F9" s="147"/>
    </row>
    <row r="10" spans="1:8" x14ac:dyDescent="0.25">
      <c r="A10" s="351"/>
      <c r="B10" s="164" t="s">
        <v>86</v>
      </c>
      <c r="C10" s="77">
        <v>302.11944324171287</v>
      </c>
      <c r="D10" s="294">
        <f t="shared" si="0"/>
        <v>1</v>
      </c>
      <c r="E10" s="294">
        <f t="shared" si="1"/>
        <v>27</v>
      </c>
      <c r="F10" s="147"/>
    </row>
    <row r="11" spans="1:8" x14ac:dyDescent="0.25">
      <c r="A11" s="351"/>
      <c r="B11" s="165" t="s">
        <v>78</v>
      </c>
      <c r="C11" s="78">
        <v>322.68320837636452</v>
      </c>
      <c r="D11" s="294">
        <f t="shared" si="0"/>
        <v>4</v>
      </c>
      <c r="E11" s="294">
        <f t="shared" si="1"/>
        <v>24</v>
      </c>
      <c r="F11" s="147"/>
    </row>
    <row r="12" spans="1:8" x14ac:dyDescent="0.25">
      <c r="A12" s="351"/>
      <c r="B12" s="164" t="s">
        <v>97</v>
      </c>
      <c r="C12" s="77">
        <v>305.03312570838278</v>
      </c>
      <c r="D12" s="294">
        <f t="shared" si="0"/>
        <v>2</v>
      </c>
      <c r="E12" s="294">
        <f t="shared" si="1"/>
        <v>26</v>
      </c>
      <c r="F12" s="147"/>
    </row>
    <row r="13" spans="1:8" x14ac:dyDescent="0.25">
      <c r="A13" s="350" t="s">
        <v>428</v>
      </c>
      <c r="B13" s="165" t="s">
        <v>92</v>
      </c>
      <c r="C13" s="78">
        <v>411.17379030756138</v>
      </c>
      <c r="D13" s="294">
        <f t="shared" si="0"/>
        <v>17</v>
      </c>
      <c r="E13" s="294">
        <f t="shared" si="1"/>
        <v>11</v>
      </c>
      <c r="F13" s="147"/>
    </row>
    <row r="14" spans="1:8" x14ac:dyDescent="0.25">
      <c r="A14" s="350"/>
      <c r="B14" s="164" t="s">
        <v>100</v>
      </c>
      <c r="C14" s="77">
        <v>607.05196369615953</v>
      </c>
      <c r="D14" s="294">
        <f t="shared" si="0"/>
        <v>27</v>
      </c>
      <c r="E14" s="294">
        <f t="shared" si="1"/>
        <v>1</v>
      </c>
      <c r="F14" s="147"/>
    </row>
    <row r="15" spans="1:8" x14ac:dyDescent="0.25">
      <c r="A15" s="350"/>
      <c r="B15" s="165" t="s">
        <v>89</v>
      </c>
      <c r="C15" s="78">
        <v>588.15512756311182</v>
      </c>
      <c r="D15" s="294">
        <f t="shared" si="0"/>
        <v>26</v>
      </c>
      <c r="E15" s="294">
        <f t="shared" si="1"/>
        <v>2</v>
      </c>
      <c r="F15" s="147"/>
    </row>
    <row r="16" spans="1:8" x14ac:dyDescent="0.25">
      <c r="A16" s="350"/>
      <c r="B16" s="164" t="s">
        <v>80</v>
      </c>
      <c r="C16" s="77">
        <v>430.74684079754974</v>
      </c>
      <c r="D16" s="294">
        <f t="shared" si="0"/>
        <v>18</v>
      </c>
      <c r="E16" s="294">
        <f t="shared" si="1"/>
        <v>10</v>
      </c>
      <c r="F16" s="147"/>
    </row>
    <row r="17" spans="1:6" x14ac:dyDescent="0.25">
      <c r="A17" s="350"/>
      <c r="B17" s="165" t="s">
        <v>91</v>
      </c>
      <c r="C17" s="78">
        <v>365.86807777990305</v>
      </c>
      <c r="D17" s="294">
        <f t="shared" si="0"/>
        <v>10</v>
      </c>
      <c r="E17" s="294">
        <f t="shared" si="1"/>
        <v>18</v>
      </c>
      <c r="F17" s="147"/>
    </row>
    <row r="18" spans="1:6" x14ac:dyDescent="0.25">
      <c r="A18" s="350"/>
      <c r="B18" s="164" t="s">
        <v>77</v>
      </c>
      <c r="C18" s="77">
        <v>467.95842884402828</v>
      </c>
      <c r="D18" s="294">
        <f t="shared" si="0"/>
        <v>22</v>
      </c>
      <c r="E18" s="294">
        <f t="shared" si="1"/>
        <v>6</v>
      </c>
      <c r="F18" s="147"/>
    </row>
    <row r="19" spans="1:6" x14ac:dyDescent="0.25">
      <c r="A19" s="350"/>
      <c r="B19" s="165" t="s">
        <v>90</v>
      </c>
      <c r="C19" s="78">
        <v>575.7335900449159</v>
      </c>
      <c r="D19" s="294">
        <f t="shared" si="0"/>
        <v>25</v>
      </c>
      <c r="E19" s="294">
        <f t="shared" si="1"/>
        <v>3</v>
      </c>
      <c r="F19" s="147"/>
    </row>
    <row r="20" spans="1:6" x14ac:dyDescent="0.25">
      <c r="A20" s="352" t="s">
        <v>427</v>
      </c>
      <c r="B20" s="164" t="s">
        <v>99</v>
      </c>
      <c r="C20" s="77">
        <v>390.06494379443035</v>
      </c>
      <c r="D20" s="294">
        <f t="shared" si="0"/>
        <v>14</v>
      </c>
      <c r="E20" s="294">
        <f t="shared" si="1"/>
        <v>14</v>
      </c>
      <c r="F20" s="147"/>
    </row>
    <row r="21" spans="1:6" x14ac:dyDescent="0.25">
      <c r="A21" s="352"/>
      <c r="B21" s="165" t="s">
        <v>98</v>
      </c>
      <c r="C21" s="78">
        <v>457.7696273445037</v>
      </c>
      <c r="D21" s="294">
        <f t="shared" si="0"/>
        <v>21</v>
      </c>
      <c r="E21" s="294">
        <f t="shared" si="1"/>
        <v>7</v>
      </c>
      <c r="F21" s="147"/>
    </row>
    <row r="22" spans="1:6" x14ac:dyDescent="0.25">
      <c r="A22" s="352"/>
      <c r="B22" s="164" t="s">
        <v>101</v>
      </c>
      <c r="C22" s="77">
        <v>444.63904630363146</v>
      </c>
      <c r="D22" s="294">
        <f t="shared" si="0"/>
        <v>19</v>
      </c>
      <c r="E22" s="294">
        <f t="shared" si="1"/>
        <v>9</v>
      </c>
      <c r="F22" s="147"/>
    </row>
    <row r="23" spans="1:6" x14ac:dyDescent="0.25">
      <c r="A23" s="352"/>
      <c r="B23" s="165" t="s">
        <v>93</v>
      </c>
      <c r="C23" s="78">
        <v>389.94291947025215</v>
      </c>
      <c r="D23" s="294">
        <f t="shared" si="0"/>
        <v>12</v>
      </c>
      <c r="E23" s="294">
        <f t="shared" si="1"/>
        <v>16</v>
      </c>
      <c r="F23" s="147"/>
    </row>
    <row r="24" spans="1:6" x14ac:dyDescent="0.25">
      <c r="A24" s="352"/>
      <c r="B24" s="164" t="s">
        <v>94</v>
      </c>
      <c r="C24" s="77">
        <v>470.45835908020359</v>
      </c>
      <c r="D24" s="294">
        <f t="shared" si="0"/>
        <v>24</v>
      </c>
      <c r="E24" s="294">
        <f t="shared" si="1"/>
        <v>4</v>
      </c>
      <c r="F24" s="147"/>
    </row>
    <row r="25" spans="1:6" x14ac:dyDescent="0.25">
      <c r="A25" s="352"/>
      <c r="B25" s="165" t="s">
        <v>95</v>
      </c>
      <c r="C25" s="78">
        <v>402.84833141102922</v>
      </c>
      <c r="D25" s="294">
        <f t="shared" si="0"/>
        <v>15</v>
      </c>
      <c r="E25" s="294">
        <f t="shared" si="1"/>
        <v>13</v>
      </c>
      <c r="F25" s="147"/>
    </row>
    <row r="26" spans="1:6" x14ac:dyDescent="0.25">
      <c r="A26" s="352"/>
      <c r="B26" s="164" t="s">
        <v>96</v>
      </c>
      <c r="C26" s="77">
        <v>407.8901997864042</v>
      </c>
      <c r="D26" s="294">
        <f t="shared" si="0"/>
        <v>16</v>
      </c>
      <c r="E26" s="294">
        <f t="shared" si="1"/>
        <v>12</v>
      </c>
      <c r="F26" s="147"/>
    </row>
    <row r="27" spans="1:6" x14ac:dyDescent="0.25">
      <c r="A27" s="352"/>
      <c r="B27" s="165" t="s">
        <v>84</v>
      </c>
      <c r="C27" s="78">
        <v>358.18542963098196</v>
      </c>
      <c r="D27" s="294">
        <f t="shared" si="0"/>
        <v>9</v>
      </c>
      <c r="E27" s="294">
        <f t="shared" si="1"/>
        <v>19</v>
      </c>
      <c r="F27" s="147"/>
    </row>
    <row r="28" spans="1:6" x14ac:dyDescent="0.25">
      <c r="A28" s="352"/>
      <c r="B28" s="164" t="s">
        <v>102</v>
      </c>
      <c r="C28" s="77">
        <v>445.45170347903849</v>
      </c>
      <c r="D28" s="294">
        <f t="shared" si="0"/>
        <v>20</v>
      </c>
      <c r="E28" s="294">
        <f t="shared" si="1"/>
        <v>8</v>
      </c>
      <c r="F28" s="147"/>
    </row>
    <row r="29" spans="1:6" x14ac:dyDescent="0.25">
      <c r="A29" s="350" t="s">
        <v>426</v>
      </c>
      <c r="B29" s="165" t="s">
        <v>82</v>
      </c>
      <c r="C29" s="78">
        <v>469.47035440799669</v>
      </c>
      <c r="D29" s="294">
        <f t="shared" si="0"/>
        <v>23</v>
      </c>
      <c r="E29" s="294">
        <f t="shared" si="1"/>
        <v>5</v>
      </c>
      <c r="F29" s="147"/>
    </row>
    <row r="30" spans="1:6" x14ac:dyDescent="0.25">
      <c r="A30" s="350"/>
      <c r="B30" s="164" t="s">
        <v>87</v>
      </c>
      <c r="C30" s="77">
        <v>382.64460508655918</v>
      </c>
      <c r="D30" s="294">
        <f t="shared" si="0"/>
        <v>11</v>
      </c>
      <c r="E30" s="294">
        <f t="shared" si="1"/>
        <v>17</v>
      </c>
      <c r="F30" s="147"/>
    </row>
    <row r="31" spans="1:6" x14ac:dyDescent="0.25">
      <c r="A31" s="350"/>
      <c r="B31" s="165" t="s">
        <v>88</v>
      </c>
      <c r="C31" s="78">
        <v>390.022055056498</v>
      </c>
      <c r="D31" s="294">
        <f t="shared" si="0"/>
        <v>13</v>
      </c>
      <c r="E31" s="294">
        <f t="shared" si="1"/>
        <v>15</v>
      </c>
      <c r="F31" s="147"/>
    </row>
    <row r="32" spans="1:6" x14ac:dyDescent="0.25">
      <c r="A32" s="350"/>
      <c r="B32" s="164" t="s">
        <v>103</v>
      </c>
      <c r="C32" s="77">
        <v>355.76401586544125</v>
      </c>
      <c r="D32" s="294">
        <f t="shared" si="0"/>
        <v>8</v>
      </c>
      <c r="E32" s="294">
        <f t="shared" si="1"/>
        <v>20</v>
      </c>
      <c r="F32" s="147"/>
    </row>
  </sheetData>
  <mergeCells count="7">
    <mergeCell ref="A3:C3"/>
    <mergeCell ref="A29:A32"/>
    <mergeCell ref="A6:A8"/>
    <mergeCell ref="A9:A12"/>
    <mergeCell ref="A13:A19"/>
    <mergeCell ref="A20:A28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5"/>
  <dimension ref="A1:H32"/>
  <sheetViews>
    <sheetView showGridLines="0" workbookViewId="0"/>
  </sheetViews>
  <sheetFormatPr defaultRowHeight="15" x14ac:dyDescent="0.25"/>
  <cols>
    <col min="1" max="1" width="14.42578125" bestFit="1" customWidth="1"/>
    <col min="2" max="2" width="39.5703125" bestFit="1" customWidth="1"/>
    <col min="3" max="3" width="23.28515625" bestFit="1" customWidth="1"/>
  </cols>
  <sheetData>
    <row r="1" spans="1:8" x14ac:dyDescent="0.25">
      <c r="D1" s="81"/>
      <c r="E1" s="81"/>
      <c r="F1" s="81"/>
      <c r="G1" s="81" t="s">
        <v>1566</v>
      </c>
      <c r="H1" s="81" t="s">
        <v>1567</v>
      </c>
    </row>
    <row r="3" spans="1:8" x14ac:dyDescent="0.25">
      <c r="A3" s="331" t="str">
        <f>"Tabela Referente à "&amp;G1</f>
        <v>Tabela Referente à Figura 7.26</v>
      </c>
      <c r="B3" s="331"/>
      <c r="C3" s="331"/>
    </row>
    <row r="4" spans="1:8" ht="21.75" customHeight="1" x14ac:dyDescent="0.25">
      <c r="A4" s="337" t="str">
        <f>H1</f>
        <v>Variação da Tarifa Aérea Média Doméstica Real por UF, 2017/2016</v>
      </c>
      <c r="B4" s="337"/>
      <c r="C4" s="337"/>
    </row>
    <row r="5" spans="1:8" x14ac:dyDescent="0.25">
      <c r="A5" s="1" t="s">
        <v>68</v>
      </c>
      <c r="B5" s="1" t="s">
        <v>572</v>
      </c>
      <c r="C5" s="21" t="s">
        <v>1045</v>
      </c>
    </row>
    <row r="6" spans="1:8" x14ac:dyDescent="0.25">
      <c r="A6" s="350" t="s">
        <v>430</v>
      </c>
      <c r="B6" s="164" t="s">
        <v>83</v>
      </c>
      <c r="C6" s="79">
        <v>-7.0469025638655314E-3</v>
      </c>
      <c r="D6" s="81">
        <f>COUNTIF($C$6:$C$32,"&lt;=0")</f>
        <v>15</v>
      </c>
    </row>
    <row r="7" spans="1:8" x14ac:dyDescent="0.25">
      <c r="A7" s="350"/>
      <c r="B7" s="165" t="s">
        <v>81</v>
      </c>
      <c r="C7" s="80">
        <v>4.620567381163454E-3</v>
      </c>
    </row>
    <row r="8" spans="1:8" x14ac:dyDescent="0.25">
      <c r="A8" s="350"/>
      <c r="B8" s="164" t="s">
        <v>85</v>
      </c>
      <c r="C8" s="79">
        <v>9.0236543692059357E-3</v>
      </c>
    </row>
    <row r="9" spans="1:8" x14ac:dyDescent="0.25">
      <c r="A9" s="351" t="s">
        <v>429</v>
      </c>
      <c r="B9" s="165" t="s">
        <v>79</v>
      </c>
      <c r="C9" s="80">
        <v>-3.7056930787012776E-3</v>
      </c>
    </row>
    <row r="10" spans="1:8" x14ac:dyDescent="0.25">
      <c r="A10" s="351"/>
      <c r="B10" s="164" t="s">
        <v>86</v>
      </c>
      <c r="C10" s="79">
        <v>-1.7940633152780605E-2</v>
      </c>
    </row>
    <row r="11" spans="1:8" x14ac:dyDescent="0.25">
      <c r="A11" s="351"/>
      <c r="B11" s="165" t="s">
        <v>78</v>
      </c>
      <c r="C11" s="80">
        <v>-3.7566299896076849E-2</v>
      </c>
    </row>
    <row r="12" spans="1:8" x14ac:dyDescent="0.25">
      <c r="A12" s="351"/>
      <c r="B12" s="164" t="s">
        <v>97</v>
      </c>
      <c r="C12" s="79">
        <v>6.774729628417786E-2</v>
      </c>
    </row>
    <row r="13" spans="1:8" x14ac:dyDescent="0.25">
      <c r="A13" s="350" t="s">
        <v>428</v>
      </c>
      <c r="B13" s="165" t="s">
        <v>92</v>
      </c>
      <c r="C13" s="80">
        <v>-7.7727318280804703E-3</v>
      </c>
    </row>
    <row r="14" spans="1:8" x14ac:dyDescent="0.25">
      <c r="A14" s="350"/>
      <c r="B14" s="164" t="s">
        <v>100</v>
      </c>
      <c r="C14" s="79">
        <v>5.1439389467526464E-2</v>
      </c>
    </row>
    <row r="15" spans="1:8" x14ac:dyDescent="0.25">
      <c r="A15" s="350"/>
      <c r="B15" s="165" t="s">
        <v>89</v>
      </c>
      <c r="C15" s="80">
        <v>8.851242762617062E-3</v>
      </c>
    </row>
    <row r="16" spans="1:8" x14ac:dyDescent="0.25">
      <c r="A16" s="350"/>
      <c r="B16" s="164" t="s">
        <v>80</v>
      </c>
      <c r="C16" s="79">
        <v>3.0040525332692525E-2</v>
      </c>
    </row>
    <row r="17" spans="1:3" x14ac:dyDescent="0.25">
      <c r="A17" s="350"/>
      <c r="B17" s="165" t="s">
        <v>91</v>
      </c>
      <c r="C17" s="80">
        <v>7.4225816095475627E-2</v>
      </c>
    </row>
    <row r="18" spans="1:3" x14ac:dyDescent="0.25">
      <c r="A18" s="350"/>
      <c r="B18" s="164" t="s">
        <v>77</v>
      </c>
      <c r="C18" s="79">
        <v>-2.3564513062318548E-2</v>
      </c>
    </row>
    <row r="19" spans="1:3" x14ac:dyDescent="0.25">
      <c r="A19" s="350"/>
      <c r="B19" s="165" t="s">
        <v>90</v>
      </c>
      <c r="C19" s="80">
        <v>4.9552461537289094E-2</v>
      </c>
    </row>
    <row r="20" spans="1:3" x14ac:dyDescent="0.25">
      <c r="A20" s="352" t="s">
        <v>427</v>
      </c>
      <c r="B20" s="164" t="s">
        <v>99</v>
      </c>
      <c r="C20" s="79">
        <v>7.4216812306515667E-3</v>
      </c>
    </row>
    <row r="21" spans="1:3" x14ac:dyDescent="0.25">
      <c r="A21" s="352"/>
      <c r="B21" s="165" t="s">
        <v>98</v>
      </c>
      <c r="C21" s="80">
        <v>-7.4313757753944998E-2</v>
      </c>
    </row>
    <row r="22" spans="1:3" x14ac:dyDescent="0.25">
      <c r="A22" s="352"/>
      <c r="B22" s="164" t="s">
        <v>101</v>
      </c>
      <c r="C22" s="79">
        <v>-5.6825778270176763E-2</v>
      </c>
    </row>
    <row r="23" spans="1:3" x14ac:dyDescent="0.25">
      <c r="A23" s="352"/>
      <c r="B23" s="165" t="s">
        <v>93</v>
      </c>
      <c r="C23" s="80">
        <v>-1.4126615864772152E-2</v>
      </c>
    </row>
    <row r="24" spans="1:3" x14ac:dyDescent="0.25">
      <c r="A24" s="352"/>
      <c r="B24" s="164" t="s">
        <v>94</v>
      </c>
      <c r="C24" s="79">
        <v>-1.6543828755593015E-2</v>
      </c>
    </row>
    <row r="25" spans="1:3" x14ac:dyDescent="0.25">
      <c r="A25" s="352"/>
      <c r="B25" s="165" t="s">
        <v>95</v>
      </c>
      <c r="C25" s="80">
        <v>-8.8669254917530749E-2</v>
      </c>
    </row>
    <row r="26" spans="1:3" x14ac:dyDescent="0.25">
      <c r="A26" s="352"/>
      <c r="B26" s="164" t="s">
        <v>96</v>
      </c>
      <c r="C26" s="79">
        <v>-2.8703420529893497E-2</v>
      </c>
    </row>
    <row r="27" spans="1:3" x14ac:dyDescent="0.25">
      <c r="A27" s="352"/>
      <c r="B27" s="165" t="s">
        <v>84</v>
      </c>
      <c r="C27" s="80">
        <v>-4.8284207530810308E-2</v>
      </c>
    </row>
    <row r="28" spans="1:3" x14ac:dyDescent="0.25">
      <c r="A28" s="352"/>
      <c r="B28" s="164" t="s">
        <v>102</v>
      </c>
      <c r="C28" s="79">
        <v>-3.50350157694298E-2</v>
      </c>
    </row>
    <row r="29" spans="1:3" x14ac:dyDescent="0.25">
      <c r="A29" s="350" t="s">
        <v>426</v>
      </c>
      <c r="B29" s="165" t="s">
        <v>82</v>
      </c>
      <c r="C29" s="80">
        <v>3.6371142693464531E-2</v>
      </c>
    </row>
    <row r="30" spans="1:3" x14ac:dyDescent="0.25">
      <c r="A30" s="350"/>
      <c r="B30" s="164" t="s">
        <v>87</v>
      </c>
      <c r="C30" s="79">
        <v>-2.7639926194677478E-2</v>
      </c>
    </row>
    <row r="31" spans="1:3" x14ac:dyDescent="0.25">
      <c r="A31" s="350"/>
      <c r="B31" s="165" t="s">
        <v>88</v>
      </c>
      <c r="C31" s="80">
        <v>3.5895474949789064E-2</v>
      </c>
    </row>
    <row r="32" spans="1:3" x14ac:dyDescent="0.25">
      <c r="A32" s="350"/>
      <c r="B32" s="164" t="s">
        <v>103</v>
      </c>
      <c r="C32" s="79">
        <v>2.8233876843789307E-2</v>
      </c>
    </row>
  </sheetData>
  <mergeCells count="7">
    <mergeCell ref="A29:A32"/>
    <mergeCell ref="A3:C3"/>
    <mergeCell ref="A4:C4"/>
    <mergeCell ref="A6:A8"/>
    <mergeCell ref="A9:A12"/>
    <mergeCell ref="A13:A19"/>
    <mergeCell ref="A20:A28"/>
  </mergeCells>
  <pageMargins left="0.511811024" right="0.511811024" top="0.78740157499999996" bottom="0.78740157499999996" header="0.31496062000000002" footer="0.31496062000000002"/>
  <drawing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6"/>
  <dimension ref="A1:H32"/>
  <sheetViews>
    <sheetView showGridLines="0" workbookViewId="0"/>
  </sheetViews>
  <sheetFormatPr defaultRowHeight="15" x14ac:dyDescent="0.25"/>
  <cols>
    <col min="1" max="1" width="14.42578125" bestFit="1" customWidth="1"/>
    <col min="2" max="2" width="39.5703125" bestFit="1" customWidth="1"/>
    <col min="3" max="3" width="23.28515625" bestFit="1" customWidth="1"/>
  </cols>
  <sheetData>
    <row r="1" spans="1:8" x14ac:dyDescent="0.25">
      <c r="D1" s="81"/>
      <c r="E1" s="81"/>
      <c r="F1" s="81"/>
      <c r="G1" s="81" t="s">
        <v>1568</v>
      </c>
      <c r="H1" s="81" t="s">
        <v>1569</v>
      </c>
    </row>
    <row r="3" spans="1:8" x14ac:dyDescent="0.25">
      <c r="A3" s="331" t="str">
        <f>"Tabela Referente à "&amp;G1</f>
        <v>Tabela Referente à Figura 7.27</v>
      </c>
      <c r="B3" s="331"/>
      <c r="C3" s="331"/>
    </row>
    <row r="4" spans="1:8" ht="21.75" customHeight="1" x14ac:dyDescent="0.25">
      <c r="A4" s="337" t="str">
        <f>H1</f>
        <v>Variação da Tarifa Aérea Média Doméstica Real por UF, 2017/2011</v>
      </c>
      <c r="B4" s="337"/>
      <c r="C4" s="337"/>
    </row>
    <row r="5" spans="1:8" x14ac:dyDescent="0.25">
      <c r="A5" s="1" t="s">
        <v>68</v>
      </c>
      <c r="B5" s="1" t="s">
        <v>572</v>
      </c>
      <c r="C5" s="21" t="s">
        <v>1044</v>
      </c>
    </row>
    <row r="6" spans="1:8" x14ac:dyDescent="0.25">
      <c r="A6" s="350" t="s">
        <v>430</v>
      </c>
      <c r="B6" s="164" t="s">
        <v>83</v>
      </c>
      <c r="C6" s="79">
        <v>-0.12777753780764167</v>
      </c>
      <c r="D6" s="81">
        <f>COUNTIF($C$6:$C$32,"&lt;=0")</f>
        <v>23</v>
      </c>
    </row>
    <row r="7" spans="1:8" x14ac:dyDescent="0.25">
      <c r="A7" s="350"/>
      <c r="B7" s="165" t="s">
        <v>81</v>
      </c>
      <c r="C7" s="80">
        <v>-1.8897495014550181E-2</v>
      </c>
    </row>
    <row r="8" spans="1:8" x14ac:dyDescent="0.25">
      <c r="A8" s="350"/>
      <c r="B8" s="164" t="s">
        <v>85</v>
      </c>
      <c r="C8" s="79">
        <v>2.047270386004163E-3</v>
      </c>
    </row>
    <row r="9" spans="1:8" x14ac:dyDescent="0.25">
      <c r="A9" s="351" t="s">
        <v>429</v>
      </c>
      <c r="B9" s="165" t="s">
        <v>79</v>
      </c>
      <c r="C9" s="80">
        <v>-0.10856984864486108</v>
      </c>
    </row>
    <row r="10" spans="1:8" x14ac:dyDescent="0.25">
      <c r="A10" s="351"/>
      <c r="B10" s="164" t="s">
        <v>86</v>
      </c>
      <c r="C10" s="79">
        <v>-0.20101695076027237</v>
      </c>
    </row>
    <row r="11" spans="1:8" x14ac:dyDescent="0.25">
      <c r="A11" s="351"/>
      <c r="B11" s="165" t="s">
        <v>78</v>
      </c>
      <c r="C11" s="80">
        <v>2.3438072849654601E-2</v>
      </c>
    </row>
    <row r="12" spans="1:8" x14ac:dyDescent="0.25">
      <c r="A12" s="351"/>
      <c r="B12" s="164" t="s">
        <v>97</v>
      </c>
      <c r="C12" s="79">
        <v>-0.14387706413827395</v>
      </c>
    </row>
    <row r="13" spans="1:8" x14ac:dyDescent="0.25">
      <c r="A13" s="350" t="s">
        <v>428</v>
      </c>
      <c r="B13" s="165" t="s">
        <v>92</v>
      </c>
      <c r="C13" s="80">
        <v>-0.14529219178686448</v>
      </c>
    </row>
    <row r="14" spans="1:8" x14ac:dyDescent="0.25">
      <c r="A14" s="350"/>
      <c r="B14" s="164" t="s">
        <v>100</v>
      </c>
      <c r="C14" s="79">
        <v>-4.8889113669552065E-2</v>
      </c>
    </row>
    <row r="15" spans="1:8" x14ac:dyDescent="0.25">
      <c r="A15" s="350"/>
      <c r="B15" s="165" t="s">
        <v>89</v>
      </c>
      <c r="C15" s="80">
        <v>1.9690360678475738E-2</v>
      </c>
    </row>
    <row r="16" spans="1:8" x14ac:dyDescent="0.25">
      <c r="A16" s="350"/>
      <c r="B16" s="164" t="s">
        <v>80</v>
      </c>
      <c r="C16" s="79">
        <v>-0.23399668502120297</v>
      </c>
    </row>
    <row r="17" spans="1:3" x14ac:dyDescent="0.25">
      <c r="A17" s="350"/>
      <c r="B17" s="165" t="s">
        <v>91</v>
      </c>
      <c r="C17" s="80">
        <v>-0.20977773020053425</v>
      </c>
    </row>
    <row r="18" spans="1:3" x14ac:dyDescent="0.25">
      <c r="A18" s="350"/>
      <c r="B18" s="164" t="s">
        <v>77</v>
      </c>
      <c r="C18" s="79">
        <v>-0.21331657603198995</v>
      </c>
    </row>
    <row r="19" spans="1:3" x14ac:dyDescent="0.25">
      <c r="A19" s="350"/>
      <c r="B19" s="165" t="s">
        <v>90</v>
      </c>
      <c r="C19" s="80">
        <v>-5.488205146998415E-2</v>
      </c>
    </row>
    <row r="20" spans="1:3" x14ac:dyDescent="0.25">
      <c r="A20" s="352" t="s">
        <v>427</v>
      </c>
      <c r="B20" s="164" t="s">
        <v>99</v>
      </c>
      <c r="C20" s="79">
        <v>-0.21051256462453027</v>
      </c>
    </row>
    <row r="21" spans="1:3" x14ac:dyDescent="0.25">
      <c r="A21" s="352"/>
      <c r="B21" s="165" t="s">
        <v>98</v>
      </c>
      <c r="C21" s="80">
        <v>-9.4205915005787566E-2</v>
      </c>
    </row>
    <row r="22" spans="1:3" x14ac:dyDescent="0.25">
      <c r="A22" s="352"/>
      <c r="B22" s="164" t="s">
        <v>101</v>
      </c>
      <c r="C22" s="79">
        <v>-0.10144538472738596</v>
      </c>
    </row>
    <row r="23" spans="1:3" x14ac:dyDescent="0.25">
      <c r="A23" s="352"/>
      <c r="B23" s="165" t="s">
        <v>93</v>
      </c>
      <c r="C23" s="80">
        <v>-0.19301947606301384</v>
      </c>
    </row>
    <row r="24" spans="1:3" x14ac:dyDescent="0.25">
      <c r="A24" s="352"/>
      <c r="B24" s="164" t="s">
        <v>94</v>
      </c>
      <c r="C24" s="79">
        <v>-0.10795159949061783</v>
      </c>
    </row>
    <row r="25" spans="1:3" x14ac:dyDescent="0.25">
      <c r="A25" s="352"/>
      <c r="B25" s="165" t="s">
        <v>95</v>
      </c>
      <c r="C25" s="80">
        <v>-0.22615396767891793</v>
      </c>
    </row>
    <row r="26" spans="1:3" x14ac:dyDescent="0.25">
      <c r="A26" s="352"/>
      <c r="B26" s="164" t="s">
        <v>96</v>
      </c>
      <c r="C26" s="79">
        <v>-0.1572138910454054</v>
      </c>
    </row>
    <row r="27" spans="1:3" x14ac:dyDescent="0.25">
      <c r="A27" s="352"/>
      <c r="B27" s="165" t="s">
        <v>84</v>
      </c>
      <c r="C27" s="80">
        <v>-5.331145630492673E-2</v>
      </c>
    </row>
    <row r="28" spans="1:3" x14ac:dyDescent="0.25">
      <c r="A28" s="352"/>
      <c r="B28" s="164" t="s">
        <v>102</v>
      </c>
      <c r="C28" s="79">
        <v>-7.9810849831445374E-2</v>
      </c>
    </row>
    <row r="29" spans="1:3" x14ac:dyDescent="0.25">
      <c r="A29" s="350" t="s">
        <v>426</v>
      </c>
      <c r="B29" s="165" t="s">
        <v>82</v>
      </c>
      <c r="C29" s="80">
        <v>3.414562033628088E-2</v>
      </c>
    </row>
    <row r="30" spans="1:3" x14ac:dyDescent="0.25">
      <c r="A30" s="350"/>
      <c r="B30" s="164" t="s">
        <v>87</v>
      </c>
      <c r="C30" s="79">
        <v>-1.5265567961236459E-2</v>
      </c>
    </row>
    <row r="31" spans="1:3" x14ac:dyDescent="0.25">
      <c r="A31" s="350"/>
      <c r="B31" s="165" t="s">
        <v>88</v>
      </c>
      <c r="C31" s="80">
        <v>-8.353207713404065E-2</v>
      </c>
    </row>
    <row r="32" spans="1:3" x14ac:dyDescent="0.25">
      <c r="A32" s="350"/>
      <c r="B32" s="164" t="s">
        <v>103</v>
      </c>
      <c r="C32" s="79">
        <v>-0.11769072112952395</v>
      </c>
    </row>
  </sheetData>
  <mergeCells count="7">
    <mergeCell ref="A3:C3"/>
    <mergeCell ref="A29:A32"/>
    <mergeCell ref="A6:A8"/>
    <mergeCell ref="A9:A12"/>
    <mergeCell ref="A13:A19"/>
    <mergeCell ref="A20:A28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4"/>
  <dimension ref="A1:H32"/>
  <sheetViews>
    <sheetView showGridLines="0" workbookViewId="0"/>
  </sheetViews>
  <sheetFormatPr defaultRowHeight="15" x14ac:dyDescent="0.25"/>
  <cols>
    <col min="1" max="1" width="14.42578125" bestFit="1" customWidth="1"/>
    <col min="2" max="2" width="6.85546875" customWidth="1"/>
    <col min="3" max="3" width="41.5703125" customWidth="1"/>
    <col min="4" max="4" width="11.42578125" customWidth="1"/>
    <col min="5" max="5" width="12" bestFit="1" customWidth="1"/>
  </cols>
  <sheetData>
    <row r="1" spans="1:8" x14ac:dyDescent="0.25">
      <c r="D1" s="81"/>
      <c r="E1" s="81"/>
      <c r="F1" s="81" t="s">
        <v>397</v>
      </c>
      <c r="G1" s="81" t="s">
        <v>589</v>
      </c>
      <c r="H1" s="81" t="s">
        <v>1570</v>
      </c>
    </row>
    <row r="3" spans="1:8" x14ac:dyDescent="0.25">
      <c r="A3" s="331" t="str">
        <f>"Tabela Referente à "&amp;G1</f>
        <v>Tabela Referente à Figura 7.28</v>
      </c>
      <c r="B3" s="331"/>
      <c r="C3" s="331"/>
    </row>
    <row r="4" spans="1:8" ht="32.25" customHeight="1" x14ac:dyDescent="0.25">
      <c r="A4" s="337" t="str">
        <f>H1</f>
        <v>Percentual de assentos comercializados a tarifas inferiores a R$ 100,00 por UF, 2017</v>
      </c>
      <c r="B4" s="337"/>
      <c r="C4" s="337"/>
    </row>
    <row r="5" spans="1:8" x14ac:dyDescent="0.25">
      <c r="A5" s="1" t="s">
        <v>68</v>
      </c>
      <c r="B5" s="1" t="s">
        <v>572</v>
      </c>
      <c r="C5" s="21" t="s">
        <v>578</v>
      </c>
      <c r="D5" s="81" t="s">
        <v>812</v>
      </c>
      <c r="E5" s="81" t="s">
        <v>813</v>
      </c>
    </row>
    <row r="6" spans="1:8" x14ac:dyDescent="0.25">
      <c r="A6" s="350" t="s">
        <v>430</v>
      </c>
      <c r="B6" s="164" t="s">
        <v>83</v>
      </c>
      <c r="C6" s="79">
        <v>6.6779400683328299E-2</v>
      </c>
      <c r="D6" s="294">
        <f>_xlfn.RANK.AVG($C6,$C$6:$C$32,1)</f>
        <v>20</v>
      </c>
      <c r="E6" s="294">
        <f>_xlfn.RANK.AVG($C6,$C$6:$C$32,0)</f>
        <v>8</v>
      </c>
    </row>
    <row r="7" spans="1:8" x14ac:dyDescent="0.25">
      <c r="A7" s="350"/>
      <c r="B7" s="165" t="s">
        <v>81</v>
      </c>
      <c r="C7" s="80">
        <v>5.636367314247074E-2</v>
      </c>
      <c r="D7" s="294">
        <f t="shared" ref="D7:D32" si="0">_xlfn.RANK.AVG($C7,$C$6:$C$32,1)</f>
        <v>19</v>
      </c>
      <c r="E7" s="294">
        <f t="shared" ref="E7:E32" si="1">_xlfn.RANK.AVG($C7,$C$6:$C$32,0)</f>
        <v>9</v>
      </c>
    </row>
    <row r="8" spans="1:8" x14ac:dyDescent="0.25">
      <c r="A8" s="350"/>
      <c r="B8" s="164" t="s">
        <v>85</v>
      </c>
      <c r="C8" s="79">
        <v>9.452281205189525E-2</v>
      </c>
      <c r="D8" s="294">
        <f t="shared" si="0"/>
        <v>26</v>
      </c>
      <c r="E8" s="294">
        <f t="shared" si="1"/>
        <v>2</v>
      </c>
    </row>
    <row r="9" spans="1:8" x14ac:dyDescent="0.25">
      <c r="A9" s="351" t="s">
        <v>429</v>
      </c>
      <c r="B9" s="165" t="s">
        <v>79</v>
      </c>
      <c r="C9" s="80">
        <v>8.7826523302252379E-2</v>
      </c>
      <c r="D9" s="294">
        <f t="shared" si="0"/>
        <v>23</v>
      </c>
      <c r="E9" s="294">
        <f t="shared" si="1"/>
        <v>5</v>
      </c>
    </row>
    <row r="10" spans="1:8" x14ac:dyDescent="0.25">
      <c r="A10" s="351"/>
      <c r="B10" s="164" t="s">
        <v>86</v>
      </c>
      <c r="C10" s="79">
        <v>9.1214741294390944E-2</v>
      </c>
      <c r="D10" s="294">
        <f t="shared" si="0"/>
        <v>25</v>
      </c>
      <c r="E10" s="294">
        <f t="shared" si="1"/>
        <v>3</v>
      </c>
    </row>
    <row r="11" spans="1:8" x14ac:dyDescent="0.25">
      <c r="A11" s="351"/>
      <c r="B11" s="165" t="s">
        <v>78</v>
      </c>
      <c r="C11" s="80">
        <v>0.12054047164222677</v>
      </c>
      <c r="D11" s="294">
        <f t="shared" si="0"/>
        <v>27</v>
      </c>
      <c r="E11" s="294">
        <f t="shared" si="1"/>
        <v>1</v>
      </c>
    </row>
    <row r="12" spans="1:8" x14ac:dyDescent="0.25">
      <c r="A12" s="351"/>
      <c r="B12" s="164" t="s">
        <v>97</v>
      </c>
      <c r="C12" s="79">
        <v>7.3158420413905689E-2</v>
      </c>
      <c r="D12" s="294">
        <f t="shared" si="0"/>
        <v>21</v>
      </c>
      <c r="E12" s="294">
        <f t="shared" si="1"/>
        <v>7</v>
      </c>
    </row>
    <row r="13" spans="1:8" x14ac:dyDescent="0.25">
      <c r="A13" s="350" t="s">
        <v>428</v>
      </c>
      <c r="B13" s="165" t="s">
        <v>92</v>
      </c>
      <c r="C13" s="80">
        <v>3.4794610187924534E-2</v>
      </c>
      <c r="D13" s="294">
        <f t="shared" si="0"/>
        <v>17</v>
      </c>
      <c r="E13" s="294">
        <f t="shared" si="1"/>
        <v>11</v>
      </c>
    </row>
    <row r="14" spans="1:8" x14ac:dyDescent="0.25">
      <c r="A14" s="350"/>
      <c r="B14" s="164" t="s">
        <v>100</v>
      </c>
      <c r="C14" s="79">
        <v>3.027929046845642E-2</v>
      </c>
      <c r="D14" s="294">
        <f t="shared" si="0"/>
        <v>13</v>
      </c>
      <c r="E14" s="294">
        <f t="shared" si="1"/>
        <v>15</v>
      </c>
    </row>
    <row r="15" spans="1:8" x14ac:dyDescent="0.25">
      <c r="A15" s="350"/>
      <c r="B15" s="165" t="s">
        <v>89</v>
      </c>
      <c r="C15" s="80">
        <v>3.1687828058692163E-2</v>
      </c>
      <c r="D15" s="294">
        <f t="shared" si="0"/>
        <v>14</v>
      </c>
      <c r="E15" s="294">
        <f t="shared" si="1"/>
        <v>14</v>
      </c>
    </row>
    <row r="16" spans="1:8" x14ac:dyDescent="0.25">
      <c r="A16" s="350"/>
      <c r="B16" s="164" t="s">
        <v>80</v>
      </c>
      <c r="C16" s="79">
        <v>2.0550624077180078E-2</v>
      </c>
      <c r="D16" s="294">
        <f t="shared" si="0"/>
        <v>10</v>
      </c>
      <c r="E16" s="294">
        <f t="shared" si="1"/>
        <v>18</v>
      </c>
    </row>
    <row r="17" spans="1:5" x14ac:dyDescent="0.25">
      <c r="A17" s="350"/>
      <c r="B17" s="165" t="s">
        <v>91</v>
      </c>
      <c r="C17" s="80">
        <v>2.7969181169913392E-2</v>
      </c>
      <c r="D17" s="294">
        <f t="shared" si="0"/>
        <v>11</v>
      </c>
      <c r="E17" s="294">
        <f t="shared" si="1"/>
        <v>17</v>
      </c>
    </row>
    <row r="18" spans="1:5" x14ac:dyDescent="0.25">
      <c r="A18" s="350"/>
      <c r="B18" s="164" t="s">
        <v>77</v>
      </c>
      <c r="C18" s="79">
        <v>1.6186437306805215E-2</v>
      </c>
      <c r="D18" s="294">
        <f t="shared" si="0"/>
        <v>6</v>
      </c>
      <c r="E18" s="294">
        <f t="shared" si="1"/>
        <v>22</v>
      </c>
    </row>
    <row r="19" spans="1:5" x14ac:dyDescent="0.25">
      <c r="A19" s="350"/>
      <c r="B19" s="165" t="s">
        <v>90</v>
      </c>
      <c r="C19" s="80">
        <v>9.1112790598654514E-2</v>
      </c>
      <c r="D19" s="294">
        <f t="shared" si="0"/>
        <v>24</v>
      </c>
      <c r="E19" s="294">
        <f t="shared" si="1"/>
        <v>4</v>
      </c>
    </row>
    <row r="20" spans="1:5" x14ac:dyDescent="0.25">
      <c r="A20" s="352" t="s">
        <v>427</v>
      </c>
      <c r="B20" s="164" t="s">
        <v>99</v>
      </c>
      <c r="C20" s="79">
        <v>1.6607312913192455E-2</v>
      </c>
      <c r="D20" s="294">
        <f t="shared" si="0"/>
        <v>7</v>
      </c>
      <c r="E20" s="294">
        <f t="shared" si="1"/>
        <v>21</v>
      </c>
    </row>
    <row r="21" spans="1:5" x14ac:dyDescent="0.25">
      <c r="A21" s="352"/>
      <c r="B21" s="165" t="s">
        <v>98</v>
      </c>
      <c r="C21" s="80">
        <v>3.3239951721437538E-2</v>
      </c>
      <c r="D21" s="294">
        <f t="shared" si="0"/>
        <v>15</v>
      </c>
      <c r="E21" s="294">
        <f t="shared" si="1"/>
        <v>13</v>
      </c>
    </row>
    <row r="22" spans="1:5" x14ac:dyDescent="0.25">
      <c r="A22" s="352"/>
      <c r="B22" s="164" t="s">
        <v>101</v>
      </c>
      <c r="C22" s="79">
        <v>3.3827162819317427E-2</v>
      </c>
      <c r="D22" s="294">
        <f t="shared" si="0"/>
        <v>16</v>
      </c>
      <c r="E22" s="294">
        <f t="shared" si="1"/>
        <v>12</v>
      </c>
    </row>
    <row r="23" spans="1:5" x14ac:dyDescent="0.25">
      <c r="A23" s="352"/>
      <c r="B23" s="165" t="s">
        <v>93</v>
      </c>
      <c r="C23" s="80">
        <v>1.351761744400278E-2</v>
      </c>
      <c r="D23" s="294">
        <f t="shared" si="0"/>
        <v>4</v>
      </c>
      <c r="E23" s="294">
        <f t="shared" si="1"/>
        <v>24</v>
      </c>
    </row>
    <row r="24" spans="1:5" x14ac:dyDescent="0.25">
      <c r="A24" s="352"/>
      <c r="B24" s="164" t="s">
        <v>94</v>
      </c>
      <c r="C24" s="79">
        <v>1.2372600950726446E-2</v>
      </c>
      <c r="D24" s="294">
        <f t="shared" si="0"/>
        <v>3</v>
      </c>
      <c r="E24" s="294">
        <f t="shared" si="1"/>
        <v>25</v>
      </c>
    </row>
    <row r="25" spans="1:5" x14ac:dyDescent="0.25">
      <c r="A25" s="352"/>
      <c r="B25" s="165" t="s">
        <v>95</v>
      </c>
      <c r="C25" s="80">
        <v>4.6677482467636131E-2</v>
      </c>
      <c r="D25" s="294">
        <f t="shared" si="0"/>
        <v>18</v>
      </c>
      <c r="E25" s="294">
        <f t="shared" si="1"/>
        <v>10</v>
      </c>
    </row>
    <row r="26" spans="1:5" x14ac:dyDescent="0.25">
      <c r="A26" s="352"/>
      <c r="B26" s="164" t="s">
        <v>96</v>
      </c>
      <c r="C26" s="79">
        <v>2.8120546643476352E-2</v>
      </c>
      <c r="D26" s="294">
        <f t="shared" si="0"/>
        <v>12</v>
      </c>
      <c r="E26" s="294">
        <f t="shared" si="1"/>
        <v>16</v>
      </c>
    </row>
    <row r="27" spans="1:5" x14ac:dyDescent="0.25">
      <c r="A27" s="352"/>
      <c r="B27" s="165" t="s">
        <v>84</v>
      </c>
      <c r="C27" s="80">
        <v>1.7121218598306179E-2</v>
      </c>
      <c r="D27" s="294">
        <f t="shared" si="0"/>
        <v>8</v>
      </c>
      <c r="E27" s="294">
        <f t="shared" si="1"/>
        <v>20</v>
      </c>
    </row>
    <row r="28" spans="1:5" x14ac:dyDescent="0.25">
      <c r="A28" s="352"/>
      <c r="B28" s="164" t="s">
        <v>102</v>
      </c>
      <c r="C28" s="79">
        <v>7.6928846883576448E-3</v>
      </c>
      <c r="D28" s="294">
        <f t="shared" si="0"/>
        <v>1</v>
      </c>
      <c r="E28" s="294">
        <f t="shared" si="1"/>
        <v>27</v>
      </c>
    </row>
    <row r="29" spans="1:5" x14ac:dyDescent="0.25">
      <c r="A29" s="350" t="s">
        <v>426</v>
      </c>
      <c r="B29" s="165" t="s">
        <v>82</v>
      </c>
      <c r="C29" s="80">
        <v>8.4945186180649859E-3</v>
      </c>
      <c r="D29" s="294">
        <f t="shared" si="0"/>
        <v>2</v>
      </c>
      <c r="E29" s="294">
        <f t="shared" si="1"/>
        <v>26</v>
      </c>
    </row>
    <row r="30" spans="1:5" x14ac:dyDescent="0.25">
      <c r="A30" s="350"/>
      <c r="B30" s="164" t="s">
        <v>87</v>
      </c>
      <c r="C30" s="79">
        <v>1.8443974127595252E-2</v>
      </c>
      <c r="D30" s="294">
        <f t="shared" si="0"/>
        <v>9</v>
      </c>
      <c r="E30" s="294">
        <f t="shared" si="1"/>
        <v>19</v>
      </c>
    </row>
    <row r="31" spans="1:5" x14ac:dyDescent="0.25">
      <c r="A31" s="350"/>
      <c r="B31" s="165" t="s">
        <v>88</v>
      </c>
      <c r="C31" s="80">
        <v>1.5994834491727155E-2</v>
      </c>
      <c r="D31" s="294">
        <f t="shared" si="0"/>
        <v>5</v>
      </c>
      <c r="E31" s="294">
        <f t="shared" si="1"/>
        <v>23</v>
      </c>
    </row>
    <row r="32" spans="1:5" x14ac:dyDescent="0.25">
      <c r="A32" s="350"/>
      <c r="B32" s="164" t="s">
        <v>103</v>
      </c>
      <c r="C32" s="79">
        <v>8.7020916627266076E-2</v>
      </c>
      <c r="D32" s="294">
        <f t="shared" si="0"/>
        <v>22</v>
      </c>
      <c r="E32" s="294">
        <f t="shared" si="1"/>
        <v>6</v>
      </c>
    </row>
  </sheetData>
  <mergeCells count="7">
    <mergeCell ref="A3:C3"/>
    <mergeCell ref="A29:A32"/>
    <mergeCell ref="A4:C4"/>
    <mergeCell ref="A6:A8"/>
    <mergeCell ref="A9:A12"/>
    <mergeCell ref="A13:A19"/>
    <mergeCell ref="A20:A28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3"/>
  <dimension ref="A1:H34"/>
  <sheetViews>
    <sheetView showGridLines="0" workbookViewId="0"/>
  </sheetViews>
  <sheetFormatPr defaultRowHeight="15" x14ac:dyDescent="0.25"/>
  <cols>
    <col min="1" max="1" width="14.42578125" bestFit="1" customWidth="1"/>
    <col min="2" max="2" width="6.85546875" customWidth="1"/>
    <col min="3" max="3" width="41.5703125" customWidth="1"/>
    <col min="4" max="4" width="11.42578125" customWidth="1"/>
    <col min="5" max="5" width="12" bestFit="1" customWidth="1"/>
    <col min="6" max="6" width="12.42578125" bestFit="1" customWidth="1"/>
  </cols>
  <sheetData>
    <row r="1" spans="1:8" x14ac:dyDescent="0.25">
      <c r="D1" s="81"/>
      <c r="E1" s="81"/>
      <c r="F1" s="81"/>
      <c r="G1" s="81" t="s">
        <v>590</v>
      </c>
      <c r="H1" s="81" t="s">
        <v>1621</v>
      </c>
    </row>
    <row r="3" spans="1:8" x14ac:dyDescent="0.25">
      <c r="A3" s="353" t="str">
        <f>"Tabela Referente à "&amp;G1</f>
        <v>Tabela Referente à Figura 7.29</v>
      </c>
      <c r="B3" s="353"/>
      <c r="C3" s="353"/>
    </row>
    <row r="4" spans="1:8" ht="32.25" customHeight="1" x14ac:dyDescent="0.25">
      <c r="A4" s="337" t="str">
        <f>H1</f>
        <v>Percentual de assentos comercializados a tarifas inferiores a R$ 300,00 por UF, 2017</v>
      </c>
      <c r="B4" s="337"/>
      <c r="C4" s="337"/>
    </row>
    <row r="5" spans="1:8" x14ac:dyDescent="0.25">
      <c r="A5" s="1" t="s">
        <v>68</v>
      </c>
      <c r="B5" s="1" t="s">
        <v>572</v>
      </c>
      <c r="C5" s="21" t="s">
        <v>577</v>
      </c>
      <c r="D5" s="81" t="s">
        <v>812</v>
      </c>
      <c r="E5" s="81" t="s">
        <v>813</v>
      </c>
      <c r="F5" s="81" t="s">
        <v>814</v>
      </c>
    </row>
    <row r="6" spans="1:8" x14ac:dyDescent="0.25">
      <c r="A6" s="350" t="s">
        <v>430</v>
      </c>
      <c r="B6" s="164" t="s">
        <v>83</v>
      </c>
      <c r="C6" s="79">
        <v>0.62825350883874231</v>
      </c>
      <c r="D6" s="294">
        <f>_xlfn.RANK.AVG($C6,$C$6:$C$32,1)</f>
        <v>26</v>
      </c>
      <c r="E6" s="294">
        <f>_xlfn.RANK.AVG($C6,$C$6:$C$32,0)</f>
        <v>2</v>
      </c>
      <c r="F6" s="81">
        <f>COUNTIF($C$6:$C$32,"&gt;0,5")</f>
        <v>11</v>
      </c>
    </row>
    <row r="7" spans="1:8" x14ac:dyDescent="0.25">
      <c r="A7" s="350"/>
      <c r="B7" s="165" t="s">
        <v>81</v>
      </c>
      <c r="C7" s="80">
        <v>0.55893893588236343</v>
      </c>
      <c r="D7" s="294">
        <f t="shared" ref="D7:D32" si="0">_xlfn.RANK.AVG($C7,$C$6:$C$32,1)</f>
        <v>20</v>
      </c>
      <c r="E7" s="294">
        <f t="shared" ref="E7:E32" si="1">_xlfn.RANK.AVG($C7,$C$6:$C$32,0)</f>
        <v>8</v>
      </c>
      <c r="F7" s="81"/>
    </row>
    <row r="8" spans="1:8" x14ac:dyDescent="0.25">
      <c r="A8" s="350"/>
      <c r="B8" s="164" t="s">
        <v>85</v>
      </c>
      <c r="C8" s="79">
        <v>0.58503167417332846</v>
      </c>
      <c r="D8" s="294">
        <f t="shared" si="0"/>
        <v>22</v>
      </c>
      <c r="E8" s="294">
        <f t="shared" si="1"/>
        <v>6</v>
      </c>
      <c r="F8" s="81"/>
    </row>
    <row r="9" spans="1:8" x14ac:dyDescent="0.25">
      <c r="A9" s="351" t="s">
        <v>429</v>
      </c>
      <c r="B9" s="165" t="s">
        <v>79</v>
      </c>
      <c r="C9" s="80">
        <v>0.55022052204304472</v>
      </c>
      <c r="D9" s="294">
        <f t="shared" si="0"/>
        <v>19</v>
      </c>
      <c r="E9" s="294">
        <f t="shared" si="1"/>
        <v>9</v>
      </c>
      <c r="F9" s="81"/>
    </row>
    <row r="10" spans="1:8" x14ac:dyDescent="0.25">
      <c r="A10" s="351"/>
      <c r="B10" s="164" t="s">
        <v>86</v>
      </c>
      <c r="C10" s="79">
        <v>0.61853184735961186</v>
      </c>
      <c r="D10" s="294">
        <f t="shared" si="0"/>
        <v>25</v>
      </c>
      <c r="E10" s="294">
        <f t="shared" si="1"/>
        <v>3</v>
      </c>
      <c r="F10" s="81"/>
    </row>
    <row r="11" spans="1:8" x14ac:dyDescent="0.25">
      <c r="A11" s="351"/>
      <c r="B11" s="165" t="s">
        <v>78</v>
      </c>
      <c r="C11" s="80">
        <v>0.59849195752961826</v>
      </c>
      <c r="D11" s="294">
        <f t="shared" si="0"/>
        <v>24</v>
      </c>
      <c r="E11" s="294">
        <f t="shared" si="1"/>
        <v>4</v>
      </c>
      <c r="F11" s="81"/>
    </row>
    <row r="12" spans="1:8" x14ac:dyDescent="0.25">
      <c r="A12" s="351"/>
      <c r="B12" s="164" t="s">
        <v>97</v>
      </c>
      <c r="C12" s="79">
        <v>0.65273854826334077</v>
      </c>
      <c r="D12" s="294">
        <f t="shared" si="0"/>
        <v>27</v>
      </c>
      <c r="E12" s="294">
        <f t="shared" si="1"/>
        <v>1</v>
      </c>
      <c r="F12" s="81"/>
    </row>
    <row r="13" spans="1:8" x14ac:dyDescent="0.25">
      <c r="A13" s="350" t="s">
        <v>428</v>
      </c>
      <c r="B13" s="165" t="s">
        <v>92</v>
      </c>
      <c r="C13" s="80">
        <v>0.48073980884968803</v>
      </c>
      <c r="D13" s="294">
        <f t="shared" si="0"/>
        <v>16</v>
      </c>
      <c r="E13" s="294">
        <f t="shared" si="1"/>
        <v>12</v>
      </c>
      <c r="F13" s="81"/>
    </row>
    <row r="14" spans="1:8" x14ac:dyDescent="0.25">
      <c r="A14" s="350"/>
      <c r="B14" s="164" t="s">
        <v>100</v>
      </c>
      <c r="C14" s="79">
        <v>0.16586095984204324</v>
      </c>
      <c r="D14" s="294">
        <f t="shared" si="0"/>
        <v>1</v>
      </c>
      <c r="E14" s="294">
        <f t="shared" si="1"/>
        <v>27</v>
      </c>
      <c r="F14" s="81"/>
    </row>
    <row r="15" spans="1:8" x14ac:dyDescent="0.25">
      <c r="A15" s="350"/>
      <c r="B15" s="165" t="s">
        <v>89</v>
      </c>
      <c r="C15" s="80">
        <v>0.18772049066252389</v>
      </c>
      <c r="D15" s="294">
        <f t="shared" si="0"/>
        <v>3</v>
      </c>
      <c r="E15" s="294">
        <f t="shared" si="1"/>
        <v>25</v>
      </c>
      <c r="F15" s="81"/>
    </row>
    <row r="16" spans="1:8" x14ac:dyDescent="0.25">
      <c r="A16" s="350"/>
      <c r="B16" s="164" t="s">
        <v>80</v>
      </c>
      <c r="C16" s="79">
        <v>0.45252450419931567</v>
      </c>
      <c r="D16" s="294">
        <f t="shared" si="0"/>
        <v>14</v>
      </c>
      <c r="E16" s="294">
        <f t="shared" si="1"/>
        <v>14</v>
      </c>
      <c r="F16" s="81"/>
    </row>
    <row r="17" spans="1:6" x14ac:dyDescent="0.25">
      <c r="A17" s="350"/>
      <c r="B17" s="165" t="s">
        <v>91</v>
      </c>
      <c r="C17" s="80">
        <v>0.58786371957050354</v>
      </c>
      <c r="D17" s="294">
        <f t="shared" si="0"/>
        <v>23</v>
      </c>
      <c r="E17" s="294">
        <f t="shared" si="1"/>
        <v>5</v>
      </c>
      <c r="F17" s="81"/>
    </row>
    <row r="18" spans="1:6" x14ac:dyDescent="0.25">
      <c r="A18" s="350"/>
      <c r="B18" s="164" t="s">
        <v>77</v>
      </c>
      <c r="C18" s="79">
        <v>0.33277979752913472</v>
      </c>
      <c r="D18" s="294">
        <f t="shared" si="0"/>
        <v>8</v>
      </c>
      <c r="E18" s="294">
        <f t="shared" si="1"/>
        <v>20</v>
      </c>
      <c r="F18" s="81"/>
    </row>
    <row r="19" spans="1:6" x14ac:dyDescent="0.25">
      <c r="A19" s="350"/>
      <c r="B19" s="165" t="s">
        <v>90</v>
      </c>
      <c r="C19" s="80">
        <v>0.28267904283402878</v>
      </c>
      <c r="D19" s="294">
        <f t="shared" si="0"/>
        <v>5</v>
      </c>
      <c r="E19" s="294">
        <f t="shared" si="1"/>
        <v>23</v>
      </c>
      <c r="F19" s="81"/>
    </row>
    <row r="20" spans="1:6" x14ac:dyDescent="0.25">
      <c r="A20" s="352" t="s">
        <v>427</v>
      </c>
      <c r="B20" s="164" t="s">
        <v>99</v>
      </c>
      <c r="C20" s="79">
        <v>0.4464468893631745</v>
      </c>
      <c r="D20" s="294">
        <f t="shared" si="0"/>
        <v>13</v>
      </c>
      <c r="E20" s="294">
        <f t="shared" si="1"/>
        <v>15</v>
      </c>
      <c r="F20" s="81"/>
    </row>
    <row r="21" spans="1:6" x14ac:dyDescent="0.25">
      <c r="A21" s="352"/>
      <c r="B21" s="165" t="s">
        <v>98</v>
      </c>
      <c r="C21" s="80">
        <v>0.26130973765687504</v>
      </c>
      <c r="D21" s="294">
        <f t="shared" si="0"/>
        <v>4</v>
      </c>
      <c r="E21" s="294">
        <f t="shared" si="1"/>
        <v>24</v>
      </c>
      <c r="F21" s="81"/>
    </row>
    <row r="22" spans="1:6" x14ac:dyDescent="0.25">
      <c r="A22" s="352"/>
      <c r="B22" s="164" t="s">
        <v>101</v>
      </c>
      <c r="C22" s="79">
        <v>0.29383482298426211</v>
      </c>
      <c r="D22" s="294">
        <f t="shared" si="0"/>
        <v>6</v>
      </c>
      <c r="E22" s="294">
        <f t="shared" si="1"/>
        <v>22</v>
      </c>
      <c r="F22" s="81"/>
    </row>
    <row r="23" spans="1:6" x14ac:dyDescent="0.25">
      <c r="A23" s="352"/>
      <c r="B23" s="165" t="s">
        <v>93</v>
      </c>
      <c r="C23" s="80">
        <v>0.42610673310503216</v>
      </c>
      <c r="D23" s="294">
        <f t="shared" si="0"/>
        <v>11</v>
      </c>
      <c r="E23" s="294">
        <f t="shared" si="1"/>
        <v>17</v>
      </c>
      <c r="F23" s="81"/>
    </row>
    <row r="24" spans="1:6" x14ac:dyDescent="0.25">
      <c r="A24" s="352"/>
      <c r="B24" s="164" t="s">
        <v>94</v>
      </c>
      <c r="C24" s="79">
        <v>0.17907013008530223</v>
      </c>
      <c r="D24" s="294">
        <f t="shared" si="0"/>
        <v>2</v>
      </c>
      <c r="E24" s="294">
        <f t="shared" si="1"/>
        <v>26</v>
      </c>
      <c r="F24" s="81"/>
    </row>
    <row r="25" spans="1:6" x14ac:dyDescent="0.25">
      <c r="A25" s="352"/>
      <c r="B25" s="165" t="s">
        <v>95</v>
      </c>
      <c r="C25" s="80">
        <v>0.42815350517339312</v>
      </c>
      <c r="D25" s="294">
        <f t="shared" si="0"/>
        <v>12</v>
      </c>
      <c r="E25" s="294">
        <f t="shared" si="1"/>
        <v>16</v>
      </c>
      <c r="F25" s="81"/>
    </row>
    <row r="26" spans="1:6" x14ac:dyDescent="0.25">
      <c r="A26" s="352"/>
      <c r="B26" s="164" t="s">
        <v>96</v>
      </c>
      <c r="C26" s="79">
        <v>0.35968831653184929</v>
      </c>
      <c r="D26" s="294">
        <f t="shared" si="0"/>
        <v>10</v>
      </c>
      <c r="E26" s="294">
        <f t="shared" si="1"/>
        <v>18</v>
      </c>
      <c r="F26" s="81"/>
    </row>
    <row r="27" spans="1:6" x14ac:dyDescent="0.25">
      <c r="A27" s="352"/>
      <c r="B27" s="165" t="s">
        <v>84</v>
      </c>
      <c r="C27" s="80">
        <v>0.52487591786245791</v>
      </c>
      <c r="D27" s="294">
        <f t="shared" si="0"/>
        <v>18</v>
      </c>
      <c r="E27" s="294">
        <f t="shared" si="1"/>
        <v>10</v>
      </c>
      <c r="F27" s="81"/>
    </row>
    <row r="28" spans="1:6" x14ac:dyDescent="0.25">
      <c r="A28" s="352"/>
      <c r="B28" s="164" t="s">
        <v>102</v>
      </c>
      <c r="C28" s="79">
        <v>0.30222756113273147</v>
      </c>
      <c r="D28" s="294">
        <f t="shared" si="0"/>
        <v>7</v>
      </c>
      <c r="E28" s="294">
        <f t="shared" si="1"/>
        <v>21</v>
      </c>
      <c r="F28" s="81"/>
    </row>
    <row r="29" spans="1:6" x14ac:dyDescent="0.25">
      <c r="A29" s="350" t="s">
        <v>426</v>
      </c>
      <c r="B29" s="165" t="s">
        <v>82</v>
      </c>
      <c r="C29" s="80">
        <v>0.35327668909285459</v>
      </c>
      <c r="D29" s="294">
        <f t="shared" si="0"/>
        <v>9</v>
      </c>
      <c r="E29" s="294">
        <f t="shared" si="1"/>
        <v>19</v>
      </c>
      <c r="F29" s="81"/>
    </row>
    <row r="30" spans="1:6" x14ac:dyDescent="0.25">
      <c r="A30" s="350"/>
      <c r="B30" s="164" t="s">
        <v>87</v>
      </c>
      <c r="C30" s="79">
        <v>0.51266884899744913</v>
      </c>
      <c r="D30" s="294">
        <f t="shared" si="0"/>
        <v>17</v>
      </c>
      <c r="E30" s="294">
        <f t="shared" si="1"/>
        <v>11</v>
      </c>
      <c r="F30" s="81"/>
    </row>
    <row r="31" spans="1:6" x14ac:dyDescent="0.25">
      <c r="A31" s="350"/>
      <c r="B31" s="165" t="s">
        <v>88</v>
      </c>
      <c r="C31" s="80">
        <v>0.47267360353999188</v>
      </c>
      <c r="D31" s="294">
        <f t="shared" si="0"/>
        <v>15</v>
      </c>
      <c r="E31" s="294">
        <f t="shared" si="1"/>
        <v>13</v>
      </c>
      <c r="F31" s="81"/>
    </row>
    <row r="32" spans="1:6" x14ac:dyDescent="0.25">
      <c r="A32" s="350"/>
      <c r="B32" s="164" t="s">
        <v>103</v>
      </c>
      <c r="C32" s="79">
        <v>0.57938398363973564</v>
      </c>
      <c r="D32" s="294">
        <f t="shared" si="0"/>
        <v>21</v>
      </c>
      <c r="E32" s="294">
        <f t="shared" si="1"/>
        <v>7</v>
      </c>
      <c r="F32" s="81"/>
    </row>
    <row r="33" spans="1:2" x14ac:dyDescent="0.25">
      <c r="A33" s="282"/>
      <c r="B33" s="282"/>
    </row>
    <row r="34" spans="1:2" x14ac:dyDescent="0.25">
      <c r="A34" s="282"/>
    </row>
  </sheetData>
  <mergeCells count="7">
    <mergeCell ref="A3:C3"/>
    <mergeCell ref="A29:A32"/>
    <mergeCell ref="A4:C4"/>
    <mergeCell ref="A6:A8"/>
    <mergeCell ref="A9:A12"/>
    <mergeCell ref="A13:A19"/>
    <mergeCell ref="A20:A28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8"/>
  <dimension ref="A1:H32"/>
  <sheetViews>
    <sheetView showGridLines="0" workbookViewId="0"/>
  </sheetViews>
  <sheetFormatPr defaultRowHeight="15" x14ac:dyDescent="0.25"/>
  <cols>
    <col min="1" max="1" width="14.42578125" bestFit="1" customWidth="1"/>
    <col min="2" max="2" width="39.5703125" bestFit="1" customWidth="1"/>
    <col min="3" max="3" width="25.85546875" bestFit="1" customWidth="1"/>
    <col min="4" max="4" width="11.42578125" customWidth="1"/>
  </cols>
  <sheetData>
    <row r="1" spans="1:8" x14ac:dyDescent="0.25">
      <c r="D1" s="81"/>
      <c r="E1" s="81"/>
      <c r="F1" s="81" t="s">
        <v>397</v>
      </c>
      <c r="G1" s="81" t="s">
        <v>1622</v>
      </c>
      <c r="H1" s="81" t="s">
        <v>1623</v>
      </c>
    </row>
    <row r="3" spans="1:8" x14ac:dyDescent="0.25">
      <c r="A3" s="331" t="str">
        <f>"Tabela Referente à "&amp;G1</f>
        <v>Tabela Referente à Figura 7.30</v>
      </c>
      <c r="B3" s="331"/>
      <c r="C3" s="331"/>
    </row>
    <row r="4" spans="1:8" ht="17.25" customHeight="1" x14ac:dyDescent="0.25">
      <c r="A4" s="337" t="str">
        <f>H1</f>
        <v>Distância direta média por UF em quilômetros, 2017</v>
      </c>
      <c r="B4" s="337"/>
      <c r="C4" s="337"/>
    </row>
    <row r="5" spans="1:8" x14ac:dyDescent="0.25">
      <c r="A5" s="1" t="s">
        <v>68</v>
      </c>
      <c r="B5" s="1" t="s">
        <v>572</v>
      </c>
      <c r="C5" s="174" t="s">
        <v>1638</v>
      </c>
      <c r="D5" s="81"/>
      <c r="E5" s="81"/>
    </row>
    <row r="6" spans="1:8" x14ac:dyDescent="0.25">
      <c r="A6" s="350" t="s">
        <v>430</v>
      </c>
      <c r="B6" s="164" t="s">
        <v>83</v>
      </c>
      <c r="C6" s="166">
        <v>877.34712793503559</v>
      </c>
      <c r="D6" s="81">
        <f>_xlfn.RANK.AVG(C6,$C$6:$C$36,1)</f>
        <v>3</v>
      </c>
      <c r="E6" s="81">
        <f>_xlfn.RANK.AVG(C6,$C$6:$C$36,0)</f>
        <v>25</v>
      </c>
    </row>
    <row r="7" spans="1:8" x14ac:dyDescent="0.25">
      <c r="A7" s="350"/>
      <c r="B7" s="165" t="s">
        <v>81</v>
      </c>
      <c r="C7" s="167">
        <v>1207.0082950071064</v>
      </c>
      <c r="D7" s="81">
        <f t="shared" ref="D7:D32" si="0">_xlfn.RANK.AVG(C7,$C$6:$C$36,1)</f>
        <v>12</v>
      </c>
      <c r="E7" s="81">
        <f t="shared" ref="E7:E32" si="1">_xlfn.RANK.AVG(C7,$C$6:$C$36,0)</f>
        <v>16</v>
      </c>
    </row>
    <row r="8" spans="1:8" x14ac:dyDescent="0.25">
      <c r="A8" s="350"/>
      <c r="B8" s="164" t="s">
        <v>85</v>
      </c>
      <c r="C8" s="166">
        <v>942.29524249616497</v>
      </c>
      <c r="D8" s="81">
        <f t="shared" si="0"/>
        <v>4</v>
      </c>
      <c r="E8" s="81">
        <f t="shared" si="1"/>
        <v>24</v>
      </c>
    </row>
    <row r="9" spans="1:8" x14ac:dyDescent="0.25">
      <c r="A9" s="351" t="s">
        <v>429</v>
      </c>
      <c r="B9" s="165" t="s">
        <v>79</v>
      </c>
      <c r="C9" s="167">
        <v>1066.6834074900721</v>
      </c>
      <c r="D9" s="81">
        <f t="shared" si="0"/>
        <v>7</v>
      </c>
      <c r="E9" s="81">
        <f t="shared" si="1"/>
        <v>21</v>
      </c>
    </row>
    <row r="10" spans="1:8" x14ac:dyDescent="0.25">
      <c r="A10" s="351"/>
      <c r="B10" s="164" t="s">
        <v>86</v>
      </c>
      <c r="C10" s="166">
        <v>984.44423549914757</v>
      </c>
      <c r="D10" s="81">
        <f t="shared" si="0"/>
        <v>5</v>
      </c>
      <c r="E10" s="81">
        <f t="shared" si="1"/>
        <v>23</v>
      </c>
    </row>
    <row r="11" spans="1:8" x14ac:dyDescent="0.25">
      <c r="A11" s="351"/>
      <c r="B11" s="165" t="s">
        <v>78</v>
      </c>
      <c r="C11" s="167">
        <v>782.2764926812398</v>
      </c>
      <c r="D11" s="81">
        <f t="shared" si="0"/>
        <v>1</v>
      </c>
      <c r="E11" s="81">
        <f t="shared" si="1"/>
        <v>27</v>
      </c>
    </row>
    <row r="12" spans="1:8" x14ac:dyDescent="0.25">
      <c r="A12" s="351"/>
      <c r="B12" s="164" t="s">
        <v>97</v>
      </c>
      <c r="C12" s="166">
        <v>832.93995183120603</v>
      </c>
      <c r="D12" s="81">
        <f t="shared" si="0"/>
        <v>2</v>
      </c>
      <c r="E12" s="81">
        <f t="shared" si="1"/>
        <v>26</v>
      </c>
    </row>
    <row r="13" spans="1:8" x14ac:dyDescent="0.25">
      <c r="A13" s="350" t="s">
        <v>428</v>
      </c>
      <c r="B13" s="165" t="s">
        <v>92</v>
      </c>
      <c r="C13" s="167">
        <v>1233.9309291841616</v>
      </c>
      <c r="D13" s="81">
        <f t="shared" si="0"/>
        <v>13</v>
      </c>
      <c r="E13" s="81">
        <f t="shared" si="1"/>
        <v>15</v>
      </c>
    </row>
    <row r="14" spans="1:8" x14ac:dyDescent="0.25">
      <c r="A14" s="350"/>
      <c r="B14" s="164" t="s">
        <v>100</v>
      </c>
      <c r="C14" s="166">
        <v>2335.5951311774538</v>
      </c>
      <c r="D14" s="81">
        <f t="shared" si="0"/>
        <v>27</v>
      </c>
      <c r="E14" s="81">
        <f t="shared" si="1"/>
        <v>1</v>
      </c>
    </row>
    <row r="15" spans="1:8" x14ac:dyDescent="0.25">
      <c r="A15" s="350"/>
      <c r="B15" s="165" t="s">
        <v>89</v>
      </c>
      <c r="C15" s="167">
        <v>1919.6916233300306</v>
      </c>
      <c r="D15" s="81">
        <f t="shared" si="0"/>
        <v>22</v>
      </c>
      <c r="E15" s="81">
        <f t="shared" si="1"/>
        <v>6</v>
      </c>
    </row>
    <row r="16" spans="1:8" x14ac:dyDescent="0.25">
      <c r="A16" s="350"/>
      <c r="B16" s="164" t="s">
        <v>80</v>
      </c>
      <c r="C16" s="166">
        <v>1562.290647798812</v>
      </c>
      <c r="D16" s="81">
        <f t="shared" si="0"/>
        <v>16</v>
      </c>
      <c r="E16" s="81">
        <f t="shared" si="1"/>
        <v>12</v>
      </c>
    </row>
    <row r="17" spans="1:5" x14ac:dyDescent="0.25">
      <c r="A17" s="350"/>
      <c r="B17" s="165" t="s">
        <v>91</v>
      </c>
      <c r="C17" s="167">
        <v>1114.4149878898377</v>
      </c>
      <c r="D17" s="81">
        <f t="shared" si="0"/>
        <v>9</v>
      </c>
      <c r="E17" s="81">
        <f t="shared" si="1"/>
        <v>19</v>
      </c>
    </row>
    <row r="18" spans="1:5" x14ac:dyDescent="0.25">
      <c r="A18" s="350"/>
      <c r="B18" s="164" t="s">
        <v>77</v>
      </c>
      <c r="C18" s="166">
        <v>2023.8477333535163</v>
      </c>
      <c r="D18" s="81">
        <f t="shared" si="0"/>
        <v>24</v>
      </c>
      <c r="E18" s="81">
        <f t="shared" si="1"/>
        <v>4</v>
      </c>
    </row>
    <row r="19" spans="1:5" x14ac:dyDescent="0.25">
      <c r="A19" s="350"/>
      <c r="B19" s="165" t="s">
        <v>90</v>
      </c>
      <c r="C19" s="167">
        <v>2086.9966176060534</v>
      </c>
      <c r="D19" s="81">
        <f t="shared" si="0"/>
        <v>26</v>
      </c>
      <c r="E19" s="81">
        <f t="shared" si="1"/>
        <v>2</v>
      </c>
    </row>
    <row r="20" spans="1:5" x14ac:dyDescent="0.25">
      <c r="A20" s="352" t="s">
        <v>427</v>
      </c>
      <c r="B20" s="164" t="s">
        <v>99</v>
      </c>
      <c r="C20" s="166">
        <v>1494.5475156710095</v>
      </c>
      <c r="D20" s="81">
        <f t="shared" si="0"/>
        <v>15</v>
      </c>
      <c r="E20" s="81">
        <f t="shared" si="1"/>
        <v>13</v>
      </c>
    </row>
    <row r="21" spans="1:5" x14ac:dyDescent="0.25">
      <c r="A21" s="352"/>
      <c r="B21" s="165" t="s">
        <v>98</v>
      </c>
      <c r="C21" s="167">
        <v>1959.5327247610169</v>
      </c>
      <c r="D21" s="81">
        <f t="shared" si="0"/>
        <v>23</v>
      </c>
      <c r="E21" s="81">
        <f t="shared" si="1"/>
        <v>5</v>
      </c>
    </row>
    <row r="22" spans="1:5" x14ac:dyDescent="0.25">
      <c r="A22" s="352"/>
      <c r="B22" s="164" t="s">
        <v>101</v>
      </c>
      <c r="C22" s="166">
        <v>1611.5310516124782</v>
      </c>
      <c r="D22" s="81">
        <f t="shared" si="0"/>
        <v>17</v>
      </c>
      <c r="E22" s="81">
        <f t="shared" si="1"/>
        <v>11</v>
      </c>
    </row>
    <row r="23" spans="1:5" x14ac:dyDescent="0.25">
      <c r="A23" s="352"/>
      <c r="B23" s="165" t="s">
        <v>93</v>
      </c>
      <c r="C23" s="167">
        <v>1649.2162700476008</v>
      </c>
      <c r="D23" s="81">
        <f t="shared" si="0"/>
        <v>19</v>
      </c>
      <c r="E23" s="81">
        <f t="shared" si="1"/>
        <v>9</v>
      </c>
    </row>
    <row r="24" spans="1:5" x14ac:dyDescent="0.25">
      <c r="A24" s="352"/>
      <c r="B24" s="164" t="s">
        <v>94</v>
      </c>
      <c r="C24" s="166">
        <v>2031.2949022330183</v>
      </c>
      <c r="D24" s="81">
        <f t="shared" si="0"/>
        <v>25</v>
      </c>
      <c r="E24" s="81">
        <f t="shared" si="1"/>
        <v>3</v>
      </c>
    </row>
    <row r="25" spans="1:5" x14ac:dyDescent="0.25">
      <c r="A25" s="352"/>
      <c r="B25" s="165" t="s">
        <v>95</v>
      </c>
      <c r="C25" s="167">
        <v>1641.7994467902029</v>
      </c>
      <c r="D25" s="81">
        <f t="shared" si="0"/>
        <v>18</v>
      </c>
      <c r="E25" s="81">
        <f t="shared" si="1"/>
        <v>10</v>
      </c>
    </row>
    <row r="26" spans="1:5" x14ac:dyDescent="0.25">
      <c r="A26" s="352"/>
      <c r="B26" s="164" t="s">
        <v>96</v>
      </c>
      <c r="C26" s="166">
        <v>1770.0683246022736</v>
      </c>
      <c r="D26" s="81">
        <f t="shared" si="0"/>
        <v>21</v>
      </c>
      <c r="E26" s="81">
        <f t="shared" si="1"/>
        <v>7</v>
      </c>
    </row>
    <row r="27" spans="1:5" x14ac:dyDescent="0.25">
      <c r="A27" s="352"/>
      <c r="B27" s="165" t="s">
        <v>84</v>
      </c>
      <c r="C27" s="167">
        <v>1182.9273555634604</v>
      </c>
      <c r="D27" s="81">
        <f t="shared" si="0"/>
        <v>11</v>
      </c>
      <c r="E27" s="81">
        <f t="shared" si="1"/>
        <v>17</v>
      </c>
    </row>
    <row r="28" spans="1:5" x14ac:dyDescent="0.25">
      <c r="A28" s="352"/>
      <c r="B28" s="164" t="s">
        <v>102</v>
      </c>
      <c r="C28" s="166">
        <v>1749.0243756999303</v>
      </c>
      <c r="D28" s="81">
        <f t="shared" si="0"/>
        <v>20</v>
      </c>
      <c r="E28" s="81">
        <f t="shared" si="1"/>
        <v>8</v>
      </c>
    </row>
    <row r="29" spans="1:5" x14ac:dyDescent="0.25">
      <c r="A29" s="350" t="s">
        <v>426</v>
      </c>
      <c r="B29" s="165" t="s">
        <v>82</v>
      </c>
      <c r="C29" s="167">
        <v>1305.5630548171612</v>
      </c>
      <c r="D29" s="81">
        <f t="shared" si="0"/>
        <v>14</v>
      </c>
      <c r="E29" s="81">
        <f t="shared" si="1"/>
        <v>14</v>
      </c>
    </row>
    <row r="30" spans="1:5" x14ac:dyDescent="0.25">
      <c r="A30" s="350"/>
      <c r="B30" s="164" t="s">
        <v>87</v>
      </c>
      <c r="C30" s="166">
        <v>1124.8371338393372</v>
      </c>
      <c r="D30" s="81">
        <f t="shared" si="0"/>
        <v>10</v>
      </c>
      <c r="E30" s="81">
        <f t="shared" si="1"/>
        <v>18</v>
      </c>
    </row>
    <row r="31" spans="1:5" x14ac:dyDescent="0.25">
      <c r="A31" s="350"/>
      <c r="B31" s="165" t="s">
        <v>88</v>
      </c>
      <c r="C31" s="167">
        <v>1019.9638360448714</v>
      </c>
      <c r="D31" s="81">
        <f t="shared" si="0"/>
        <v>6</v>
      </c>
      <c r="E31" s="81">
        <f t="shared" si="1"/>
        <v>22</v>
      </c>
    </row>
    <row r="32" spans="1:5" x14ac:dyDescent="0.25">
      <c r="A32" s="350"/>
      <c r="B32" s="164" t="s">
        <v>103</v>
      </c>
      <c r="C32" s="166">
        <v>1098.428081084716</v>
      </c>
      <c r="D32" s="81">
        <f t="shared" si="0"/>
        <v>8</v>
      </c>
      <c r="E32" s="81">
        <f t="shared" si="1"/>
        <v>20</v>
      </c>
    </row>
  </sheetData>
  <mergeCells count="7">
    <mergeCell ref="A4:C4"/>
    <mergeCell ref="A3:C3"/>
    <mergeCell ref="A29:A32"/>
    <mergeCell ref="A6:A8"/>
    <mergeCell ref="A9:A12"/>
    <mergeCell ref="A13:A19"/>
    <mergeCell ref="A20:A28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0"/>
  <dimension ref="A1:H32"/>
  <sheetViews>
    <sheetView showGridLines="0" workbookViewId="0"/>
  </sheetViews>
  <sheetFormatPr defaultRowHeight="15" x14ac:dyDescent="0.25"/>
  <cols>
    <col min="1" max="1" width="14.42578125" bestFit="1" customWidth="1"/>
    <col min="2" max="2" width="13.140625" customWidth="1"/>
    <col min="3" max="3" width="28.85546875" customWidth="1"/>
    <col min="4" max="4" width="11.42578125" customWidth="1"/>
  </cols>
  <sheetData>
    <row r="1" spans="1:8" x14ac:dyDescent="0.25">
      <c r="D1" s="81"/>
      <c r="E1" s="81"/>
      <c r="F1" s="81" t="s">
        <v>397</v>
      </c>
      <c r="G1" s="81" t="s">
        <v>591</v>
      </c>
      <c r="H1" s="81" t="s">
        <v>1624</v>
      </c>
    </row>
    <row r="3" spans="1:8" x14ac:dyDescent="0.25">
      <c r="A3" s="331" t="str">
        <f>"Tabela Referente à "&amp;G1</f>
        <v>Tabela Referente à Figura 7.31</v>
      </c>
      <c r="B3" s="331"/>
      <c r="C3" s="331"/>
    </row>
    <row r="4" spans="1:8" ht="32.25" customHeight="1" x14ac:dyDescent="0.25">
      <c r="A4" s="337" t="str">
        <f>H1</f>
        <v>Yield Tarifa Aérea Médio Doméstico Real por UF, 2017</v>
      </c>
      <c r="B4" s="337"/>
      <c r="C4" s="337"/>
    </row>
    <row r="5" spans="1:8" x14ac:dyDescent="0.25">
      <c r="A5" s="1" t="s">
        <v>68</v>
      </c>
      <c r="B5" s="1" t="s">
        <v>572</v>
      </c>
      <c r="C5" s="174" t="s">
        <v>1637</v>
      </c>
      <c r="D5" s="81" t="s">
        <v>815</v>
      </c>
      <c r="E5" s="81" t="s">
        <v>816</v>
      </c>
    </row>
    <row r="6" spans="1:8" x14ac:dyDescent="0.25">
      <c r="A6" s="350" t="s">
        <v>430</v>
      </c>
      <c r="B6" s="164" t="s">
        <v>83</v>
      </c>
      <c r="C6" s="168">
        <v>0.35936126839869859</v>
      </c>
      <c r="D6" s="295">
        <f>_xlfn.RANK.AVG($C6,$C$6:$C$32,1)</f>
        <v>23</v>
      </c>
      <c r="E6" s="295">
        <f>_xlfn.RANK.AVG($C6,$C$6:$C$32,0)</f>
        <v>5</v>
      </c>
    </row>
    <row r="7" spans="1:8" x14ac:dyDescent="0.25">
      <c r="A7" s="350"/>
      <c r="B7" s="165" t="s">
        <v>81</v>
      </c>
      <c r="C7" s="169">
        <v>0.28909799559166843</v>
      </c>
      <c r="D7" s="295">
        <f t="shared" ref="D7:D32" si="0">_xlfn.RANK.AVG($C7,$C$6:$C$32,1)</f>
        <v>13</v>
      </c>
      <c r="E7" s="295">
        <f t="shared" ref="E7:E32" si="1">_xlfn.RANK.AVG($C7,$C$6:$C$32,0)</f>
        <v>15</v>
      </c>
    </row>
    <row r="8" spans="1:8" x14ac:dyDescent="0.25">
      <c r="A8" s="350"/>
      <c r="B8" s="164" t="s">
        <v>85</v>
      </c>
      <c r="C8" s="168">
        <v>0.35371122246298631</v>
      </c>
      <c r="D8" s="295">
        <f t="shared" si="0"/>
        <v>22</v>
      </c>
      <c r="E8" s="295">
        <f t="shared" si="1"/>
        <v>6</v>
      </c>
    </row>
    <row r="9" spans="1:8" x14ac:dyDescent="0.25">
      <c r="A9" s="351" t="s">
        <v>429</v>
      </c>
      <c r="B9" s="165" t="s">
        <v>79</v>
      </c>
      <c r="C9" s="169">
        <v>0.32344953790865444</v>
      </c>
      <c r="D9" s="295">
        <f t="shared" si="0"/>
        <v>17</v>
      </c>
      <c r="E9" s="295">
        <f t="shared" si="1"/>
        <v>11</v>
      </c>
    </row>
    <row r="10" spans="1:8" x14ac:dyDescent="0.25">
      <c r="A10" s="351"/>
      <c r="B10" s="164" t="s">
        <v>86</v>
      </c>
      <c r="C10" s="168">
        <v>0.30689340477323002</v>
      </c>
      <c r="D10" s="295">
        <f t="shared" si="0"/>
        <v>16</v>
      </c>
      <c r="E10" s="295">
        <f t="shared" si="1"/>
        <v>12</v>
      </c>
    </row>
    <row r="11" spans="1:8" x14ac:dyDescent="0.25">
      <c r="A11" s="351"/>
      <c r="B11" s="165" t="s">
        <v>78</v>
      </c>
      <c r="C11" s="169">
        <v>0.41249252840306261</v>
      </c>
      <c r="D11" s="295">
        <f t="shared" si="0"/>
        <v>27</v>
      </c>
      <c r="E11" s="295">
        <f t="shared" si="1"/>
        <v>1</v>
      </c>
    </row>
    <row r="12" spans="1:8" x14ac:dyDescent="0.25">
      <c r="A12" s="351"/>
      <c r="B12" s="164" t="s">
        <v>97</v>
      </c>
      <c r="C12" s="168">
        <v>0.36621262437678975</v>
      </c>
      <c r="D12" s="295">
        <f t="shared" si="0"/>
        <v>25</v>
      </c>
      <c r="E12" s="295">
        <f t="shared" si="1"/>
        <v>3</v>
      </c>
    </row>
    <row r="13" spans="1:8" x14ac:dyDescent="0.25">
      <c r="A13" s="350" t="s">
        <v>428</v>
      </c>
      <c r="B13" s="165" t="s">
        <v>92</v>
      </c>
      <c r="C13" s="169">
        <v>0.33322269551944628</v>
      </c>
      <c r="D13" s="295">
        <f t="shared" si="0"/>
        <v>20</v>
      </c>
      <c r="E13" s="295">
        <f t="shared" si="1"/>
        <v>8</v>
      </c>
    </row>
    <row r="14" spans="1:8" x14ac:dyDescent="0.25">
      <c r="A14" s="350"/>
      <c r="B14" s="164" t="s">
        <v>100</v>
      </c>
      <c r="C14" s="168">
        <v>0.25991318255151691</v>
      </c>
      <c r="D14" s="295">
        <f t="shared" si="0"/>
        <v>8</v>
      </c>
      <c r="E14" s="295">
        <f t="shared" si="1"/>
        <v>20</v>
      </c>
    </row>
    <row r="15" spans="1:8" x14ac:dyDescent="0.25">
      <c r="A15" s="350"/>
      <c r="B15" s="165" t="s">
        <v>89</v>
      </c>
      <c r="C15" s="169">
        <v>0.30638000417111633</v>
      </c>
      <c r="D15" s="295">
        <f t="shared" si="0"/>
        <v>15</v>
      </c>
      <c r="E15" s="295">
        <f t="shared" si="1"/>
        <v>13</v>
      </c>
    </row>
    <row r="16" spans="1:8" x14ac:dyDescent="0.25">
      <c r="A16" s="350"/>
      <c r="B16" s="164" t="s">
        <v>80</v>
      </c>
      <c r="C16" s="168">
        <v>0.27571491988667418</v>
      </c>
      <c r="D16" s="295">
        <f t="shared" si="0"/>
        <v>10</v>
      </c>
      <c r="E16" s="295">
        <f t="shared" si="1"/>
        <v>18</v>
      </c>
    </row>
    <row r="17" spans="1:5" x14ac:dyDescent="0.25">
      <c r="A17" s="350"/>
      <c r="B17" s="165" t="s">
        <v>91</v>
      </c>
      <c r="C17" s="169">
        <v>0.32830505848874125</v>
      </c>
      <c r="D17" s="295">
        <f t="shared" si="0"/>
        <v>19</v>
      </c>
      <c r="E17" s="295">
        <f t="shared" si="1"/>
        <v>9</v>
      </c>
    </row>
    <row r="18" spans="1:5" x14ac:dyDescent="0.25">
      <c r="A18" s="350"/>
      <c r="B18" s="164" t="s">
        <v>77</v>
      </c>
      <c r="C18" s="168">
        <v>0.23122215230521367</v>
      </c>
      <c r="D18" s="295">
        <f t="shared" si="0"/>
        <v>2</v>
      </c>
      <c r="E18" s="295">
        <f t="shared" si="1"/>
        <v>26</v>
      </c>
    </row>
    <row r="19" spans="1:5" x14ac:dyDescent="0.25">
      <c r="A19" s="350"/>
      <c r="B19" s="165" t="s">
        <v>90</v>
      </c>
      <c r="C19" s="169">
        <v>0.27586704510586452</v>
      </c>
      <c r="D19" s="295">
        <f t="shared" si="0"/>
        <v>11</v>
      </c>
      <c r="E19" s="295">
        <f t="shared" si="1"/>
        <v>17</v>
      </c>
    </row>
    <row r="20" spans="1:5" x14ac:dyDescent="0.25">
      <c r="A20" s="352" t="s">
        <v>427</v>
      </c>
      <c r="B20" s="164" t="s">
        <v>99</v>
      </c>
      <c r="C20" s="168">
        <v>0.2609919990528386</v>
      </c>
      <c r="D20" s="295">
        <f t="shared" si="0"/>
        <v>9</v>
      </c>
      <c r="E20" s="295">
        <f t="shared" si="1"/>
        <v>19</v>
      </c>
    </row>
    <row r="21" spans="1:5" x14ac:dyDescent="0.25">
      <c r="A21" s="352"/>
      <c r="B21" s="165" t="s">
        <v>98</v>
      </c>
      <c r="C21" s="169">
        <v>0.23361162666999241</v>
      </c>
      <c r="D21" s="295">
        <f t="shared" si="0"/>
        <v>4</v>
      </c>
      <c r="E21" s="295">
        <f t="shared" si="1"/>
        <v>24</v>
      </c>
    </row>
    <row r="22" spans="1:5" x14ac:dyDescent="0.25">
      <c r="A22" s="352"/>
      <c r="B22" s="164" t="s">
        <v>101</v>
      </c>
      <c r="C22" s="168">
        <v>0.27591093938818684</v>
      </c>
      <c r="D22" s="295">
        <f t="shared" si="0"/>
        <v>12</v>
      </c>
      <c r="E22" s="295">
        <f t="shared" si="1"/>
        <v>16</v>
      </c>
    </row>
    <row r="23" spans="1:5" x14ac:dyDescent="0.25">
      <c r="A23" s="352"/>
      <c r="B23" s="165" t="s">
        <v>93</v>
      </c>
      <c r="C23" s="169">
        <v>0.23644134887112006</v>
      </c>
      <c r="D23" s="295">
        <f t="shared" si="0"/>
        <v>5</v>
      </c>
      <c r="E23" s="295">
        <f t="shared" si="1"/>
        <v>23</v>
      </c>
    </row>
    <row r="24" spans="1:5" x14ac:dyDescent="0.25">
      <c r="A24" s="352"/>
      <c r="B24" s="164" t="s">
        <v>94</v>
      </c>
      <c r="C24" s="168">
        <v>0.2316051492882816</v>
      </c>
      <c r="D24" s="295">
        <f t="shared" si="0"/>
        <v>3</v>
      </c>
      <c r="E24" s="295">
        <f t="shared" si="1"/>
        <v>25</v>
      </c>
    </row>
    <row r="25" spans="1:5" x14ac:dyDescent="0.25">
      <c r="A25" s="352"/>
      <c r="B25" s="165" t="s">
        <v>95</v>
      </c>
      <c r="C25" s="169">
        <v>0.2453700007017405</v>
      </c>
      <c r="D25" s="295">
        <f t="shared" si="0"/>
        <v>6</v>
      </c>
      <c r="E25" s="295">
        <f t="shared" si="1"/>
        <v>22</v>
      </c>
    </row>
    <row r="26" spans="1:5" x14ac:dyDescent="0.25">
      <c r="A26" s="352"/>
      <c r="B26" s="164" t="s">
        <v>96</v>
      </c>
      <c r="C26" s="168">
        <v>0.23043754532924896</v>
      </c>
      <c r="D26" s="295">
        <f t="shared" si="0"/>
        <v>1</v>
      </c>
      <c r="E26" s="295">
        <f t="shared" si="1"/>
        <v>27</v>
      </c>
    </row>
    <row r="27" spans="1:5" x14ac:dyDescent="0.25">
      <c r="A27" s="352"/>
      <c r="B27" s="165" t="s">
        <v>84</v>
      </c>
      <c r="C27" s="169">
        <v>0.30279579548683994</v>
      </c>
      <c r="D27" s="295">
        <f t="shared" si="0"/>
        <v>14</v>
      </c>
      <c r="E27" s="295">
        <f t="shared" si="1"/>
        <v>14</v>
      </c>
    </row>
    <row r="28" spans="1:5" x14ac:dyDescent="0.25">
      <c r="A28" s="352"/>
      <c r="B28" s="164" t="s">
        <v>102</v>
      </c>
      <c r="C28" s="168">
        <v>0.25468581780101046</v>
      </c>
      <c r="D28" s="295">
        <f t="shared" si="0"/>
        <v>7</v>
      </c>
      <c r="E28" s="295">
        <f t="shared" si="1"/>
        <v>21</v>
      </c>
    </row>
    <row r="29" spans="1:5" x14ac:dyDescent="0.25">
      <c r="A29" s="350" t="s">
        <v>426</v>
      </c>
      <c r="B29" s="165" t="s">
        <v>82</v>
      </c>
      <c r="C29" s="169">
        <v>0.35959224847530946</v>
      </c>
      <c r="D29" s="295">
        <f t="shared" si="0"/>
        <v>24</v>
      </c>
      <c r="E29" s="295">
        <f t="shared" si="1"/>
        <v>4</v>
      </c>
    </row>
    <row r="30" spans="1:5" x14ac:dyDescent="0.25">
      <c r="A30" s="350"/>
      <c r="B30" s="164" t="s">
        <v>87</v>
      </c>
      <c r="C30" s="168">
        <v>0.34017778536569282</v>
      </c>
      <c r="D30" s="295">
        <f t="shared" si="0"/>
        <v>21</v>
      </c>
      <c r="E30" s="295">
        <f t="shared" si="1"/>
        <v>7</v>
      </c>
    </row>
    <row r="31" spans="1:5" x14ac:dyDescent="0.25">
      <c r="A31" s="350"/>
      <c r="B31" s="165" t="s">
        <v>88</v>
      </c>
      <c r="C31" s="169">
        <v>0.38238812129741018</v>
      </c>
      <c r="D31" s="295">
        <f t="shared" si="0"/>
        <v>26</v>
      </c>
      <c r="E31" s="295">
        <f t="shared" si="1"/>
        <v>2</v>
      </c>
    </row>
    <row r="32" spans="1:5" x14ac:dyDescent="0.25">
      <c r="A32" s="350"/>
      <c r="B32" s="164" t="s">
        <v>103</v>
      </c>
      <c r="C32" s="168">
        <v>0.32388466936689964</v>
      </c>
      <c r="D32" s="295">
        <f t="shared" si="0"/>
        <v>18</v>
      </c>
      <c r="E32" s="295">
        <f t="shared" si="1"/>
        <v>10</v>
      </c>
    </row>
  </sheetData>
  <mergeCells count="7">
    <mergeCell ref="A20:A28"/>
    <mergeCell ref="A29:A32"/>
    <mergeCell ref="A4:C4"/>
    <mergeCell ref="A3:C3"/>
    <mergeCell ref="A6:A8"/>
    <mergeCell ref="A9:A12"/>
    <mergeCell ref="A13:A19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0"/>
  <dimension ref="A1:H32"/>
  <sheetViews>
    <sheetView showGridLines="0" workbookViewId="0"/>
  </sheetViews>
  <sheetFormatPr defaultRowHeight="15" x14ac:dyDescent="0.25"/>
  <cols>
    <col min="1" max="1" width="14.42578125" bestFit="1" customWidth="1"/>
    <col min="2" max="2" width="15.28515625" customWidth="1"/>
    <col min="3" max="3" width="35" customWidth="1"/>
    <col min="4" max="4" width="11.42578125" customWidth="1"/>
  </cols>
  <sheetData>
    <row r="1" spans="1:8" x14ac:dyDescent="0.25">
      <c r="D1" s="81"/>
      <c r="E1" s="81"/>
      <c r="F1" s="81" t="s">
        <v>397</v>
      </c>
      <c r="G1" s="81" t="s">
        <v>592</v>
      </c>
      <c r="H1" s="81" t="s">
        <v>1571</v>
      </c>
    </row>
    <row r="3" spans="1:8" x14ac:dyDescent="0.25">
      <c r="A3" s="331" t="str">
        <f>"Tabela Referente à "&amp;G1</f>
        <v>Tabela Referente à Figura 7.32</v>
      </c>
      <c r="B3" s="331"/>
      <c r="C3" s="331"/>
    </row>
    <row r="4" spans="1:8" ht="32.25" customHeight="1" x14ac:dyDescent="0.25">
      <c r="A4" s="337" t="str">
        <f>H1</f>
        <v>Variação do Yield Tarifa Aérea Médio Doméstico Real por UF 2017/2016</v>
      </c>
      <c r="B4" s="337"/>
      <c r="C4" s="337"/>
    </row>
    <row r="5" spans="1:8" x14ac:dyDescent="0.25">
      <c r="A5" s="1" t="s">
        <v>68</v>
      </c>
      <c r="B5" s="1" t="s">
        <v>572</v>
      </c>
      <c r="C5" s="21" t="s">
        <v>1045</v>
      </c>
    </row>
    <row r="6" spans="1:8" x14ac:dyDescent="0.25">
      <c r="A6" s="350" t="s">
        <v>430</v>
      </c>
      <c r="B6" s="164" t="s">
        <v>83</v>
      </c>
      <c r="C6" s="79">
        <v>-4.5199049361621668E-5</v>
      </c>
      <c r="D6" s="81">
        <f>COUNTIF($C$6:$C$32,"&lt;=0")</f>
        <v>20</v>
      </c>
    </row>
    <row r="7" spans="1:8" x14ac:dyDescent="0.25">
      <c r="A7" s="350"/>
      <c r="B7" s="165" t="s">
        <v>81</v>
      </c>
      <c r="C7" s="80">
        <v>-7.1587006278750476E-3</v>
      </c>
    </row>
    <row r="8" spans="1:8" x14ac:dyDescent="0.25">
      <c r="A8" s="350"/>
      <c r="B8" s="164" t="s">
        <v>85</v>
      </c>
      <c r="C8" s="79">
        <v>-4.071143251775744E-2</v>
      </c>
    </row>
    <row r="9" spans="1:8" x14ac:dyDescent="0.25">
      <c r="A9" s="351" t="s">
        <v>429</v>
      </c>
      <c r="B9" s="165" t="s">
        <v>79</v>
      </c>
      <c r="C9" s="80">
        <v>-3.5305689302666532E-2</v>
      </c>
    </row>
    <row r="10" spans="1:8" x14ac:dyDescent="0.25">
      <c r="A10" s="351"/>
      <c r="B10" s="164" t="s">
        <v>86</v>
      </c>
      <c r="C10" s="79">
        <v>-4.9537088642486182E-2</v>
      </c>
    </row>
    <row r="11" spans="1:8" x14ac:dyDescent="0.25">
      <c r="A11" s="351"/>
      <c r="B11" s="165" t="s">
        <v>78</v>
      </c>
      <c r="C11" s="80">
        <v>-3.837995546191808E-2</v>
      </c>
    </row>
    <row r="12" spans="1:8" x14ac:dyDescent="0.25">
      <c r="A12" s="351"/>
      <c r="B12" s="164" t="s">
        <v>97</v>
      </c>
      <c r="C12" s="79">
        <v>5.8977052143909914E-2</v>
      </c>
    </row>
    <row r="13" spans="1:8" x14ac:dyDescent="0.25">
      <c r="A13" s="350" t="s">
        <v>428</v>
      </c>
      <c r="B13" s="165" t="s">
        <v>92</v>
      </c>
      <c r="C13" s="80">
        <v>-1.9035762689607494E-2</v>
      </c>
    </row>
    <row r="14" spans="1:8" x14ac:dyDescent="0.25">
      <c r="A14" s="350"/>
      <c r="B14" s="164" t="s">
        <v>100</v>
      </c>
      <c r="C14" s="79">
        <v>-4.1139137044131302E-2</v>
      </c>
    </row>
    <row r="15" spans="1:8" x14ac:dyDescent="0.25">
      <c r="A15" s="350"/>
      <c r="B15" s="165" t="s">
        <v>89</v>
      </c>
      <c r="C15" s="80">
        <v>-1.9387727172539337E-2</v>
      </c>
    </row>
    <row r="16" spans="1:8" x14ac:dyDescent="0.25">
      <c r="A16" s="350"/>
      <c r="B16" s="164" t="s">
        <v>80</v>
      </c>
      <c r="C16" s="79">
        <v>3.1398086565981087E-2</v>
      </c>
    </row>
    <row r="17" spans="1:3" x14ac:dyDescent="0.25">
      <c r="A17" s="350"/>
      <c r="B17" s="165" t="s">
        <v>91</v>
      </c>
      <c r="C17" s="80">
        <v>7.3023630969109243E-2</v>
      </c>
    </row>
    <row r="18" spans="1:3" x14ac:dyDescent="0.25">
      <c r="A18" s="350"/>
      <c r="B18" s="164" t="s">
        <v>77</v>
      </c>
      <c r="C18" s="79">
        <v>-5.2302132871046347E-2</v>
      </c>
    </row>
    <row r="19" spans="1:3" x14ac:dyDescent="0.25">
      <c r="A19" s="350"/>
      <c r="B19" s="165" t="s">
        <v>90</v>
      </c>
      <c r="C19" s="80">
        <v>3.1009029714634817E-3</v>
      </c>
    </row>
    <row r="20" spans="1:3" x14ac:dyDescent="0.25">
      <c r="A20" s="352" t="s">
        <v>427</v>
      </c>
      <c r="B20" s="164" t="s">
        <v>99</v>
      </c>
      <c r="C20" s="79">
        <v>-3.8552944753136309E-3</v>
      </c>
    </row>
    <row r="21" spans="1:3" x14ac:dyDescent="0.25">
      <c r="A21" s="352"/>
      <c r="B21" s="165" t="s">
        <v>98</v>
      </c>
      <c r="C21" s="80">
        <v>-8.4582282661774144E-2</v>
      </c>
    </row>
    <row r="22" spans="1:3" x14ac:dyDescent="0.25">
      <c r="A22" s="352"/>
      <c r="B22" s="164" t="s">
        <v>101</v>
      </c>
      <c r="C22" s="79">
        <v>-9.7485342909911066E-2</v>
      </c>
    </row>
    <row r="23" spans="1:3" x14ac:dyDescent="0.25">
      <c r="A23" s="352"/>
      <c r="B23" s="165" t="s">
        <v>93</v>
      </c>
      <c r="C23" s="80">
        <v>-4.8222701590379891E-2</v>
      </c>
    </row>
    <row r="24" spans="1:3" x14ac:dyDescent="0.25">
      <c r="A24" s="352"/>
      <c r="B24" s="164" t="s">
        <v>94</v>
      </c>
      <c r="C24" s="79">
        <v>-2.3873005560309468E-2</v>
      </c>
    </row>
    <row r="25" spans="1:3" x14ac:dyDescent="0.25">
      <c r="A25" s="352"/>
      <c r="B25" s="165" t="s">
        <v>95</v>
      </c>
      <c r="C25" s="80">
        <v>-7.4368616151800682E-2</v>
      </c>
    </row>
    <row r="26" spans="1:3" x14ac:dyDescent="0.25">
      <c r="A26" s="352"/>
      <c r="B26" s="164" t="s">
        <v>96</v>
      </c>
      <c r="C26" s="79">
        <v>-6.1530363312189751E-2</v>
      </c>
    </row>
    <row r="27" spans="1:3" x14ac:dyDescent="0.25">
      <c r="A27" s="352"/>
      <c r="B27" s="165" t="s">
        <v>84</v>
      </c>
      <c r="C27" s="80">
        <v>-4.756606628030613E-2</v>
      </c>
    </row>
    <row r="28" spans="1:3" x14ac:dyDescent="0.25">
      <c r="A28" s="352"/>
      <c r="B28" s="164" t="s">
        <v>102</v>
      </c>
      <c r="C28" s="79">
        <v>-5.8439257590404137E-2</v>
      </c>
    </row>
    <row r="29" spans="1:3" x14ac:dyDescent="0.25">
      <c r="A29" s="350" t="s">
        <v>426</v>
      </c>
      <c r="B29" s="165" t="s">
        <v>82</v>
      </c>
      <c r="C29" s="80">
        <v>7.1998714425391963E-3</v>
      </c>
    </row>
    <row r="30" spans="1:3" x14ac:dyDescent="0.25">
      <c r="A30" s="350"/>
      <c r="B30" s="164" t="s">
        <v>87</v>
      </c>
      <c r="C30" s="79">
        <v>-4.5409971079742539E-2</v>
      </c>
    </row>
    <row r="31" spans="1:3" x14ac:dyDescent="0.25">
      <c r="A31" s="350"/>
      <c r="B31" s="165" t="s">
        <v>88</v>
      </c>
      <c r="C31" s="80">
        <v>1.7186429844557871E-2</v>
      </c>
    </row>
    <row r="32" spans="1:3" x14ac:dyDescent="0.25">
      <c r="A32" s="350"/>
      <c r="B32" s="164" t="s">
        <v>103</v>
      </c>
      <c r="C32" s="79">
        <v>3.3432588696694188E-2</v>
      </c>
    </row>
  </sheetData>
  <mergeCells count="7">
    <mergeCell ref="A29:A32"/>
    <mergeCell ref="A3:C3"/>
    <mergeCell ref="A4:C4"/>
    <mergeCell ref="A6:A8"/>
    <mergeCell ref="A9:A12"/>
    <mergeCell ref="A13:A19"/>
    <mergeCell ref="A20:A28"/>
  </mergeCells>
  <pageMargins left="0.511811024" right="0.511811024" top="0.78740157499999996" bottom="0.78740157499999996" header="0.31496062000000002" footer="0.31496062000000002"/>
  <drawing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9"/>
  <dimension ref="A1:H32"/>
  <sheetViews>
    <sheetView showGridLines="0" workbookViewId="0"/>
  </sheetViews>
  <sheetFormatPr defaultRowHeight="15" x14ac:dyDescent="0.25"/>
  <cols>
    <col min="1" max="1" width="14.42578125" bestFit="1" customWidth="1"/>
    <col min="2" max="2" width="15.28515625" customWidth="1"/>
    <col min="3" max="3" width="35" customWidth="1"/>
    <col min="4" max="4" width="11.42578125" customWidth="1"/>
  </cols>
  <sheetData>
    <row r="1" spans="1:8" x14ac:dyDescent="0.25">
      <c r="D1" s="81"/>
      <c r="E1" s="81"/>
      <c r="F1" s="81" t="s">
        <v>397</v>
      </c>
      <c r="G1" s="81" t="s">
        <v>1572</v>
      </c>
      <c r="H1" s="81" t="s">
        <v>1573</v>
      </c>
    </row>
    <row r="3" spans="1:8" x14ac:dyDescent="0.25">
      <c r="A3" s="331" t="str">
        <f>"Tabela Referente à "&amp;G1</f>
        <v>Tabela Referente à Figura 7.33</v>
      </c>
      <c r="B3" s="331"/>
      <c r="C3" s="331"/>
    </row>
    <row r="4" spans="1:8" ht="32.25" customHeight="1" x14ac:dyDescent="0.25">
      <c r="A4" s="337" t="str">
        <f>H1</f>
        <v>Variação do Yield Tarifa Aérea Médio Doméstico Real por UF 2017/2011</v>
      </c>
      <c r="B4" s="337"/>
      <c r="C4" s="337"/>
    </row>
    <row r="5" spans="1:8" x14ac:dyDescent="0.25">
      <c r="A5" s="1" t="s">
        <v>68</v>
      </c>
      <c r="B5" s="1" t="s">
        <v>572</v>
      </c>
      <c r="C5" s="21" t="s">
        <v>1044</v>
      </c>
    </row>
    <row r="6" spans="1:8" x14ac:dyDescent="0.25">
      <c r="A6" s="350" t="s">
        <v>430</v>
      </c>
      <c r="B6" s="164" t="s">
        <v>83</v>
      </c>
      <c r="C6" s="79">
        <v>-0.26870315640451126</v>
      </c>
    </row>
    <row r="7" spans="1:8" x14ac:dyDescent="0.25">
      <c r="A7" s="350"/>
      <c r="B7" s="165" t="s">
        <v>81</v>
      </c>
      <c r="C7" s="80">
        <v>-0.11476003408055646</v>
      </c>
    </row>
    <row r="8" spans="1:8" x14ac:dyDescent="0.25">
      <c r="A8" s="350"/>
      <c r="B8" s="164" t="s">
        <v>85</v>
      </c>
      <c r="C8" s="79">
        <v>-0.18308982943739438</v>
      </c>
    </row>
    <row r="9" spans="1:8" x14ac:dyDescent="0.25">
      <c r="A9" s="351" t="s">
        <v>429</v>
      </c>
      <c r="B9" s="165" t="s">
        <v>79</v>
      </c>
      <c r="C9" s="80">
        <v>-0.19987561841740253</v>
      </c>
    </row>
    <row r="10" spans="1:8" x14ac:dyDescent="0.25">
      <c r="A10" s="351"/>
      <c r="B10" s="164" t="s">
        <v>86</v>
      </c>
      <c r="C10" s="79">
        <v>-0.28322833906164124</v>
      </c>
    </row>
    <row r="11" spans="1:8" x14ac:dyDescent="0.25">
      <c r="A11" s="351"/>
      <c r="B11" s="165" t="s">
        <v>78</v>
      </c>
      <c r="C11" s="80">
        <v>-5.7023883161719024E-2</v>
      </c>
    </row>
    <row r="12" spans="1:8" x14ac:dyDescent="0.25">
      <c r="A12" s="351"/>
      <c r="B12" s="164" t="s">
        <v>97</v>
      </c>
      <c r="C12" s="79">
        <v>-0.23705990845558489</v>
      </c>
    </row>
    <row r="13" spans="1:8" x14ac:dyDescent="0.25">
      <c r="A13" s="350" t="s">
        <v>428</v>
      </c>
      <c r="B13" s="165" t="s">
        <v>92</v>
      </c>
      <c r="C13" s="80">
        <v>-0.26138848545181481</v>
      </c>
    </row>
    <row r="14" spans="1:8" x14ac:dyDescent="0.25">
      <c r="A14" s="350"/>
      <c r="B14" s="164" t="s">
        <v>100</v>
      </c>
      <c r="C14" s="79">
        <v>-0.28553168625394143</v>
      </c>
    </row>
    <row r="15" spans="1:8" x14ac:dyDescent="0.25">
      <c r="A15" s="350"/>
      <c r="B15" s="165" t="s">
        <v>89</v>
      </c>
      <c r="C15" s="80">
        <v>-0.13505779343449498</v>
      </c>
    </row>
    <row r="16" spans="1:8" x14ac:dyDescent="0.25">
      <c r="A16" s="350"/>
      <c r="B16" s="164" t="s">
        <v>80</v>
      </c>
      <c r="C16" s="79">
        <v>-0.33590989065402665</v>
      </c>
    </row>
    <row r="17" spans="1:3" x14ac:dyDescent="0.25">
      <c r="A17" s="350"/>
      <c r="B17" s="165" t="s">
        <v>91</v>
      </c>
      <c r="C17" s="80">
        <v>-0.35246383335281772</v>
      </c>
    </row>
    <row r="18" spans="1:3" x14ac:dyDescent="0.25">
      <c r="A18" s="350"/>
      <c r="B18" s="164" t="s">
        <v>77</v>
      </c>
      <c r="C18" s="79">
        <v>-0.28131818463516456</v>
      </c>
    </row>
    <row r="19" spans="1:3" x14ac:dyDescent="0.25">
      <c r="A19" s="350"/>
      <c r="B19" s="165" t="s">
        <v>90</v>
      </c>
      <c r="C19" s="80">
        <v>-0.26363441120808973</v>
      </c>
    </row>
    <row r="20" spans="1:3" x14ac:dyDescent="0.25">
      <c r="A20" s="352" t="s">
        <v>427</v>
      </c>
      <c r="B20" s="164" t="s">
        <v>99</v>
      </c>
      <c r="C20" s="79">
        <v>-0.32575065409759285</v>
      </c>
    </row>
    <row r="21" spans="1:3" x14ac:dyDescent="0.25">
      <c r="A21" s="352"/>
      <c r="B21" s="165" t="s">
        <v>98</v>
      </c>
      <c r="C21" s="80">
        <v>-0.21285085161239947</v>
      </c>
    </row>
    <row r="22" spans="1:3" x14ac:dyDescent="0.25">
      <c r="A22" s="352"/>
      <c r="B22" s="164" t="s">
        <v>101</v>
      </c>
      <c r="C22" s="79">
        <v>-0.21954766932660541</v>
      </c>
    </row>
    <row r="23" spans="1:3" x14ac:dyDescent="0.25">
      <c r="A23" s="352"/>
      <c r="B23" s="165" t="s">
        <v>93</v>
      </c>
      <c r="C23" s="80">
        <v>-0.26222579708961535</v>
      </c>
    </row>
    <row r="24" spans="1:3" x14ac:dyDescent="0.25">
      <c r="A24" s="352"/>
      <c r="B24" s="164" t="s">
        <v>94</v>
      </c>
      <c r="C24" s="79">
        <v>-0.14598479493869598</v>
      </c>
    </row>
    <row r="25" spans="1:3" x14ac:dyDescent="0.25">
      <c r="A25" s="352"/>
      <c r="B25" s="165" t="s">
        <v>95</v>
      </c>
      <c r="C25" s="80">
        <v>-0.30936163727411103</v>
      </c>
    </row>
    <row r="26" spans="1:3" x14ac:dyDescent="0.25">
      <c r="A26" s="352"/>
      <c r="B26" s="164" t="s">
        <v>96</v>
      </c>
      <c r="C26" s="79">
        <v>-0.21577462449912233</v>
      </c>
    </row>
    <row r="27" spans="1:3" x14ac:dyDescent="0.25">
      <c r="A27" s="352"/>
      <c r="B27" s="165" t="s">
        <v>84</v>
      </c>
      <c r="C27" s="80">
        <v>-6.6107370033761881E-2</v>
      </c>
    </row>
    <row r="28" spans="1:3" x14ac:dyDescent="0.25">
      <c r="A28" s="352"/>
      <c r="B28" s="164" t="s">
        <v>102</v>
      </c>
      <c r="C28" s="79">
        <v>-0.16357714222156228</v>
      </c>
    </row>
    <row r="29" spans="1:3" x14ac:dyDescent="0.25">
      <c r="A29" s="350" t="s">
        <v>426</v>
      </c>
      <c r="B29" s="165" t="s">
        <v>82</v>
      </c>
      <c r="C29" s="80">
        <v>-6.4807409348479283E-2</v>
      </c>
    </row>
    <row r="30" spans="1:3" x14ac:dyDescent="0.25">
      <c r="A30" s="350"/>
      <c r="B30" s="164" t="s">
        <v>87</v>
      </c>
      <c r="C30" s="79">
        <v>-0.14240514454034714</v>
      </c>
    </row>
    <row r="31" spans="1:3" x14ac:dyDescent="0.25">
      <c r="A31" s="350"/>
      <c r="B31" s="165" t="s">
        <v>88</v>
      </c>
      <c r="C31" s="80">
        <v>-0.15288330938941552</v>
      </c>
    </row>
    <row r="32" spans="1:3" x14ac:dyDescent="0.25">
      <c r="A32" s="350"/>
      <c r="B32" s="164" t="s">
        <v>103</v>
      </c>
      <c r="C32" s="79">
        <v>-0.12921116451235648</v>
      </c>
    </row>
  </sheetData>
  <mergeCells count="7">
    <mergeCell ref="A20:A28"/>
    <mergeCell ref="A29:A32"/>
    <mergeCell ref="A4:C4"/>
    <mergeCell ref="A3:C3"/>
    <mergeCell ref="A6:A8"/>
    <mergeCell ref="A9:A12"/>
    <mergeCell ref="A13:A19"/>
  </mergeCells>
  <pageMargins left="0.511811024" right="0.511811024" top="0.78740157499999996" bottom="0.78740157499999996" header="0.31496062000000002" footer="0.31496062000000002"/>
  <drawing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2"/>
  <dimension ref="A1:H59"/>
  <sheetViews>
    <sheetView showGridLines="0" workbookViewId="0"/>
  </sheetViews>
  <sheetFormatPr defaultRowHeight="15" x14ac:dyDescent="0.25"/>
  <cols>
    <col min="1" max="1" width="14.42578125" bestFit="1" customWidth="1"/>
    <col min="2" max="2" width="6.85546875" customWidth="1"/>
    <col min="3" max="3" width="47" bestFit="1" customWidth="1"/>
    <col min="4" max="4" width="11.5703125" bestFit="1" customWidth="1"/>
  </cols>
  <sheetData>
    <row r="1" spans="1:8" x14ac:dyDescent="0.25">
      <c r="D1" s="81"/>
      <c r="E1" s="81" t="s">
        <v>397</v>
      </c>
      <c r="G1" s="81" t="s">
        <v>1574</v>
      </c>
      <c r="H1" s="81" t="s">
        <v>1625</v>
      </c>
    </row>
    <row r="3" spans="1:8" x14ac:dyDescent="0.25">
      <c r="A3" s="331" t="str">
        <f>"Tabela Referente à "&amp;G1</f>
        <v>Tabela Referente à Figura 7.34</v>
      </c>
      <c r="B3" s="331"/>
      <c r="C3" s="331"/>
    </row>
    <row r="4" spans="1:8" ht="32.25" customHeight="1" x14ac:dyDescent="0.25">
      <c r="A4" s="337" t="str">
        <f>H1</f>
        <v>Percentual de assentos comercializados com Yield inferior a R$ 0,10 por UF em 2017</v>
      </c>
      <c r="B4" s="337"/>
      <c r="C4" s="337"/>
    </row>
    <row r="5" spans="1:8" x14ac:dyDescent="0.25">
      <c r="A5" s="1" t="s">
        <v>68</v>
      </c>
      <c r="B5" s="1" t="s">
        <v>572</v>
      </c>
      <c r="C5" s="21" t="s">
        <v>1083</v>
      </c>
    </row>
    <row r="6" spans="1:8" x14ac:dyDescent="0.25">
      <c r="A6" s="350" t="s">
        <v>430</v>
      </c>
      <c r="B6" s="164" t="s">
        <v>83</v>
      </c>
      <c r="C6" s="79">
        <v>1.4736204508377228E-2</v>
      </c>
    </row>
    <row r="7" spans="1:8" x14ac:dyDescent="0.25">
      <c r="A7" s="350"/>
      <c r="B7" s="165" t="s">
        <v>81</v>
      </c>
      <c r="C7" s="80">
        <v>3.76266740773099E-2</v>
      </c>
    </row>
    <row r="8" spans="1:8" x14ac:dyDescent="0.25">
      <c r="A8" s="350"/>
      <c r="B8" s="164" t="s">
        <v>85</v>
      </c>
      <c r="C8" s="79">
        <v>2.0713513679878719E-2</v>
      </c>
    </row>
    <row r="9" spans="1:8" x14ac:dyDescent="0.25">
      <c r="A9" s="357" t="s">
        <v>429</v>
      </c>
      <c r="B9" s="165" t="s">
        <v>79</v>
      </c>
      <c r="C9" s="80">
        <v>3.4865933589381518E-2</v>
      </c>
    </row>
    <row r="10" spans="1:8" x14ac:dyDescent="0.25">
      <c r="A10" s="357"/>
      <c r="B10" s="164" t="s">
        <v>86</v>
      </c>
      <c r="C10" s="79">
        <v>4.4009919518183116E-2</v>
      </c>
    </row>
    <row r="11" spans="1:8" x14ac:dyDescent="0.25">
      <c r="A11" s="357"/>
      <c r="B11" s="165" t="s">
        <v>78</v>
      </c>
      <c r="C11" s="80">
        <v>7.9030524521233013E-3</v>
      </c>
    </row>
    <row r="12" spans="1:8" x14ac:dyDescent="0.25">
      <c r="A12" s="357"/>
      <c r="B12" s="164" t="s">
        <v>97</v>
      </c>
      <c r="C12" s="79">
        <v>1.0496803764124117E-2</v>
      </c>
    </row>
    <row r="13" spans="1:8" x14ac:dyDescent="0.25">
      <c r="A13" s="356" t="s">
        <v>428</v>
      </c>
      <c r="B13" s="165" t="s">
        <v>92</v>
      </c>
      <c r="C13" s="80">
        <v>5.1186164182818593E-2</v>
      </c>
    </row>
    <row r="14" spans="1:8" x14ac:dyDescent="0.25">
      <c r="A14" s="356"/>
      <c r="B14" s="164" t="s">
        <v>100</v>
      </c>
      <c r="C14" s="79">
        <v>3.0858889844272475E-2</v>
      </c>
    </row>
    <row r="15" spans="1:8" x14ac:dyDescent="0.25">
      <c r="A15" s="356"/>
      <c r="B15" s="165" t="s">
        <v>89</v>
      </c>
      <c r="C15" s="80">
        <v>2.3939122206800965E-2</v>
      </c>
    </row>
    <row r="16" spans="1:8" x14ac:dyDescent="0.25">
      <c r="A16" s="356"/>
      <c r="B16" s="164" t="s">
        <v>80</v>
      </c>
      <c r="C16" s="79">
        <v>9.3391704010587009E-2</v>
      </c>
    </row>
    <row r="17" spans="1:4" x14ac:dyDescent="0.25">
      <c r="A17" s="356"/>
      <c r="B17" s="165" t="s">
        <v>91</v>
      </c>
      <c r="C17" s="80">
        <v>5.3599628425452857E-2</v>
      </c>
    </row>
    <row r="18" spans="1:4" x14ac:dyDescent="0.25">
      <c r="A18" s="356"/>
      <c r="B18" s="164" t="s">
        <v>77</v>
      </c>
      <c r="C18" s="63">
        <v>0.11385261699716316</v>
      </c>
    </row>
    <row r="19" spans="1:4" x14ac:dyDescent="0.25">
      <c r="A19" s="356"/>
      <c r="B19" s="165" t="s">
        <v>90</v>
      </c>
      <c r="C19" s="80">
        <v>5.3244486076811717E-2</v>
      </c>
    </row>
    <row r="20" spans="1:4" x14ac:dyDescent="0.25">
      <c r="A20" s="355" t="s">
        <v>427</v>
      </c>
      <c r="B20" s="164" t="s">
        <v>99</v>
      </c>
      <c r="C20" s="79">
        <v>3.5208054554418153E-2</v>
      </c>
    </row>
    <row r="21" spans="1:4" x14ac:dyDescent="0.25">
      <c r="A21" s="355"/>
      <c r="B21" s="165" t="s">
        <v>98</v>
      </c>
      <c r="C21" s="80">
        <v>6.8376128753597679E-2</v>
      </c>
    </row>
    <row r="22" spans="1:4" x14ac:dyDescent="0.25">
      <c r="A22" s="355"/>
      <c r="B22" s="164" t="s">
        <v>101</v>
      </c>
      <c r="C22" s="79">
        <v>4.4510581387682831E-2</v>
      </c>
    </row>
    <row r="23" spans="1:4" x14ac:dyDescent="0.25">
      <c r="A23" s="355"/>
      <c r="B23" s="165" t="s">
        <v>93</v>
      </c>
      <c r="C23" s="80">
        <v>5.0736325622324184E-2</v>
      </c>
    </row>
    <row r="24" spans="1:4" x14ac:dyDescent="0.25">
      <c r="A24" s="355"/>
      <c r="B24" s="164" t="s">
        <v>94</v>
      </c>
      <c r="C24" s="79">
        <v>5.9778569914454113E-2</v>
      </c>
    </row>
    <row r="25" spans="1:4" x14ac:dyDescent="0.25">
      <c r="A25" s="355"/>
      <c r="B25" s="165" t="s">
        <v>95</v>
      </c>
      <c r="C25" s="64">
        <v>7.7256560946543457E-2</v>
      </c>
      <c r="D25" s="246"/>
    </row>
    <row r="26" spans="1:4" x14ac:dyDescent="0.25">
      <c r="A26" s="355"/>
      <c r="B26" s="164" t="s">
        <v>96</v>
      </c>
      <c r="C26" s="79">
        <v>7.0277258812676671E-2</v>
      </c>
    </row>
    <row r="27" spans="1:4" x14ac:dyDescent="0.25">
      <c r="A27" s="355"/>
      <c r="B27" s="165" t="s">
        <v>84</v>
      </c>
      <c r="C27" s="80">
        <v>3.3980258468214987E-2</v>
      </c>
    </row>
    <row r="28" spans="1:4" x14ac:dyDescent="0.25">
      <c r="A28" s="355"/>
      <c r="B28" s="164" t="s">
        <v>102</v>
      </c>
      <c r="C28" s="79">
        <v>3.4719464520512888E-2</v>
      </c>
    </row>
    <row r="29" spans="1:4" x14ac:dyDescent="0.25">
      <c r="A29" s="356" t="s">
        <v>426</v>
      </c>
      <c r="B29" s="165" t="s">
        <v>82</v>
      </c>
      <c r="C29" s="80">
        <v>2.6228899573403651E-2</v>
      </c>
    </row>
    <row r="30" spans="1:4" x14ac:dyDescent="0.25">
      <c r="A30" s="356"/>
      <c r="B30" s="164" t="s">
        <v>87</v>
      </c>
      <c r="C30" s="79">
        <v>2.7960585586682393E-2</v>
      </c>
    </row>
    <row r="31" spans="1:4" x14ac:dyDescent="0.25">
      <c r="A31" s="356"/>
      <c r="B31" s="165" t="s">
        <v>88</v>
      </c>
      <c r="C31" s="80">
        <v>1.3632544634956454E-2</v>
      </c>
    </row>
    <row r="32" spans="1:4" x14ac:dyDescent="0.25">
      <c r="A32" s="356"/>
      <c r="B32" s="164" t="s">
        <v>103</v>
      </c>
      <c r="C32" s="79">
        <v>6.7962152647516219E-2</v>
      </c>
    </row>
    <row r="52" spans="1:1" x14ac:dyDescent="0.25">
      <c r="A52" s="354"/>
    </row>
    <row r="53" spans="1:1" x14ac:dyDescent="0.25">
      <c r="A53" s="354"/>
    </row>
    <row r="54" spans="1:1" x14ac:dyDescent="0.25">
      <c r="A54" s="354"/>
    </row>
    <row r="55" spans="1:1" x14ac:dyDescent="0.25">
      <c r="A55" s="354"/>
    </row>
    <row r="56" spans="1:1" x14ac:dyDescent="0.25">
      <c r="A56" s="354"/>
    </row>
    <row r="57" spans="1:1" x14ac:dyDescent="0.25">
      <c r="A57" s="354"/>
    </row>
    <row r="58" spans="1:1" x14ac:dyDescent="0.25">
      <c r="A58" s="354"/>
    </row>
    <row r="59" spans="1:1" x14ac:dyDescent="0.25">
      <c r="A59" s="354"/>
    </row>
  </sheetData>
  <mergeCells count="8">
    <mergeCell ref="A52:A59"/>
    <mergeCell ref="A20:A28"/>
    <mergeCell ref="A29:A32"/>
    <mergeCell ref="A3:C3"/>
    <mergeCell ref="A4:C4"/>
    <mergeCell ref="A6:A8"/>
    <mergeCell ref="A9:A12"/>
    <mergeCell ref="A13:A19"/>
  </mergeCells>
  <pageMargins left="0.511811024" right="0.511811024" top="0.78740157499999996" bottom="0.78740157499999996" header="0.31496062000000002" footer="0.31496062000000002"/>
  <drawing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1"/>
  <dimension ref="A1:H32"/>
  <sheetViews>
    <sheetView showGridLines="0" zoomScaleNormal="100" workbookViewId="0"/>
  </sheetViews>
  <sheetFormatPr defaultRowHeight="15" x14ac:dyDescent="0.25"/>
  <cols>
    <col min="1" max="1" width="14.42578125" bestFit="1" customWidth="1"/>
    <col min="2" max="2" width="6.85546875" customWidth="1"/>
    <col min="3" max="3" width="47" bestFit="1" customWidth="1"/>
    <col min="4" max="4" width="12.42578125" bestFit="1" customWidth="1"/>
  </cols>
  <sheetData>
    <row r="1" spans="1:8" x14ac:dyDescent="0.25">
      <c r="D1" s="81"/>
      <c r="E1" s="81"/>
      <c r="F1" s="81" t="s">
        <v>397</v>
      </c>
      <c r="G1" s="81" t="s">
        <v>1575</v>
      </c>
      <c r="H1" s="81" t="s">
        <v>1626</v>
      </c>
    </row>
    <row r="3" spans="1:8" x14ac:dyDescent="0.25">
      <c r="A3" s="331" t="str">
        <f>"Tabela Referente à "&amp;G1</f>
        <v>Tabela Referente à Figura 7.35</v>
      </c>
      <c r="B3" s="331"/>
      <c r="C3" s="331"/>
    </row>
    <row r="4" spans="1:8" ht="32.25" customHeight="1" x14ac:dyDescent="0.25">
      <c r="A4" s="337" t="str">
        <f>H1</f>
        <v>Percentual de assentos comercializados com Yield inferior a R$ 0,30 por UF em 2017</v>
      </c>
      <c r="B4" s="337"/>
      <c r="C4" s="337"/>
    </row>
    <row r="5" spans="1:8" x14ac:dyDescent="0.25">
      <c r="A5" s="1" t="s">
        <v>68</v>
      </c>
      <c r="B5" s="1" t="s">
        <v>572</v>
      </c>
      <c r="C5" s="21" t="s">
        <v>1082</v>
      </c>
      <c r="D5" s="81"/>
      <c r="E5" s="81" t="s">
        <v>817</v>
      </c>
    </row>
    <row r="6" spans="1:8" x14ac:dyDescent="0.25">
      <c r="A6" s="350" t="s">
        <v>430</v>
      </c>
      <c r="B6" s="164" t="s">
        <v>83</v>
      </c>
      <c r="C6" s="79">
        <v>0.44921294416113755</v>
      </c>
      <c r="D6" s="294">
        <f>COUNTIF(C6:C32,"&gt;0,5")</f>
        <v>21</v>
      </c>
      <c r="E6" s="81">
        <f>_xlfn.RANK.AVG($C6,$C$6:$C$32,0)</f>
        <v>25</v>
      </c>
    </row>
    <row r="7" spans="1:8" x14ac:dyDescent="0.25">
      <c r="A7" s="350"/>
      <c r="B7" s="165" t="s">
        <v>81</v>
      </c>
      <c r="C7" s="80">
        <v>0.61871373645241778</v>
      </c>
      <c r="D7" s="118" t="b">
        <f t="shared" ref="D7:D32" si="0">C7&gt;0.5</f>
        <v>1</v>
      </c>
      <c r="E7" s="81">
        <f t="shared" ref="E7:E32" si="1">_xlfn.RANK.AVG($C7,$C$6:$C$32,0)</f>
        <v>13</v>
      </c>
    </row>
    <row r="8" spans="1:8" x14ac:dyDescent="0.25">
      <c r="A8" s="350"/>
      <c r="B8" s="164" t="s">
        <v>85</v>
      </c>
      <c r="C8" s="79">
        <v>0.47700285526017405</v>
      </c>
      <c r="D8" s="118" t="b">
        <f t="shared" si="0"/>
        <v>0</v>
      </c>
      <c r="E8" s="81">
        <f t="shared" si="1"/>
        <v>23</v>
      </c>
    </row>
    <row r="9" spans="1:8" x14ac:dyDescent="0.25">
      <c r="A9" s="351" t="s">
        <v>429</v>
      </c>
      <c r="B9" s="165" t="s">
        <v>79</v>
      </c>
      <c r="C9" s="80">
        <v>0.52424392633688499</v>
      </c>
      <c r="D9" s="118" t="b">
        <f t="shared" si="0"/>
        <v>1</v>
      </c>
      <c r="E9" s="81">
        <f t="shared" si="1"/>
        <v>20</v>
      </c>
    </row>
    <row r="10" spans="1:8" x14ac:dyDescent="0.25">
      <c r="A10" s="351"/>
      <c r="B10" s="164" t="s">
        <v>86</v>
      </c>
      <c r="C10" s="79">
        <v>0.53741453444304477</v>
      </c>
      <c r="D10" s="118" t="b">
        <f t="shared" si="0"/>
        <v>1</v>
      </c>
      <c r="E10" s="81">
        <f t="shared" si="1"/>
        <v>19</v>
      </c>
    </row>
    <row r="11" spans="1:8" x14ac:dyDescent="0.25">
      <c r="A11" s="351"/>
      <c r="B11" s="165" t="s">
        <v>78</v>
      </c>
      <c r="C11" s="80">
        <v>0.43609034281839631</v>
      </c>
      <c r="D11" s="118" t="b">
        <f t="shared" si="0"/>
        <v>0</v>
      </c>
      <c r="E11" s="81">
        <f t="shared" si="1"/>
        <v>26</v>
      </c>
    </row>
    <row r="12" spans="1:8" x14ac:dyDescent="0.25">
      <c r="A12" s="351"/>
      <c r="B12" s="164" t="s">
        <v>97</v>
      </c>
      <c r="C12" s="79">
        <v>0.50817883169434519</v>
      </c>
      <c r="D12" s="118" t="b">
        <f t="shared" si="0"/>
        <v>1</v>
      </c>
      <c r="E12" s="81">
        <f t="shared" si="1"/>
        <v>21</v>
      </c>
    </row>
    <row r="13" spans="1:8" x14ac:dyDescent="0.25">
      <c r="A13" s="350" t="s">
        <v>428</v>
      </c>
      <c r="B13" s="165" t="s">
        <v>92</v>
      </c>
      <c r="C13" s="80">
        <v>0.55916996156717447</v>
      </c>
      <c r="D13" s="118" t="b">
        <f t="shared" si="0"/>
        <v>1</v>
      </c>
      <c r="E13" s="81">
        <f t="shared" si="1"/>
        <v>16</v>
      </c>
    </row>
    <row r="14" spans="1:8" x14ac:dyDescent="0.25">
      <c r="A14" s="350"/>
      <c r="B14" s="164" t="s">
        <v>100</v>
      </c>
      <c r="C14" s="79">
        <v>0.67060921626699788</v>
      </c>
      <c r="D14" s="118" t="b">
        <f t="shared" si="0"/>
        <v>1</v>
      </c>
      <c r="E14" s="81">
        <f t="shared" si="1"/>
        <v>8</v>
      </c>
    </row>
    <row r="15" spans="1:8" x14ac:dyDescent="0.25">
      <c r="A15" s="350"/>
      <c r="B15" s="165" t="s">
        <v>89</v>
      </c>
      <c r="C15" s="80">
        <v>0.55862457615340533</v>
      </c>
      <c r="D15" s="118" t="b">
        <f t="shared" si="0"/>
        <v>1</v>
      </c>
      <c r="E15" s="81">
        <f t="shared" si="1"/>
        <v>17</v>
      </c>
    </row>
    <row r="16" spans="1:8" x14ac:dyDescent="0.25">
      <c r="A16" s="350"/>
      <c r="B16" s="164" t="s">
        <v>80</v>
      </c>
      <c r="C16" s="79">
        <v>0.56902304993341724</v>
      </c>
      <c r="D16" s="118" t="b">
        <f t="shared" si="0"/>
        <v>1</v>
      </c>
      <c r="E16" s="81">
        <f t="shared" si="1"/>
        <v>15</v>
      </c>
    </row>
    <row r="17" spans="1:5" x14ac:dyDescent="0.25">
      <c r="A17" s="350"/>
      <c r="B17" s="165" t="s">
        <v>91</v>
      </c>
      <c r="C17" s="80">
        <v>0.31299964481844755</v>
      </c>
      <c r="D17" s="118" t="b">
        <f t="shared" si="0"/>
        <v>0</v>
      </c>
      <c r="E17" s="81">
        <f t="shared" si="1"/>
        <v>27</v>
      </c>
    </row>
    <row r="18" spans="1:5" x14ac:dyDescent="0.25">
      <c r="A18" s="350"/>
      <c r="B18" s="164" t="s">
        <v>77</v>
      </c>
      <c r="C18" s="79">
        <v>0.68681287395841539</v>
      </c>
      <c r="D18" s="118" t="b">
        <f t="shared" si="0"/>
        <v>1</v>
      </c>
      <c r="E18" s="81">
        <f t="shared" si="1"/>
        <v>5</v>
      </c>
    </row>
    <row r="19" spans="1:5" x14ac:dyDescent="0.25">
      <c r="A19" s="350"/>
      <c r="B19" s="165" t="s">
        <v>90</v>
      </c>
      <c r="C19" s="80">
        <v>0.67020778336029974</v>
      </c>
      <c r="D19" s="118" t="b">
        <f t="shared" si="0"/>
        <v>1</v>
      </c>
      <c r="E19" s="81">
        <f t="shared" si="1"/>
        <v>9</v>
      </c>
    </row>
    <row r="20" spans="1:5" x14ac:dyDescent="0.25">
      <c r="A20" s="352" t="s">
        <v>427</v>
      </c>
      <c r="B20" s="164" t="s">
        <v>99</v>
      </c>
      <c r="C20" s="79">
        <v>0.66344890728872263</v>
      </c>
      <c r="D20" s="118" t="b">
        <f t="shared" si="0"/>
        <v>1</v>
      </c>
      <c r="E20" s="81">
        <f t="shared" si="1"/>
        <v>10</v>
      </c>
    </row>
    <row r="21" spans="1:5" x14ac:dyDescent="0.25">
      <c r="A21" s="352"/>
      <c r="B21" s="165" t="s">
        <v>98</v>
      </c>
      <c r="C21" s="80">
        <v>0.74726313834876001</v>
      </c>
      <c r="D21" s="118" t="b">
        <f t="shared" si="0"/>
        <v>1</v>
      </c>
      <c r="E21" s="81">
        <f t="shared" si="1"/>
        <v>2</v>
      </c>
    </row>
    <row r="22" spans="1:5" x14ac:dyDescent="0.25">
      <c r="A22" s="352"/>
      <c r="B22" s="164" t="s">
        <v>101</v>
      </c>
      <c r="C22" s="79">
        <v>0.62806759781622512</v>
      </c>
      <c r="D22" s="118" t="b">
        <f t="shared" si="0"/>
        <v>1</v>
      </c>
      <c r="E22" s="81">
        <f t="shared" si="1"/>
        <v>12</v>
      </c>
    </row>
    <row r="23" spans="1:5" x14ac:dyDescent="0.25">
      <c r="A23" s="352"/>
      <c r="B23" s="165" t="s">
        <v>93</v>
      </c>
      <c r="C23" s="80">
        <v>0.69234355739654485</v>
      </c>
      <c r="D23" s="118" t="b">
        <f t="shared" si="0"/>
        <v>1</v>
      </c>
      <c r="E23" s="81">
        <f t="shared" si="1"/>
        <v>4</v>
      </c>
    </row>
    <row r="24" spans="1:5" x14ac:dyDescent="0.25">
      <c r="A24" s="352"/>
      <c r="B24" s="164" t="s">
        <v>94</v>
      </c>
      <c r="C24" s="79">
        <v>0.78089434558979387</v>
      </c>
      <c r="D24" s="118" t="b">
        <f t="shared" si="0"/>
        <v>1</v>
      </c>
      <c r="E24" s="81">
        <f t="shared" si="1"/>
        <v>1</v>
      </c>
    </row>
    <row r="25" spans="1:5" x14ac:dyDescent="0.25">
      <c r="A25" s="352"/>
      <c r="B25" s="165" t="s">
        <v>95</v>
      </c>
      <c r="C25" s="80">
        <v>0.67866304819961454</v>
      </c>
      <c r="D25" s="118" t="b">
        <f t="shared" si="0"/>
        <v>1</v>
      </c>
      <c r="E25" s="81">
        <f t="shared" si="1"/>
        <v>7</v>
      </c>
    </row>
    <row r="26" spans="1:5" x14ac:dyDescent="0.25">
      <c r="A26" s="352"/>
      <c r="B26" s="164" t="s">
        <v>96</v>
      </c>
      <c r="C26" s="79">
        <v>0.73208064329179012</v>
      </c>
      <c r="D26" s="118" t="b">
        <f t="shared" si="0"/>
        <v>1</v>
      </c>
      <c r="E26" s="81">
        <f t="shared" si="1"/>
        <v>3</v>
      </c>
    </row>
    <row r="27" spans="1:5" x14ac:dyDescent="0.25">
      <c r="A27" s="352"/>
      <c r="B27" s="165" t="s">
        <v>84</v>
      </c>
      <c r="C27" s="80">
        <v>0.58650623995902851</v>
      </c>
      <c r="D27" s="118" t="b">
        <f t="shared" si="0"/>
        <v>1</v>
      </c>
      <c r="E27" s="81">
        <f t="shared" si="1"/>
        <v>14</v>
      </c>
    </row>
    <row r="28" spans="1:5" x14ac:dyDescent="0.25">
      <c r="A28" s="352"/>
      <c r="B28" s="164" t="s">
        <v>102</v>
      </c>
      <c r="C28" s="79">
        <v>0.68616582391302428</v>
      </c>
      <c r="D28" s="118" t="b">
        <f t="shared" si="0"/>
        <v>1</v>
      </c>
      <c r="E28" s="81">
        <f t="shared" si="1"/>
        <v>6</v>
      </c>
    </row>
    <row r="29" spans="1:5" x14ac:dyDescent="0.25">
      <c r="A29" s="350" t="s">
        <v>426</v>
      </c>
      <c r="B29" s="165" t="s">
        <v>82</v>
      </c>
      <c r="C29" s="80">
        <v>0.47650190994328046</v>
      </c>
      <c r="D29" s="118" t="b">
        <f t="shared" si="0"/>
        <v>0</v>
      </c>
      <c r="E29" s="81">
        <f t="shared" si="1"/>
        <v>24</v>
      </c>
    </row>
    <row r="30" spans="1:5" x14ac:dyDescent="0.25">
      <c r="A30" s="350"/>
      <c r="B30" s="164" t="s">
        <v>87</v>
      </c>
      <c r="C30" s="79">
        <v>0.5471082493856716</v>
      </c>
      <c r="D30" s="118" t="b">
        <f t="shared" si="0"/>
        <v>1</v>
      </c>
      <c r="E30" s="81">
        <f t="shared" si="1"/>
        <v>18</v>
      </c>
    </row>
    <row r="31" spans="1:5" x14ac:dyDescent="0.25">
      <c r="A31" s="350"/>
      <c r="B31" s="165" t="s">
        <v>88</v>
      </c>
      <c r="C31" s="80">
        <v>0.47820514291823435</v>
      </c>
      <c r="D31" s="118" t="b">
        <f t="shared" si="0"/>
        <v>0</v>
      </c>
      <c r="E31" s="81">
        <f t="shared" si="1"/>
        <v>22</v>
      </c>
    </row>
    <row r="32" spans="1:5" x14ac:dyDescent="0.25">
      <c r="A32" s="350"/>
      <c r="B32" s="164" t="s">
        <v>103</v>
      </c>
      <c r="C32" s="79">
        <v>0.63119033455373441</v>
      </c>
      <c r="D32" s="118" t="b">
        <f t="shared" si="0"/>
        <v>1</v>
      </c>
      <c r="E32" s="81">
        <f t="shared" si="1"/>
        <v>11</v>
      </c>
    </row>
  </sheetData>
  <mergeCells count="7">
    <mergeCell ref="A20:A28"/>
    <mergeCell ref="A29:A32"/>
    <mergeCell ref="A3:C3"/>
    <mergeCell ref="A4:C4"/>
    <mergeCell ref="A6:A8"/>
    <mergeCell ref="A9:A12"/>
    <mergeCell ref="A13:A19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1"/>
  <dimension ref="A1:K20"/>
  <sheetViews>
    <sheetView showGridLines="0" workbookViewId="0"/>
  </sheetViews>
  <sheetFormatPr defaultRowHeight="15" x14ac:dyDescent="0.25"/>
  <cols>
    <col min="1" max="1" width="15" customWidth="1"/>
    <col min="2" max="2" width="13.85546875" bestFit="1" customWidth="1"/>
    <col min="3" max="6" width="13.140625" customWidth="1"/>
    <col min="7" max="7" width="16.7109375" style="276" customWidth="1"/>
    <col min="8" max="8" width="10.140625" bestFit="1" customWidth="1"/>
  </cols>
  <sheetData>
    <row r="1" spans="1:11" x14ac:dyDescent="0.25">
      <c r="C1" s="81"/>
      <c r="D1" s="81"/>
      <c r="E1" s="81"/>
      <c r="F1" s="81"/>
      <c r="G1" s="81" t="s">
        <v>399</v>
      </c>
      <c r="H1" s="81" t="s">
        <v>1576</v>
      </c>
    </row>
    <row r="3" spans="1:11" x14ac:dyDescent="0.25">
      <c r="A3" s="331" t="str">
        <f>"Tabela Referente à "&amp;G1</f>
        <v>Tabela Referente à Figura 8.1</v>
      </c>
      <c r="B3" s="331"/>
      <c r="C3" s="331"/>
      <c r="D3" s="331"/>
      <c r="E3" s="331"/>
      <c r="F3" s="331"/>
      <c r="G3" s="331"/>
      <c r="H3" s="331"/>
    </row>
    <row r="4" spans="1:11" ht="15" customHeight="1" x14ac:dyDescent="0.25">
      <c r="A4" s="358" t="str">
        <f>H1</f>
        <v>Receita de Serviços Aéreos Públicos (R$ 1.000,00) da indústria, 2009 a 2017</v>
      </c>
      <c r="B4" s="358"/>
      <c r="C4" s="358"/>
      <c r="D4" s="358"/>
      <c r="E4" s="358"/>
      <c r="F4" s="358"/>
      <c r="G4" s="358"/>
      <c r="H4" s="358"/>
    </row>
    <row r="5" spans="1:11" x14ac:dyDescent="0.25">
      <c r="A5" s="89" t="s">
        <v>444</v>
      </c>
      <c r="B5" s="94" t="s">
        <v>804</v>
      </c>
      <c r="C5" s="94" t="s">
        <v>61</v>
      </c>
      <c r="D5" s="94" t="s">
        <v>62</v>
      </c>
      <c r="E5" s="94" t="s">
        <v>423</v>
      </c>
      <c r="F5" s="94" t="s">
        <v>105</v>
      </c>
      <c r="G5" s="94" t="s">
        <v>6</v>
      </c>
      <c r="H5" s="94" t="s">
        <v>10</v>
      </c>
      <c r="I5" s="81"/>
      <c r="J5" s="81"/>
    </row>
    <row r="6" spans="1:11" x14ac:dyDescent="0.25">
      <c r="A6" s="96">
        <v>2009</v>
      </c>
      <c r="B6" s="92">
        <v>8604371.6015399992</v>
      </c>
      <c r="C6" s="93">
        <v>5832428.7112199999</v>
      </c>
      <c r="D6" s="93">
        <v>376590.19054000004</v>
      </c>
      <c r="E6" s="93">
        <v>419159.03538999998</v>
      </c>
      <c r="F6" s="93">
        <v>199589.56721000001</v>
      </c>
      <c r="G6" s="93">
        <v>918801.86318999995</v>
      </c>
      <c r="H6" s="93">
        <v>16350940.96909</v>
      </c>
      <c r="I6" s="81"/>
      <c r="J6" s="81"/>
    </row>
    <row r="7" spans="1:11" x14ac:dyDescent="0.25">
      <c r="A7" s="95">
        <v>2010</v>
      </c>
      <c r="B7" s="90">
        <v>10288871.649550002</v>
      </c>
      <c r="C7" s="91">
        <v>6915529.7589999996</v>
      </c>
      <c r="D7" s="91">
        <v>868998.26078000001</v>
      </c>
      <c r="E7" s="91">
        <v>576442.43971000006</v>
      </c>
      <c r="F7" s="91">
        <v>519364.15134999994</v>
      </c>
      <c r="G7" s="91">
        <v>1485895.8755399999</v>
      </c>
      <c r="H7" s="91">
        <v>20655102.135929998</v>
      </c>
      <c r="I7" s="118">
        <f>H7/H6-1</f>
        <v>0.26323629783610825</v>
      </c>
      <c r="J7" s="81"/>
    </row>
    <row r="8" spans="1:11" x14ac:dyDescent="0.25">
      <c r="A8" s="96">
        <v>2011</v>
      </c>
      <c r="B8" s="92">
        <v>11516534.335560001</v>
      </c>
      <c r="C8" s="93">
        <v>7182091.3030000003</v>
      </c>
      <c r="D8" s="93">
        <v>1717028.8285899996</v>
      </c>
      <c r="E8" s="93">
        <v>833627.76584999997</v>
      </c>
      <c r="F8" s="93">
        <v>616023.70143999998</v>
      </c>
      <c r="G8" s="93">
        <v>2190370.47493</v>
      </c>
      <c r="H8" s="93">
        <v>24055676.409369998</v>
      </c>
      <c r="I8" s="118">
        <f>H8/H7-1</f>
        <v>0.16463604251680874</v>
      </c>
      <c r="J8" s="81"/>
    </row>
    <row r="9" spans="1:11" x14ac:dyDescent="0.25">
      <c r="A9" s="95">
        <v>2012</v>
      </c>
      <c r="B9" s="90">
        <v>12174518.179680001</v>
      </c>
      <c r="C9" s="91">
        <v>7103930.898</v>
      </c>
      <c r="D9" s="91">
        <v>2550174.8905499997</v>
      </c>
      <c r="E9" s="91">
        <v>1319911.38916</v>
      </c>
      <c r="F9" s="91">
        <v>817345.21074000001</v>
      </c>
      <c r="G9" s="91">
        <v>2048214.7319399999</v>
      </c>
      <c r="H9" s="91">
        <v>26014095.300069999</v>
      </c>
      <c r="I9" s="118">
        <f>H9/H8-1</f>
        <v>8.1411923629683081E-2</v>
      </c>
      <c r="J9" s="81"/>
    </row>
    <row r="10" spans="1:11" x14ac:dyDescent="0.25">
      <c r="A10" s="96">
        <v>2013</v>
      </c>
      <c r="B10" s="92">
        <v>13265776.266829997</v>
      </c>
      <c r="C10" s="93">
        <v>8721617.8651900012</v>
      </c>
      <c r="D10" s="93">
        <v>3781508.0985100004</v>
      </c>
      <c r="E10" s="93">
        <v>1796718.50012</v>
      </c>
      <c r="F10" s="93">
        <v>1003518.1773599999</v>
      </c>
      <c r="G10" s="93">
        <v>439052.58867000003</v>
      </c>
      <c r="H10" s="93">
        <v>29008191.496679995</v>
      </c>
      <c r="I10" s="118">
        <f>H10/H9-1</f>
        <v>0.11509514984370561</v>
      </c>
      <c r="J10" s="81"/>
    </row>
    <row r="11" spans="1:11" x14ac:dyDescent="0.25">
      <c r="A11" s="95">
        <v>2014</v>
      </c>
      <c r="B11" s="90">
        <v>13871365.139470002</v>
      </c>
      <c r="C11" s="91">
        <v>9661990.2174500003</v>
      </c>
      <c r="D11" s="91">
        <v>5366283.44307</v>
      </c>
      <c r="E11" s="91">
        <v>2219797.1488800002</v>
      </c>
      <c r="F11" s="91">
        <v>1002999.7357999999</v>
      </c>
      <c r="G11" s="91">
        <v>0</v>
      </c>
      <c r="H11" s="91">
        <v>32122435.684670009</v>
      </c>
      <c r="I11" s="118">
        <f>H11/H10-1</f>
        <v>0.10735740586745779</v>
      </c>
      <c r="J11" s="118">
        <f>(H11/H6)^(1/5)-1</f>
        <v>0.14459842381963051</v>
      </c>
    </row>
    <row r="12" spans="1:11" x14ac:dyDescent="0.25">
      <c r="A12" s="96">
        <v>2015</v>
      </c>
      <c r="B12" s="92">
        <v>14503764.94105</v>
      </c>
      <c r="C12" s="93">
        <v>9725923.8166599981</v>
      </c>
      <c r="D12" s="93">
        <v>6646715.9492999995</v>
      </c>
      <c r="E12" s="93">
        <v>2778804.301</v>
      </c>
      <c r="F12" s="93">
        <v>1079192.8488099999</v>
      </c>
      <c r="G12" s="93">
        <v>0</v>
      </c>
      <c r="H12" s="93">
        <v>34734401.856820002</v>
      </c>
      <c r="I12" s="118"/>
      <c r="J12" s="118"/>
    </row>
    <row r="13" spans="1:11" x14ac:dyDescent="0.25">
      <c r="A13" s="95">
        <v>2016</v>
      </c>
      <c r="B13" s="90">
        <v>14304643.315880001</v>
      </c>
      <c r="C13" s="90">
        <v>9605521.8062199969</v>
      </c>
      <c r="D13" s="90">
        <v>7134561.7867899993</v>
      </c>
      <c r="E13" s="90">
        <v>3133434.6210000003</v>
      </c>
      <c r="F13" s="90">
        <v>897054.10079000005</v>
      </c>
      <c r="G13" s="242">
        <v>0</v>
      </c>
      <c r="H13" s="90">
        <v>35075215.630679995</v>
      </c>
      <c r="I13" s="118">
        <v>1.0231845999400635E-2</v>
      </c>
      <c r="J13" s="118">
        <v>0.11598451595034165</v>
      </c>
    </row>
    <row r="14" spans="1:11" s="276" customFormat="1" x14ac:dyDescent="0.25">
      <c r="A14" s="96">
        <v>2017</v>
      </c>
      <c r="B14" s="92">
        <v>14996690.15738</v>
      </c>
      <c r="C14" s="93">
        <v>10087696.073340001</v>
      </c>
      <c r="D14" s="93">
        <v>8101143.3493800005</v>
      </c>
      <c r="E14" s="93">
        <v>3728755.3330000001</v>
      </c>
      <c r="F14" s="93">
        <v>929759.84824999992</v>
      </c>
      <c r="G14" s="93">
        <v>0</v>
      </c>
      <c r="H14" s="93">
        <v>37844044.761349998</v>
      </c>
      <c r="I14" s="118">
        <f>H14/H13-1</f>
        <v>7.8939760765095013E-2</v>
      </c>
      <c r="J14" s="118">
        <f>(H14/H7)^(1/COUNT(H8:H14))-1</f>
        <v>9.0353122240699912E-2</v>
      </c>
      <c r="K14" s="224"/>
    </row>
    <row r="15" spans="1:11" x14ac:dyDescent="0.25">
      <c r="A15" s="89"/>
      <c r="B15" s="94"/>
      <c r="C15" s="94"/>
      <c r="D15" s="94"/>
      <c r="E15" s="94"/>
      <c r="F15" s="94"/>
      <c r="G15" s="94"/>
      <c r="H15" s="94"/>
      <c r="I15" s="118"/>
    </row>
    <row r="16" spans="1:11" x14ac:dyDescent="0.25">
      <c r="B16" s="117" t="s">
        <v>8</v>
      </c>
      <c r="C16" s="117" t="s">
        <v>472</v>
      </c>
      <c r="D16" s="117" t="s">
        <v>473</v>
      </c>
      <c r="E16" s="117" t="s">
        <v>474</v>
      </c>
      <c r="F16" s="117" t="s">
        <v>475</v>
      </c>
      <c r="G16" s="117"/>
      <c r="H16" s="117" t="s">
        <v>10</v>
      </c>
      <c r="I16" s="118">
        <f>H14/H13-1</f>
        <v>7.8939760765095013E-2</v>
      </c>
      <c r="J16" s="118">
        <f>(H14/H7)^(1/(COUNTA(H7:H14)-1))-1</f>
        <v>9.0353122240699912E-2</v>
      </c>
    </row>
    <row r="19" spans="7:7" x14ac:dyDescent="0.25">
      <c r="G19" s="81"/>
    </row>
    <row r="20" spans="7:7" x14ac:dyDescent="0.25">
      <c r="G20" s="81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2"/>
  <dimension ref="A1:H14"/>
  <sheetViews>
    <sheetView showGridLines="0" workbookViewId="0"/>
  </sheetViews>
  <sheetFormatPr defaultRowHeight="15" x14ac:dyDescent="0.25"/>
  <cols>
    <col min="1" max="1" width="13.85546875" customWidth="1"/>
    <col min="2" max="2" width="40.5703125" customWidth="1"/>
  </cols>
  <sheetData>
    <row r="1" spans="1:8" x14ac:dyDescent="0.25">
      <c r="C1" s="81"/>
      <c r="D1" s="81"/>
      <c r="E1" s="81"/>
      <c r="F1" s="81"/>
      <c r="G1" s="81" t="s">
        <v>400</v>
      </c>
      <c r="H1" s="81" t="s">
        <v>1577</v>
      </c>
    </row>
    <row r="3" spans="1:8" x14ac:dyDescent="0.25">
      <c r="A3" s="331" t="str">
        <f>"Tabela Referente à "&amp;G1</f>
        <v>Tabela Referente à Figura 8.2</v>
      </c>
      <c r="B3" s="331"/>
    </row>
    <row r="4" spans="1:8" ht="34.5" customHeight="1" x14ac:dyDescent="0.25">
      <c r="A4" s="359" t="str">
        <f>H1</f>
        <v>Variação da Receita de Serviços aéreos Públicos da indústria com relação ao ano anterior, 2010 a 2017</v>
      </c>
      <c r="B4" s="359"/>
    </row>
    <row r="5" spans="1:8" x14ac:dyDescent="0.25">
      <c r="A5" s="97" t="s">
        <v>20</v>
      </c>
      <c r="B5" s="94" t="s">
        <v>446</v>
      </c>
      <c r="C5" s="72"/>
      <c r="D5" s="72"/>
      <c r="E5" s="72"/>
      <c r="F5" s="72"/>
    </row>
    <row r="6" spans="1:8" x14ac:dyDescent="0.25">
      <c r="A6" s="95">
        <v>2010</v>
      </c>
      <c r="B6" s="104">
        <f>'Fig 8.1'!H7/'Fig 8.1'!H6-1</f>
        <v>0.26323629783610825</v>
      </c>
      <c r="C6" s="72"/>
      <c r="D6" s="72"/>
      <c r="E6" s="72"/>
    </row>
    <row r="7" spans="1:8" x14ac:dyDescent="0.25">
      <c r="A7" s="96">
        <v>2011</v>
      </c>
      <c r="B7" s="103">
        <f>'Fig 8.1'!H8/'Fig 8.1'!H7-1</f>
        <v>0.16463604251680874</v>
      </c>
    </row>
    <row r="8" spans="1:8" x14ac:dyDescent="0.25">
      <c r="A8" s="95">
        <v>2012</v>
      </c>
      <c r="B8" s="104">
        <f>'Fig 8.1'!H9/'Fig 8.1'!H8-1</f>
        <v>8.1411923629683081E-2</v>
      </c>
    </row>
    <row r="9" spans="1:8" x14ac:dyDescent="0.25">
      <c r="A9" s="96">
        <v>2013</v>
      </c>
      <c r="B9" s="103">
        <f>'Fig 8.1'!H10/'Fig 8.1'!H9-1</f>
        <v>0.11509514984370561</v>
      </c>
    </row>
    <row r="10" spans="1:8" x14ac:dyDescent="0.25">
      <c r="A10" s="95">
        <v>2014</v>
      </c>
      <c r="B10" s="104">
        <f>'Fig 8.1'!H11/'Fig 8.1'!H10-1</f>
        <v>0.10735740586745779</v>
      </c>
    </row>
    <row r="11" spans="1:8" x14ac:dyDescent="0.25">
      <c r="A11" s="96">
        <v>2015</v>
      </c>
      <c r="B11" s="103">
        <f>'Fig 8.1'!H12/'Fig 8.1'!H11-1</f>
        <v>8.1312830626866672E-2</v>
      </c>
    </row>
    <row r="12" spans="1:8" x14ac:dyDescent="0.25">
      <c r="A12" s="95">
        <v>2016</v>
      </c>
      <c r="B12" s="104">
        <f>'Fig 8.1'!H13/'Fig 8.1'!H12-1</f>
        <v>9.8119948996062689E-3</v>
      </c>
    </row>
    <row r="13" spans="1:8" x14ac:dyDescent="0.25">
      <c r="A13" s="96">
        <v>2017</v>
      </c>
      <c r="B13" s="103">
        <f>'Fig 8.1'!H14/'Fig 8.1'!H13-1</f>
        <v>7.8939760765095013E-2</v>
      </c>
    </row>
    <row r="14" spans="1:8" x14ac:dyDescent="0.25">
      <c r="A14" s="97"/>
      <c r="B14" s="9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4"/>
  <dimension ref="A1:H12"/>
  <sheetViews>
    <sheetView showGridLines="0" workbookViewId="0"/>
  </sheetViews>
  <sheetFormatPr defaultRowHeight="15" x14ac:dyDescent="0.25"/>
  <cols>
    <col min="1" max="2" width="37.28515625" customWidth="1"/>
  </cols>
  <sheetData>
    <row r="1" spans="1:8" x14ac:dyDescent="0.25">
      <c r="C1" s="81"/>
      <c r="D1" s="81"/>
      <c r="E1" s="81"/>
      <c r="F1" s="81"/>
      <c r="G1" s="81" t="s">
        <v>401</v>
      </c>
      <c r="H1" s="81" t="s">
        <v>1578</v>
      </c>
    </row>
    <row r="3" spans="1:8" x14ac:dyDescent="0.25">
      <c r="A3" s="331" t="str">
        <f>"Tabela Referente à "&amp;G1</f>
        <v>Tabela Referente à Figura 8.3</v>
      </c>
      <c r="B3" s="331"/>
    </row>
    <row r="4" spans="1:8" ht="17.25" customHeight="1" x14ac:dyDescent="0.25">
      <c r="A4" s="360" t="str">
        <f>H1</f>
        <v>Composição das receitas de serviços aéreos públicos da indústria, 2017</v>
      </c>
      <c r="B4" s="360"/>
    </row>
    <row r="5" spans="1:8" ht="17.25" customHeight="1" x14ac:dyDescent="0.25">
      <c r="A5" s="97" t="s">
        <v>445</v>
      </c>
      <c r="B5" s="94" t="s">
        <v>1639</v>
      </c>
    </row>
    <row r="6" spans="1:8" x14ac:dyDescent="0.25">
      <c r="A6" s="95" t="s">
        <v>673</v>
      </c>
      <c r="B6" s="104">
        <v>0.84682870545660416</v>
      </c>
    </row>
    <row r="7" spans="1:8" x14ac:dyDescent="0.25">
      <c r="A7" s="96" t="s">
        <v>656</v>
      </c>
      <c r="B7" s="103">
        <v>8.0578337837155217E-3</v>
      </c>
    </row>
    <row r="8" spans="1:8" x14ac:dyDescent="0.25">
      <c r="A8" s="95" t="s">
        <v>1629</v>
      </c>
      <c r="B8" s="104">
        <v>6.8085823444835131E-2</v>
      </c>
    </row>
    <row r="9" spans="1:8" x14ac:dyDescent="0.25">
      <c r="A9" s="96" t="s">
        <v>657</v>
      </c>
      <c r="B9" s="103">
        <v>2.1515181081878061E-2</v>
      </c>
    </row>
    <row r="10" spans="1:8" x14ac:dyDescent="0.25">
      <c r="A10" s="95" t="s">
        <v>658</v>
      </c>
      <c r="B10" s="104">
        <v>3.0910036479196441E-2</v>
      </c>
    </row>
    <row r="11" spans="1:8" x14ac:dyDescent="0.25">
      <c r="A11" s="96" t="s">
        <v>6</v>
      </c>
      <c r="B11" s="103">
        <v>2.439940109082113E-2</v>
      </c>
    </row>
    <row r="12" spans="1:8" x14ac:dyDescent="0.25">
      <c r="A12" s="97"/>
      <c r="B12" s="14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6"/>
  <dimension ref="A1:K17"/>
  <sheetViews>
    <sheetView showGridLines="0" workbookViewId="0"/>
  </sheetViews>
  <sheetFormatPr defaultRowHeight="15" x14ac:dyDescent="0.25"/>
  <cols>
    <col min="1" max="1" width="32.140625" bestFit="1" customWidth="1"/>
    <col min="2" max="2" width="18.140625" customWidth="1"/>
    <col min="3" max="3" width="19" customWidth="1"/>
    <col min="4" max="4" width="17.5703125" customWidth="1"/>
    <col min="5" max="5" width="17.7109375" customWidth="1"/>
    <col min="6" max="6" width="15.42578125" bestFit="1" customWidth="1"/>
    <col min="7" max="7" width="15.28515625" bestFit="1" customWidth="1"/>
    <col min="8" max="8" width="14.28515625" customWidth="1"/>
  </cols>
  <sheetData>
    <row r="1" spans="1:11" x14ac:dyDescent="0.25">
      <c r="C1" s="81"/>
      <c r="D1" s="81"/>
      <c r="E1" s="81"/>
      <c r="F1" s="81"/>
      <c r="G1" s="81" t="s">
        <v>545</v>
      </c>
      <c r="H1" s="81" t="s">
        <v>1579</v>
      </c>
    </row>
    <row r="3" spans="1:11" x14ac:dyDescent="0.25">
      <c r="A3" s="331" t="str">
        <f>"Tabela Referente à "&amp;G1</f>
        <v>Tabela Referente à Figura 8.4</v>
      </c>
      <c r="B3" s="331"/>
      <c r="C3" s="331"/>
      <c r="D3" s="331"/>
      <c r="E3" s="331"/>
      <c r="F3" s="331"/>
      <c r="G3" s="331"/>
    </row>
    <row r="4" spans="1:11" ht="15" customHeight="1" x14ac:dyDescent="0.25">
      <c r="A4" s="358" t="str">
        <f>H1</f>
        <v>Evolução da composição da Receita de Voo por tipo de receita, 2009 a 2017</v>
      </c>
      <c r="B4" s="358"/>
      <c r="C4" s="358"/>
      <c r="D4" s="358"/>
      <c r="E4" s="358"/>
      <c r="F4" s="358"/>
      <c r="G4" s="358"/>
      <c r="H4" s="358"/>
      <c r="I4" s="358"/>
      <c r="J4" s="358"/>
    </row>
    <row r="5" spans="1:11" x14ac:dyDescent="0.25">
      <c r="A5" s="97" t="s">
        <v>445</v>
      </c>
      <c r="B5" s="94">
        <v>2009</v>
      </c>
      <c r="C5" s="94">
        <v>2010</v>
      </c>
      <c r="D5" s="94">
        <v>2011</v>
      </c>
      <c r="E5" s="94">
        <v>2012</v>
      </c>
      <c r="F5" s="94">
        <v>2013</v>
      </c>
      <c r="G5" s="94">
        <v>2014</v>
      </c>
      <c r="H5" s="94">
        <v>2015</v>
      </c>
      <c r="I5" s="94">
        <v>2016</v>
      </c>
      <c r="J5" s="94">
        <v>2017</v>
      </c>
    </row>
    <row r="6" spans="1:11" x14ac:dyDescent="0.25">
      <c r="A6" s="95" t="s">
        <v>655</v>
      </c>
      <c r="B6" s="104">
        <v>0.88637103267766826</v>
      </c>
      <c r="C6" s="104">
        <v>0.86796825092501628</v>
      </c>
      <c r="D6" s="104">
        <v>0.86614934770704632</v>
      </c>
      <c r="E6" s="104">
        <v>0.87197388003804677</v>
      </c>
      <c r="F6" s="104">
        <v>0.86237426217478141</v>
      </c>
      <c r="G6" s="104">
        <v>0.87969460393343535</v>
      </c>
      <c r="H6" s="104">
        <v>0.82368009590215108</v>
      </c>
      <c r="I6" s="321">
        <v>0.83858011512643582</v>
      </c>
      <c r="J6" s="104">
        <f>'Fig 8.3'!B6</f>
        <v>0.84682870545660416</v>
      </c>
      <c r="K6" s="11"/>
    </row>
    <row r="7" spans="1:11" x14ac:dyDescent="0.25">
      <c r="A7" s="96" t="s">
        <v>656</v>
      </c>
      <c r="B7" s="103">
        <v>5.9062785783555189E-3</v>
      </c>
      <c r="C7" s="103">
        <v>5.6166064324307211E-3</v>
      </c>
      <c r="D7" s="103">
        <v>6.8828082046783852E-3</v>
      </c>
      <c r="E7" s="103">
        <v>8.9323163695928607E-3</v>
      </c>
      <c r="F7" s="103">
        <v>7.3084997441548848E-3</v>
      </c>
      <c r="G7" s="103">
        <v>7.8011155444111108E-3</v>
      </c>
      <c r="H7" s="103">
        <v>8.1374486623151526E-3</v>
      </c>
      <c r="I7" s="322">
        <v>7.9660253827485896E-3</v>
      </c>
      <c r="J7" s="103">
        <f>'Fig 8.3'!B7</f>
        <v>8.0578337837155217E-3</v>
      </c>
      <c r="K7" s="11"/>
    </row>
    <row r="8" spans="1:11" x14ac:dyDescent="0.25">
      <c r="A8" s="95" t="s">
        <v>1629</v>
      </c>
      <c r="B8" s="104">
        <v>8.0269900422513141E-2</v>
      </c>
      <c r="C8" s="104">
        <v>9.525180909911321E-2</v>
      </c>
      <c r="D8" s="104">
        <v>9.3181939603477079E-2</v>
      </c>
      <c r="E8" s="104">
        <v>8.1784070910270942E-2</v>
      </c>
      <c r="F8" s="104">
        <v>0.10172356239099498</v>
      </c>
      <c r="G8" s="104">
        <v>7.9610680745359999E-2</v>
      </c>
      <c r="H8" s="104">
        <v>7.4979340319114574E-2</v>
      </c>
      <c r="I8" s="321">
        <v>8.0659797193731606E-2</v>
      </c>
      <c r="J8" s="104">
        <f>'Fig 8.3'!B8</f>
        <v>6.8085823444835131E-2</v>
      </c>
      <c r="K8" s="11"/>
    </row>
    <row r="9" spans="1:11" x14ac:dyDescent="0.25">
      <c r="A9" s="96" t="s">
        <v>657</v>
      </c>
      <c r="B9" s="103"/>
      <c r="C9" s="103"/>
      <c r="D9" s="103"/>
      <c r="E9" s="103"/>
      <c r="F9" s="103"/>
      <c r="G9" s="103"/>
      <c r="H9" s="103">
        <v>1.7544587592237086E-2</v>
      </c>
      <c r="I9" s="322">
        <v>2.1317092102306198E-2</v>
      </c>
      <c r="J9" s="103">
        <f>'Fig 8.3'!B9</f>
        <v>2.1515181081878061E-2</v>
      </c>
      <c r="K9" s="11"/>
    </row>
    <row r="10" spans="1:11" x14ac:dyDescent="0.25">
      <c r="A10" s="95" t="s">
        <v>658</v>
      </c>
      <c r="B10" s="104"/>
      <c r="C10" s="104"/>
      <c r="D10" s="104"/>
      <c r="E10" s="104"/>
      <c r="F10" s="104"/>
      <c r="G10" s="104"/>
      <c r="H10" s="104">
        <v>4.6093786243416153E-2</v>
      </c>
      <c r="I10" s="321">
        <v>3.05578573328954E-2</v>
      </c>
      <c r="J10" s="104">
        <f>'Fig 8.3'!B10</f>
        <v>3.0910036479196441E-2</v>
      </c>
      <c r="K10" s="11"/>
    </row>
    <row r="11" spans="1:11" x14ac:dyDescent="0.25">
      <c r="A11" s="96" t="s">
        <v>6</v>
      </c>
      <c r="B11" s="103">
        <v>2.7452788320857794E-2</v>
      </c>
      <c r="C11" s="103">
        <v>3.1163333542485534E-2</v>
      </c>
      <c r="D11" s="103">
        <v>3.378590448479793E-2</v>
      </c>
      <c r="E11" s="103">
        <v>3.7309732682089473E-2</v>
      </c>
      <c r="F11" s="103">
        <v>2.859367568974602E-2</v>
      </c>
      <c r="G11" s="103">
        <v>3.2893599776793202E-2</v>
      </c>
      <c r="H11" s="103">
        <v>2.9564741280765774E-2</v>
      </c>
      <c r="I11" s="322">
        <v>2.09188556784109E-2</v>
      </c>
      <c r="J11" s="103">
        <f>'Fig 8.3'!B11</f>
        <v>2.439940109082113E-2</v>
      </c>
    </row>
    <row r="12" spans="1:11" x14ac:dyDescent="0.25">
      <c r="A12" s="97" t="s">
        <v>107</v>
      </c>
      <c r="B12" s="151">
        <v>1</v>
      </c>
      <c r="C12" s="151">
        <v>1</v>
      </c>
      <c r="D12" s="151">
        <v>1</v>
      </c>
      <c r="E12" s="151">
        <v>1</v>
      </c>
      <c r="F12" s="151">
        <v>1</v>
      </c>
      <c r="G12" s="151">
        <v>1</v>
      </c>
      <c r="H12" s="151">
        <v>1</v>
      </c>
      <c r="I12" s="151">
        <v>1</v>
      </c>
      <c r="J12" s="151">
        <v>1</v>
      </c>
    </row>
    <row r="13" spans="1:11" x14ac:dyDescent="0.25">
      <c r="B13" s="69"/>
      <c r="C13" s="69"/>
      <c r="D13" s="69"/>
      <c r="E13" s="69"/>
      <c r="F13" s="69"/>
    </row>
    <row r="14" spans="1:11" x14ac:dyDescent="0.25">
      <c r="B14" s="69"/>
      <c r="C14" s="69"/>
      <c r="D14" s="69"/>
      <c r="E14" s="69"/>
      <c r="F14" s="69"/>
    </row>
    <row r="15" spans="1:11" x14ac:dyDescent="0.25">
      <c r="B15" s="69"/>
      <c r="C15" s="69"/>
      <c r="D15" s="69"/>
      <c r="E15" s="69"/>
      <c r="F15" s="69"/>
    </row>
    <row r="16" spans="1:11" x14ac:dyDescent="0.25">
      <c r="B16" s="69"/>
      <c r="C16" s="69"/>
      <c r="D16" s="69"/>
      <c r="E16" s="69"/>
      <c r="F16" s="69"/>
    </row>
    <row r="17" spans="2:6" x14ac:dyDescent="0.25">
      <c r="B17" s="69"/>
      <c r="C17" s="69"/>
      <c r="D17" s="69"/>
      <c r="E17" s="69"/>
      <c r="F17" s="69"/>
    </row>
  </sheetData>
  <mergeCells count="2">
    <mergeCell ref="A3:G3"/>
    <mergeCell ref="A4:J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8"/>
  <dimension ref="A1:H16"/>
  <sheetViews>
    <sheetView showGridLines="0" workbookViewId="0"/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7" width="11.140625" customWidth="1"/>
    <col min="8" max="8" width="10.140625" bestFit="1" customWidth="1"/>
  </cols>
  <sheetData>
    <row r="1" spans="1:8" x14ac:dyDescent="0.25">
      <c r="C1" s="81"/>
      <c r="D1" s="81"/>
      <c r="E1" s="81"/>
      <c r="F1" s="81"/>
      <c r="G1" s="81" t="s">
        <v>459</v>
      </c>
      <c r="H1" s="81" t="s">
        <v>1580</v>
      </c>
    </row>
    <row r="3" spans="1:8" x14ac:dyDescent="0.25">
      <c r="A3" s="331" t="str">
        <f>"Tabela Referente à "&amp;G1</f>
        <v>Tabela Referente à Figura 8.5</v>
      </c>
      <c r="B3" s="331"/>
      <c r="C3" s="331"/>
      <c r="D3" s="331"/>
      <c r="E3" s="331"/>
      <c r="F3" s="331"/>
      <c r="G3" s="331"/>
      <c r="H3" s="331"/>
    </row>
    <row r="4" spans="1:8" x14ac:dyDescent="0.25">
      <c r="A4" s="358" t="str">
        <f>H1</f>
        <v>Receita de Serviços Aéreos Públicos (R$ 1.000,00) por empresa, 2014 a 2017</v>
      </c>
      <c r="B4" s="358"/>
      <c r="C4" s="358"/>
      <c r="D4" s="358"/>
      <c r="E4" s="358"/>
      <c r="F4" s="358"/>
      <c r="G4" s="358"/>
      <c r="H4" s="358"/>
    </row>
    <row r="5" spans="1:8" x14ac:dyDescent="0.25">
      <c r="A5" s="89" t="s">
        <v>444</v>
      </c>
      <c r="B5" s="94" t="str">
        <f>'Fig 8.1'!B5</f>
        <v>Latam</v>
      </c>
      <c r="C5" s="94" t="str">
        <f>'Fig 8.1'!C5</f>
        <v>Gol</v>
      </c>
      <c r="D5" s="94" t="str">
        <f>'Fig 8.1'!D5</f>
        <v>Azul</v>
      </c>
      <c r="E5" s="94" t="str">
        <f>'Fig 8.1'!E5</f>
        <v>Avianca Brasil</v>
      </c>
      <c r="F5" s="94" t="str">
        <f>'Fig 8.1'!F5</f>
        <v>Absa</v>
      </c>
      <c r="G5" s="94" t="str">
        <f>'Fig 8.1'!G5</f>
        <v>Outras</v>
      </c>
      <c r="H5" s="94" t="str">
        <f>'Fig 8.1'!H5</f>
        <v>Indústria</v>
      </c>
    </row>
    <row r="6" spans="1:8" x14ac:dyDescent="0.25">
      <c r="A6" s="141" t="s">
        <v>46</v>
      </c>
      <c r="B6" s="92">
        <v>8604371.6015399992</v>
      </c>
      <c r="C6" s="93">
        <v>5832428.7112199999</v>
      </c>
      <c r="D6" s="93">
        <v>376590.19054000004</v>
      </c>
      <c r="E6" s="93">
        <v>419159.03538999998</v>
      </c>
      <c r="F6" s="93">
        <v>199589.56721000001</v>
      </c>
      <c r="G6" s="93">
        <v>918801.86318999995</v>
      </c>
      <c r="H6" s="93">
        <v>16350940.96909</v>
      </c>
    </row>
    <row r="7" spans="1:8" x14ac:dyDescent="0.25">
      <c r="A7" s="216" t="s">
        <v>47</v>
      </c>
      <c r="B7" s="90">
        <v>10288871.649550002</v>
      </c>
      <c r="C7" s="91">
        <v>6915529.7589999996</v>
      </c>
      <c r="D7" s="91">
        <v>868998.26078000001</v>
      </c>
      <c r="E7" s="91">
        <v>576442.43971000006</v>
      </c>
      <c r="F7" s="91">
        <v>519364.15134999994</v>
      </c>
      <c r="G7" s="91">
        <v>1485895.8755399999</v>
      </c>
      <c r="H7" s="91">
        <v>20655102.135929998</v>
      </c>
    </row>
    <row r="8" spans="1:8" x14ac:dyDescent="0.25">
      <c r="A8" s="141" t="s">
        <v>3</v>
      </c>
      <c r="B8" s="92">
        <v>11516534.335560001</v>
      </c>
      <c r="C8" s="93">
        <v>7182091.3030000003</v>
      </c>
      <c r="D8" s="93">
        <v>1717028.8285899996</v>
      </c>
      <c r="E8" s="93">
        <v>833627.76584999997</v>
      </c>
      <c r="F8" s="93">
        <v>616023.70143999998</v>
      </c>
      <c r="G8" s="93">
        <v>2190370.47493</v>
      </c>
      <c r="H8" s="93">
        <v>24055676.409369998</v>
      </c>
    </row>
    <row r="9" spans="1:8" x14ac:dyDescent="0.25">
      <c r="A9" s="216" t="s">
        <v>4</v>
      </c>
      <c r="B9" s="90">
        <v>12174518.179680001</v>
      </c>
      <c r="C9" s="91">
        <v>7103930.898</v>
      </c>
      <c r="D9" s="91">
        <v>2550174.8905499997</v>
      </c>
      <c r="E9" s="91">
        <v>1319911.38916</v>
      </c>
      <c r="F9" s="91">
        <v>817345.21074000001</v>
      </c>
      <c r="G9" s="91">
        <v>2048214.7319399999</v>
      </c>
      <c r="H9" s="91">
        <v>26014095.300069999</v>
      </c>
    </row>
    <row r="10" spans="1:8" x14ac:dyDescent="0.25">
      <c r="A10" s="141" t="s">
        <v>521</v>
      </c>
      <c r="B10" s="92">
        <v>13265776.266829997</v>
      </c>
      <c r="C10" s="93">
        <v>8721617.8651900012</v>
      </c>
      <c r="D10" s="93">
        <v>3781508.0985100004</v>
      </c>
      <c r="E10" s="93">
        <v>1796718.50012</v>
      </c>
      <c r="F10" s="93">
        <v>1003518.1773599999</v>
      </c>
      <c r="G10" s="93">
        <v>439052.58867000003</v>
      </c>
      <c r="H10" s="93">
        <v>29008191.496679995</v>
      </c>
    </row>
    <row r="11" spans="1:8" x14ac:dyDescent="0.25">
      <c r="A11" s="216" t="s">
        <v>551</v>
      </c>
      <c r="B11" s="90">
        <v>13871365.139470002</v>
      </c>
      <c r="C11" s="91">
        <v>9661990.2174500003</v>
      </c>
      <c r="D11" s="91">
        <v>5366283.44307</v>
      </c>
      <c r="E11" s="91">
        <v>2219797.1488800002</v>
      </c>
      <c r="F11" s="91">
        <v>1002999.7357999999</v>
      </c>
      <c r="G11" s="91"/>
      <c r="H11" s="91">
        <v>32122435.684670009</v>
      </c>
    </row>
    <row r="12" spans="1:8" x14ac:dyDescent="0.25">
      <c r="A12" s="141" t="s">
        <v>654</v>
      </c>
      <c r="B12" s="92">
        <v>14503764.94105</v>
      </c>
      <c r="C12" s="93">
        <v>9725923.8166599981</v>
      </c>
      <c r="D12" s="93">
        <v>6646715.9492999995</v>
      </c>
      <c r="E12" s="93">
        <v>2778804.301</v>
      </c>
      <c r="F12" s="93">
        <v>1079192.8488099999</v>
      </c>
      <c r="G12" s="93"/>
      <c r="H12" s="93">
        <v>34734401.856820002</v>
      </c>
    </row>
    <row r="13" spans="1:8" x14ac:dyDescent="0.25">
      <c r="A13" s="216" t="s">
        <v>785</v>
      </c>
      <c r="B13" s="90">
        <v>14304643.315880001</v>
      </c>
      <c r="C13" s="91">
        <v>9605521.8062199969</v>
      </c>
      <c r="D13" s="91">
        <v>7134561.7867899993</v>
      </c>
      <c r="E13" s="91">
        <v>3133434.6210000003</v>
      </c>
      <c r="F13" s="91">
        <v>897054.10079000005</v>
      </c>
      <c r="G13" s="91"/>
      <c r="H13" s="91">
        <v>35075215.630679995</v>
      </c>
    </row>
    <row r="14" spans="1:8" x14ac:dyDescent="0.25">
      <c r="A14" s="141" t="s">
        <v>1124</v>
      </c>
      <c r="B14" s="92">
        <v>14996690.15738</v>
      </c>
      <c r="C14" s="93">
        <v>10087696.073340001</v>
      </c>
      <c r="D14" s="93">
        <v>8101143.3493800005</v>
      </c>
      <c r="E14" s="93">
        <v>3728755.3330000001</v>
      </c>
      <c r="F14" s="93">
        <v>929759.84824999992</v>
      </c>
      <c r="G14" s="93"/>
      <c r="H14" s="93">
        <v>37844044.761349998</v>
      </c>
    </row>
    <row r="15" spans="1:8" x14ac:dyDescent="0.25">
      <c r="A15" s="89"/>
      <c r="B15" s="94"/>
      <c r="C15" s="94"/>
      <c r="D15" s="94"/>
      <c r="E15" s="94"/>
      <c r="F15" s="94"/>
      <c r="G15" s="94"/>
      <c r="H15" s="94"/>
    </row>
    <row r="16" spans="1:8" x14ac:dyDescent="0.25">
      <c r="B16" s="118"/>
      <c r="C16" s="118"/>
      <c r="D16" s="118"/>
      <c r="E16" s="118"/>
      <c r="F16" s="118"/>
      <c r="G16" s="118"/>
    </row>
  </sheetData>
  <mergeCells count="2">
    <mergeCell ref="A3:H3"/>
    <mergeCell ref="A4:H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9"/>
  <dimension ref="A1:H14"/>
  <sheetViews>
    <sheetView showGridLines="0" workbookViewId="0"/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7" width="11.140625" customWidth="1"/>
  </cols>
  <sheetData>
    <row r="1" spans="1:8" x14ac:dyDescent="0.25">
      <c r="C1" s="81"/>
      <c r="D1" s="81"/>
      <c r="E1" s="81"/>
      <c r="F1" s="81"/>
      <c r="G1" s="81" t="s">
        <v>460</v>
      </c>
      <c r="H1" s="81" t="s">
        <v>1581</v>
      </c>
    </row>
    <row r="3" spans="1:8" x14ac:dyDescent="0.25">
      <c r="A3" s="331" t="str">
        <f>"Tabela Referente à "&amp;G1</f>
        <v>Tabela Referente à Figura 8.6</v>
      </c>
      <c r="B3" s="331"/>
      <c r="C3" s="331"/>
      <c r="D3" s="331"/>
      <c r="E3" s="331"/>
      <c r="F3" s="331"/>
      <c r="G3" s="331"/>
      <c r="H3" s="331"/>
    </row>
    <row r="4" spans="1:8" x14ac:dyDescent="0.25">
      <c r="A4" s="358" t="str">
        <f>H1</f>
        <v>Variação da Receita de Serviços Aéreos Públicos (%) por empresa, 2014 a 2017</v>
      </c>
      <c r="B4" s="358"/>
      <c r="C4" s="358"/>
      <c r="D4" s="358"/>
      <c r="E4" s="358"/>
      <c r="F4" s="358"/>
      <c r="G4" s="358"/>
      <c r="H4" s="358"/>
    </row>
    <row r="5" spans="1:8" x14ac:dyDescent="0.25">
      <c r="A5" s="89" t="s">
        <v>444</v>
      </c>
      <c r="B5" s="94" t="str">
        <f>'Fig 8.5'!B5</f>
        <v>Latam</v>
      </c>
      <c r="C5" s="94" t="str">
        <f>'Fig 8.5'!C5</f>
        <v>Gol</v>
      </c>
      <c r="D5" s="94" t="str">
        <f>'Fig 8.5'!D5</f>
        <v>Azul</v>
      </c>
      <c r="E5" s="94" t="str">
        <f>'Fig 8.5'!E5</f>
        <v>Avianca Brasil</v>
      </c>
      <c r="F5" s="94" t="str">
        <f>'Fig 8.5'!F5</f>
        <v>Absa</v>
      </c>
      <c r="G5" s="94" t="str">
        <f>'Fig 8.5'!G5</f>
        <v>Outras</v>
      </c>
      <c r="H5" s="94" t="str">
        <f>'Fig 8.5'!H5</f>
        <v>Indústria</v>
      </c>
    </row>
    <row r="6" spans="1:8" x14ac:dyDescent="0.25">
      <c r="A6" s="216" t="s">
        <v>47</v>
      </c>
      <c r="B6" s="104">
        <f>IFERROR('Fig 8.5'!B7/'Fig 8.5'!B6-1,"")</f>
        <v>0.19577258235900841</v>
      </c>
      <c r="C6" s="104">
        <f>IFERROR('Fig 8.5'!C7/'Fig 8.5'!C6-1,"")</f>
        <v>0.1857032638386833</v>
      </c>
      <c r="D6" s="104">
        <f>IFERROR('Fig 8.5'!D7/'Fig 8.5'!D6-1,"")</f>
        <v>1.3075435383325478</v>
      </c>
      <c r="E6" s="104">
        <f>IFERROR('Fig 8.5'!E7/'Fig 8.5'!E6-1,"")</f>
        <v>0.37523562905821217</v>
      </c>
      <c r="F6" s="104">
        <f>IFERROR('Fig 8.5'!F7/'Fig 8.5'!F6-1,"")</f>
        <v>1.6021608173715118</v>
      </c>
      <c r="G6" s="104">
        <f>IFERROR('Fig 8.5'!G7/'Fig 8.5'!G6-1,"")</f>
        <v>0.61721034215265846</v>
      </c>
      <c r="H6" s="104">
        <f>IFERROR('Fig 8.5'!H7/'Fig 8.5'!H6-1,"")</f>
        <v>0.26323629783610825</v>
      </c>
    </row>
    <row r="7" spans="1:8" x14ac:dyDescent="0.25">
      <c r="A7" s="141" t="s">
        <v>3</v>
      </c>
      <c r="B7" s="103">
        <f>IFERROR('Fig 8.5'!B8/'Fig 8.5'!B7-1,"")</f>
        <v>0.11931946746208011</v>
      </c>
      <c r="C7" s="103">
        <f>IFERROR('Fig 8.5'!C8/'Fig 8.5'!C7-1,"")</f>
        <v>3.8545354194028603E-2</v>
      </c>
      <c r="D7" s="103">
        <f>IFERROR('Fig 8.5'!D8/'Fig 8.5'!D7-1,"")</f>
        <v>0.97587142124866832</v>
      </c>
      <c r="E7" s="103">
        <f>IFERROR('Fig 8.5'!E8/'Fig 8.5'!E7-1,"")</f>
        <v>0.44615959621117796</v>
      </c>
      <c r="F7" s="103">
        <f>IFERROR('Fig 8.5'!F8/'Fig 8.5'!F7-1,"")</f>
        <v>0.18611132447002698</v>
      </c>
      <c r="G7" s="103">
        <f>IFERROR('Fig 8.5'!G8/'Fig 8.5'!G7-1,"")</f>
        <v>0.47410764844742714</v>
      </c>
      <c r="H7" s="103">
        <f>IFERROR('Fig 8.5'!H8/'Fig 8.5'!H7-1,"")</f>
        <v>0.16463604251680874</v>
      </c>
    </row>
    <row r="8" spans="1:8" x14ac:dyDescent="0.25">
      <c r="A8" s="216" t="s">
        <v>4</v>
      </c>
      <c r="B8" s="104">
        <f>IFERROR('Fig 8.5'!B9/'Fig 8.5'!B8-1,"")</f>
        <v>5.7133841218909076E-2</v>
      </c>
      <c r="C8" s="104">
        <f>IFERROR('Fig 8.5'!C9/'Fig 8.5'!C8-1,"")</f>
        <v>-1.0882680503845998E-2</v>
      </c>
      <c r="D8" s="104">
        <f>IFERROR('Fig 8.5'!D9/'Fig 8.5'!D8-1,"")</f>
        <v>0.48522543599001078</v>
      </c>
      <c r="E8" s="104">
        <f>IFERROR('Fig 8.5'!E9/'Fig 8.5'!E8-1,"")</f>
        <v>0.58333424488826369</v>
      </c>
      <c r="F8" s="104">
        <f>IFERROR('Fig 8.5'!F9/'Fig 8.5'!F8-1,"")</f>
        <v>0.3268080575948562</v>
      </c>
      <c r="G8" s="104">
        <f>IFERROR('Fig 8.5'!G9/'Fig 8.5'!G8-1,"")</f>
        <v>-6.4900319200359546E-2</v>
      </c>
      <c r="H8" s="104">
        <f>IFERROR('Fig 8.5'!H9/'Fig 8.5'!H8-1,"")</f>
        <v>8.1411923629683081E-2</v>
      </c>
    </row>
    <row r="9" spans="1:8" x14ac:dyDescent="0.25">
      <c r="A9" s="141" t="s">
        <v>521</v>
      </c>
      <c r="B9" s="103">
        <f>IFERROR('Fig 8.5'!B10/'Fig 8.5'!B9-1,"")</f>
        <v>8.9634601636340072E-2</v>
      </c>
      <c r="C9" s="103">
        <f>IFERROR('Fig 8.5'!C10/'Fig 8.5'!C9-1,"")</f>
        <v>0.22771715975523299</v>
      </c>
      <c r="D9" s="103">
        <f>IFERROR('Fig 8.5'!D10/'Fig 8.5'!D9-1,"")</f>
        <v>0.48284265229136403</v>
      </c>
      <c r="E9" s="103">
        <f>IFERROR('Fig 8.5'!E10/'Fig 8.5'!E9-1,"")</f>
        <v>0.36124175825427418</v>
      </c>
      <c r="F9" s="103">
        <f>IFERROR('Fig 8.5'!F10/'Fig 8.5'!F9-1,"")</f>
        <v>0.22777764422384572</v>
      </c>
      <c r="G9" s="103">
        <f>IFERROR('Fig 8.5'!G10/'Fig 8.5'!G9-1,"")</f>
        <v>-0.78564132860515845</v>
      </c>
      <c r="H9" s="103">
        <f>IFERROR('Fig 8.5'!H10/'Fig 8.5'!H9-1,"")</f>
        <v>0.11509514984370561</v>
      </c>
    </row>
    <row r="10" spans="1:8" x14ac:dyDescent="0.25">
      <c r="A10" s="216" t="s">
        <v>551</v>
      </c>
      <c r="B10" s="104">
        <f>IFERROR('Fig 8.5'!B11/'Fig 8.5'!B10-1,"")</f>
        <v>4.5650466317167515E-2</v>
      </c>
      <c r="C10" s="104">
        <f>IFERROR('Fig 8.5'!C11/'Fig 8.5'!C10-1,"")</f>
        <v>0.10782086154143977</v>
      </c>
      <c r="D10" s="104">
        <f>IFERROR('Fig 8.5'!D11/'Fig 8.5'!D10-1,"")</f>
        <v>0.41908553499711854</v>
      </c>
      <c r="E10" s="104">
        <f>IFERROR('Fig 8.5'!E11/'Fig 8.5'!E10-1,"")</f>
        <v>0.23547297405338874</v>
      </c>
      <c r="F10" s="104">
        <f>IFERROR('Fig 8.5'!F11/'Fig 8.5'!F10-1,"")</f>
        <v>-5.1662398519158881E-4</v>
      </c>
      <c r="G10" s="104">
        <f>IFERROR('Fig 8.5'!G11/'Fig 8.5'!G10-1,"")</f>
        <v>-1</v>
      </c>
      <c r="H10" s="104">
        <f>IFERROR('Fig 8.5'!H11/'Fig 8.5'!H10-1,"")</f>
        <v>0.10735740586745779</v>
      </c>
    </row>
    <row r="11" spans="1:8" x14ac:dyDescent="0.25">
      <c r="A11" s="141" t="s">
        <v>654</v>
      </c>
      <c r="B11" s="103">
        <f>IFERROR('Fig 8.5'!B12/'Fig 8.5'!B11-1,"")</f>
        <v>4.5590307458676094E-2</v>
      </c>
      <c r="C11" s="103">
        <f>IFERROR('Fig 8.5'!C12/'Fig 8.5'!C11-1,"")</f>
        <v>6.6170217285597133E-3</v>
      </c>
      <c r="D11" s="103">
        <f>IFERROR('Fig 8.5'!D12/'Fig 8.5'!D11-1,"")</f>
        <v>0.23860694646749336</v>
      </c>
      <c r="E11" s="103">
        <f>IFERROR('Fig 8.5'!E12/'Fig 8.5'!E11-1,"")</f>
        <v>0.25182803410755206</v>
      </c>
      <c r="F11" s="103">
        <f>IFERROR('Fig 8.5'!F12/'Fig 8.5'!F11-1,"")</f>
        <v>7.5965237367912053E-2</v>
      </c>
      <c r="G11" s="103" t="str">
        <f>IFERROR('Fig 8.5'!G12/'Fig 8.5'!G11-1,"")</f>
        <v/>
      </c>
      <c r="H11" s="103">
        <f>IFERROR('Fig 8.5'!H12/'Fig 8.5'!H11-1,"")</f>
        <v>8.1312830626866672E-2</v>
      </c>
    </row>
    <row r="12" spans="1:8" x14ac:dyDescent="0.25">
      <c r="A12" s="216" t="s">
        <v>785</v>
      </c>
      <c r="B12" s="104">
        <f>IFERROR('Fig 8.5'!B13/'Fig 8.5'!B12-1,"")</f>
        <v>-1.3728961133838147E-2</v>
      </c>
      <c r="C12" s="104">
        <f>IFERROR('Fig 8.5'!C13/'Fig 8.5'!C12-1,"")</f>
        <v>-1.2379493476368686E-2</v>
      </c>
      <c r="D12" s="104">
        <f>IFERROR('Fig 8.5'!D13/'Fig 8.5'!D12-1,"")</f>
        <v>7.3396522615258863E-2</v>
      </c>
      <c r="E12" s="104">
        <f>IFERROR('Fig 8.5'!E13/'Fig 8.5'!E12-1,"")</f>
        <v>0.12761975352937971</v>
      </c>
      <c r="F12" s="104">
        <f>IFERROR('Fig 8.5'!F13/'Fig 8.5'!F12-1,"")</f>
        <v>-0.16877312356252161</v>
      </c>
      <c r="G12" s="104" t="str">
        <f>IFERROR('Fig 8.5'!G13/'Fig 8.5'!G12-1,"")</f>
        <v/>
      </c>
      <c r="H12" s="104">
        <f>IFERROR('Fig 8.5'!H13/'Fig 8.5'!H12-1,"")</f>
        <v>9.8119948996062689E-3</v>
      </c>
    </row>
    <row r="13" spans="1:8" x14ac:dyDescent="0.25">
      <c r="A13" s="141" t="s">
        <v>1124</v>
      </c>
      <c r="B13" s="103">
        <f>IFERROR('Fig 8.5'!B14/'Fig 8.5'!B13-1,"")</f>
        <v>4.8379174944665593E-2</v>
      </c>
      <c r="C13" s="103">
        <f>IFERROR('Fig 8.5'!C14/'Fig 8.5'!C13-1,"")</f>
        <v>5.0197613086232717E-2</v>
      </c>
      <c r="D13" s="103">
        <f>IFERROR('Fig 8.5'!D14/'Fig 8.5'!D13-1,"")</f>
        <v>0.13547875699663514</v>
      </c>
      <c r="E13" s="103">
        <f>IFERROR('Fig 8.5'!E14/'Fig 8.5'!E13-1,"")</f>
        <v>0.18998983033193451</v>
      </c>
      <c r="F13" s="103">
        <f>IFERROR('Fig 8.5'!F14/'Fig 8.5'!F13-1,"")</f>
        <v>3.6459057966734987E-2</v>
      </c>
      <c r="G13" s="103" t="str">
        <f>IFERROR('Fig 8.5'!G14/'Fig 8.5'!G13-1,"")</f>
        <v/>
      </c>
      <c r="H13" s="103">
        <f>IFERROR('Fig 8.5'!H14/'Fig 8.5'!H13-1,"")</f>
        <v>7.8939760765095013E-2</v>
      </c>
    </row>
    <row r="14" spans="1:8" x14ac:dyDescent="0.25">
      <c r="A14" s="89"/>
      <c r="B14" s="94"/>
      <c r="C14" s="94"/>
      <c r="D14" s="94"/>
      <c r="E14" s="94"/>
      <c r="F14" s="94"/>
      <c r="G14" s="94"/>
      <c r="H14" s="94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drawing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7"/>
  <dimension ref="A1:H16"/>
  <sheetViews>
    <sheetView showGridLines="0" topLeftCell="A10" workbookViewId="0">
      <selection activeCell="I17" sqref="I17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6" width="11.140625" customWidth="1"/>
    <col min="7" max="7" width="10.140625" bestFit="1" customWidth="1"/>
  </cols>
  <sheetData>
    <row r="1" spans="1:8" x14ac:dyDescent="0.25">
      <c r="C1" s="81"/>
      <c r="D1" s="81"/>
      <c r="E1" s="81"/>
      <c r="F1" s="81"/>
      <c r="G1" s="81" t="s">
        <v>546</v>
      </c>
      <c r="H1" s="81" t="s">
        <v>1582</v>
      </c>
    </row>
    <row r="3" spans="1:8" x14ac:dyDescent="0.25">
      <c r="A3" s="331" t="str">
        <f>G1</f>
        <v>Figura 8.7</v>
      </c>
      <c r="B3" s="331"/>
      <c r="C3" s="331"/>
      <c r="D3" s="331"/>
      <c r="E3" s="331"/>
      <c r="F3" s="331"/>
      <c r="G3" s="331"/>
      <c r="H3" s="331"/>
    </row>
    <row r="4" spans="1:8" x14ac:dyDescent="0.25">
      <c r="A4" s="358" t="str">
        <f>H1</f>
        <v>Receita com Carga e Mala Postal (R$ 1.000,00) da indústria, 2009 a 2017</v>
      </c>
      <c r="B4" s="358"/>
      <c r="C4" s="358"/>
      <c r="D4" s="358"/>
      <c r="E4" s="358"/>
      <c r="F4" s="358"/>
      <c r="G4" s="358"/>
      <c r="H4" s="358"/>
    </row>
    <row r="5" spans="1:8" x14ac:dyDescent="0.25">
      <c r="A5" s="89" t="s">
        <v>444</v>
      </c>
      <c r="B5" s="94" t="str">
        <f>'Fig 8.6'!B5</f>
        <v>Latam</v>
      </c>
      <c r="C5" s="94" t="s">
        <v>61</v>
      </c>
      <c r="D5" s="94" t="s">
        <v>62</v>
      </c>
      <c r="E5" s="94" t="s">
        <v>423</v>
      </c>
      <c r="F5" s="94" t="s">
        <v>105</v>
      </c>
      <c r="G5" s="94" t="s">
        <v>6</v>
      </c>
      <c r="H5" s="94" t="s">
        <v>10</v>
      </c>
    </row>
    <row r="6" spans="1:8" x14ac:dyDescent="0.25">
      <c r="A6" s="141" t="s">
        <v>46</v>
      </c>
      <c r="B6" s="92">
        <v>850368.21707000001</v>
      </c>
      <c r="C6" s="93">
        <v>133647.68400000001</v>
      </c>
      <c r="D6" s="93">
        <v>1060.5928200000001</v>
      </c>
      <c r="E6" s="93">
        <v>10218.217839999999</v>
      </c>
      <c r="F6" s="93">
        <v>199589.56721000001</v>
      </c>
      <c r="G6" s="93">
        <v>40179.40857</v>
      </c>
      <c r="H6" s="93">
        <v>1235063.6875100001</v>
      </c>
    </row>
    <row r="7" spans="1:8" x14ac:dyDescent="0.25">
      <c r="A7" s="216" t="s">
        <v>47</v>
      </c>
      <c r="B7" s="90">
        <v>1080446.0821599995</v>
      </c>
      <c r="C7" s="91">
        <v>182188.10200000001</v>
      </c>
      <c r="D7" s="91">
        <v>16675.254810000002</v>
      </c>
      <c r="E7" s="91">
        <v>16044.35169</v>
      </c>
      <c r="F7" s="91">
        <v>519364.15135</v>
      </c>
      <c r="G7" s="91">
        <v>23975.966360000006</v>
      </c>
      <c r="H7" s="91">
        <v>1838693.9083699994</v>
      </c>
    </row>
    <row r="8" spans="1:8" x14ac:dyDescent="0.25">
      <c r="A8" s="141" t="s">
        <v>3</v>
      </c>
      <c r="B8" s="92">
        <v>1084508.0258399998</v>
      </c>
      <c r="C8" s="93">
        <v>230471.60699999999</v>
      </c>
      <c r="D8" s="93">
        <v>39868.287229999994</v>
      </c>
      <c r="E8" s="93">
        <v>17902.37859</v>
      </c>
      <c r="F8" s="93">
        <v>616023.70143999998</v>
      </c>
      <c r="G8" s="93">
        <v>20220.742630000001</v>
      </c>
      <c r="H8" s="93">
        <v>2008994.7427299998</v>
      </c>
    </row>
    <row r="9" spans="1:8" x14ac:dyDescent="0.25">
      <c r="A9" s="216" t="s">
        <v>4</v>
      </c>
      <c r="B9" s="90">
        <v>724935.22069999995</v>
      </c>
      <c r="C9" s="91">
        <v>173888.64800000002</v>
      </c>
      <c r="D9" s="91">
        <v>60738.531470000002</v>
      </c>
      <c r="E9" s="91">
        <v>32573.931500000002</v>
      </c>
      <c r="F9" s="91">
        <v>817345.21074000001</v>
      </c>
      <c r="G9" s="91">
        <v>26577.523299999997</v>
      </c>
      <c r="H9" s="91">
        <v>1836059.06571</v>
      </c>
    </row>
    <row r="10" spans="1:8" x14ac:dyDescent="0.25">
      <c r="A10" s="141" t="s">
        <v>521</v>
      </c>
      <c r="B10" s="92">
        <v>917801.80583000008</v>
      </c>
      <c r="C10" s="93">
        <v>239407.06646999996</v>
      </c>
      <c r="D10" s="93">
        <v>105734.34431999999</v>
      </c>
      <c r="E10" s="93">
        <v>46843.180890000003</v>
      </c>
      <c r="F10" s="93">
        <v>1003518.1773600002</v>
      </c>
      <c r="G10" s="93">
        <v>9390.5134800000014</v>
      </c>
      <c r="H10" s="93">
        <v>2322695.0883500003</v>
      </c>
    </row>
    <row r="11" spans="1:8" x14ac:dyDescent="0.25">
      <c r="A11" s="216" t="s">
        <v>551</v>
      </c>
      <c r="B11" s="90">
        <v>1107206.7875300001</v>
      </c>
      <c r="C11" s="91">
        <v>239877.67484999992</v>
      </c>
      <c r="D11" s="91">
        <v>130709.84076999998</v>
      </c>
      <c r="E11" s="91">
        <v>61899.395450000004</v>
      </c>
      <c r="F11" s="91">
        <v>1002999.7358</v>
      </c>
      <c r="G11" s="91">
        <v>0</v>
      </c>
      <c r="H11" s="91">
        <v>2542693.4343999997</v>
      </c>
    </row>
    <row r="12" spans="1:8" x14ac:dyDescent="0.25">
      <c r="A12" s="141" t="s">
        <v>654</v>
      </c>
      <c r="B12" s="92">
        <v>997591.35833999992</v>
      </c>
      <c r="C12" s="93">
        <v>318573.12409</v>
      </c>
      <c r="D12" s="93">
        <v>141492.48549000002</v>
      </c>
      <c r="E12" s="93">
        <v>105178.67386</v>
      </c>
      <c r="F12" s="93">
        <v>640249.00107</v>
      </c>
      <c r="G12" s="93">
        <v>0</v>
      </c>
      <c r="H12" s="93">
        <v>2203084.6428499999</v>
      </c>
    </row>
    <row r="13" spans="1:8" x14ac:dyDescent="0.25">
      <c r="A13" s="216" t="s">
        <v>785</v>
      </c>
      <c r="B13" s="90">
        <v>896617.91128000012</v>
      </c>
      <c r="C13" s="90">
        <v>324492.34874999995</v>
      </c>
      <c r="D13" s="90">
        <v>163781.94106000001</v>
      </c>
      <c r="E13" s="90">
        <v>140131.45956000002</v>
      </c>
      <c r="F13" s="90">
        <v>870222.20145000005</v>
      </c>
      <c r="G13" s="90">
        <v>0</v>
      </c>
      <c r="H13" s="90">
        <v>2395245.8621000005</v>
      </c>
    </row>
    <row r="14" spans="1:8" x14ac:dyDescent="0.25">
      <c r="A14" s="141">
        <v>2017</v>
      </c>
      <c r="B14" s="92">
        <v>1171997.5030399999</v>
      </c>
      <c r="C14" s="93">
        <v>354561.23259000003</v>
      </c>
      <c r="D14" s="93">
        <v>241760.12560999999</v>
      </c>
      <c r="E14" s="93">
        <v>156077.149</v>
      </c>
      <c r="F14" s="93">
        <v>923395.33694000007</v>
      </c>
      <c r="G14" s="93">
        <v>0</v>
      </c>
      <c r="H14" s="93">
        <v>2847791.34718</v>
      </c>
    </row>
    <row r="15" spans="1:8" x14ac:dyDescent="0.25">
      <c r="A15" s="89"/>
      <c r="B15" s="94"/>
      <c r="C15" s="94"/>
      <c r="D15" s="94"/>
      <c r="E15" s="94"/>
      <c r="F15" s="94"/>
      <c r="G15" s="94"/>
      <c r="H15" s="94"/>
    </row>
    <row r="16" spans="1:8" x14ac:dyDescent="0.25">
      <c r="B16" s="118" t="s">
        <v>8</v>
      </c>
      <c r="C16" s="118" t="s">
        <v>472</v>
      </c>
      <c r="D16" s="118" t="s">
        <v>473</v>
      </c>
      <c r="E16" s="118" t="s">
        <v>474</v>
      </c>
      <c r="F16" s="118" t="s">
        <v>475</v>
      </c>
      <c r="G16" s="118" t="s">
        <v>809</v>
      </c>
      <c r="H16" s="118" t="s">
        <v>10</v>
      </c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1"/>
  <dimension ref="A1:H15"/>
  <sheetViews>
    <sheetView showGridLines="0" workbookViewId="0"/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8" width="11.140625" customWidth="1"/>
  </cols>
  <sheetData>
    <row r="1" spans="1:8" x14ac:dyDescent="0.25">
      <c r="C1" s="81"/>
      <c r="D1" s="81"/>
      <c r="E1" s="81"/>
      <c r="F1" s="81"/>
      <c r="G1" s="81" t="s">
        <v>461</v>
      </c>
      <c r="H1" s="81" t="s">
        <v>1583</v>
      </c>
    </row>
    <row r="3" spans="1:8" x14ac:dyDescent="0.25">
      <c r="A3" s="331" t="str">
        <f>"Tabela Referente à "&amp;G1</f>
        <v>Tabela Referente à Figura 8.8</v>
      </c>
      <c r="B3" s="331"/>
      <c r="C3" s="331"/>
      <c r="D3" s="331"/>
      <c r="E3" s="331"/>
      <c r="F3" s="331"/>
      <c r="G3" s="331"/>
      <c r="H3" s="331"/>
    </row>
    <row r="4" spans="1:8" x14ac:dyDescent="0.25">
      <c r="A4" s="358" t="str">
        <f>H1</f>
        <v>Receita com Carga e Mala Postal (R$ 1.000,00) por empresa, 2014 a 2017</v>
      </c>
      <c r="B4" s="358"/>
      <c r="C4" s="358"/>
      <c r="D4" s="358"/>
      <c r="E4" s="358"/>
      <c r="F4" s="358"/>
      <c r="G4" s="358"/>
      <c r="H4" s="358"/>
    </row>
    <row r="5" spans="1:8" x14ac:dyDescent="0.25">
      <c r="A5" s="89" t="s">
        <v>444</v>
      </c>
      <c r="B5" s="94" t="str">
        <f>'Fig 8.7'!B5</f>
        <v>Latam</v>
      </c>
      <c r="C5" s="94" t="str">
        <f>'Fig 8.7'!C5</f>
        <v>Gol</v>
      </c>
      <c r="D5" s="94" t="str">
        <f>'Fig 8.7'!D5</f>
        <v>Azul</v>
      </c>
      <c r="E5" s="94" t="str">
        <f>'Fig 8.7'!E5</f>
        <v>Avianca Brasil</v>
      </c>
      <c r="F5" s="94" t="str">
        <f>'Fig 8.7'!F5</f>
        <v>Absa</v>
      </c>
      <c r="G5" s="94" t="str">
        <f>'Fig 8.7'!G5</f>
        <v>Outras</v>
      </c>
      <c r="H5" s="94" t="str">
        <f>'Fig 8.7'!H5</f>
        <v>Indústria</v>
      </c>
    </row>
    <row r="6" spans="1:8" x14ac:dyDescent="0.25">
      <c r="A6" s="141" t="str">
        <f>'Fig 8.7'!A6</f>
        <v>2009</v>
      </c>
      <c r="B6" s="92">
        <f>'Fig 8.7'!B6</f>
        <v>850368.21707000001</v>
      </c>
      <c r="C6" s="93">
        <f>'Fig 8.7'!C6</f>
        <v>133647.68400000001</v>
      </c>
      <c r="D6" s="93">
        <f>'Fig 8.7'!D6</f>
        <v>1060.5928200000001</v>
      </c>
      <c r="E6" s="93">
        <f>'Fig 8.7'!E6</f>
        <v>10218.217839999999</v>
      </c>
      <c r="F6" s="93">
        <f>'Fig 8.7'!F6</f>
        <v>199589.56721000001</v>
      </c>
      <c r="G6" s="93">
        <f>'Fig 8.7'!G6</f>
        <v>40179.40857</v>
      </c>
      <c r="H6" s="93">
        <f>'Fig 8.7'!H6</f>
        <v>1235063.6875100001</v>
      </c>
    </row>
    <row r="7" spans="1:8" x14ac:dyDescent="0.25">
      <c r="A7" s="216" t="str">
        <f>'Fig 8.7'!A7</f>
        <v>2010</v>
      </c>
      <c r="B7" s="90">
        <f>'Fig 8.7'!B7</f>
        <v>1080446.0821599995</v>
      </c>
      <c r="C7" s="91">
        <f>'Fig 8.7'!C7</f>
        <v>182188.10200000001</v>
      </c>
      <c r="D7" s="91">
        <f>'Fig 8.7'!D7</f>
        <v>16675.254810000002</v>
      </c>
      <c r="E7" s="91">
        <f>'Fig 8.7'!E7</f>
        <v>16044.35169</v>
      </c>
      <c r="F7" s="91">
        <f>'Fig 8.7'!F7</f>
        <v>519364.15135</v>
      </c>
      <c r="G7" s="91">
        <f>'Fig 8.7'!G7</f>
        <v>23975.966360000006</v>
      </c>
      <c r="H7" s="91">
        <f>'Fig 8.7'!H7</f>
        <v>1838693.9083699994</v>
      </c>
    </row>
    <row r="8" spans="1:8" x14ac:dyDescent="0.25">
      <c r="A8" s="141" t="str">
        <f>'Fig 8.7'!A8</f>
        <v>2011</v>
      </c>
      <c r="B8" s="92">
        <f>'Fig 8.7'!B8</f>
        <v>1084508.0258399998</v>
      </c>
      <c r="C8" s="93">
        <f>'Fig 8.7'!C8</f>
        <v>230471.60699999999</v>
      </c>
      <c r="D8" s="93">
        <f>'Fig 8.7'!D8</f>
        <v>39868.287229999994</v>
      </c>
      <c r="E8" s="93">
        <f>'Fig 8.7'!E8</f>
        <v>17902.37859</v>
      </c>
      <c r="F8" s="93">
        <f>'Fig 8.7'!F8</f>
        <v>616023.70143999998</v>
      </c>
      <c r="G8" s="93">
        <f>'Fig 8.7'!G8</f>
        <v>20220.742630000001</v>
      </c>
      <c r="H8" s="93">
        <f>'Fig 8.7'!H8</f>
        <v>2008994.7427299998</v>
      </c>
    </row>
    <row r="9" spans="1:8" x14ac:dyDescent="0.25">
      <c r="A9" s="216" t="str">
        <f>'Fig 8.7'!A9</f>
        <v>2012</v>
      </c>
      <c r="B9" s="90">
        <f>'Fig 8.7'!B9</f>
        <v>724935.22069999995</v>
      </c>
      <c r="C9" s="91">
        <f>'Fig 8.7'!C9</f>
        <v>173888.64800000002</v>
      </c>
      <c r="D9" s="91">
        <f>'Fig 8.7'!D9</f>
        <v>60738.531470000002</v>
      </c>
      <c r="E9" s="91">
        <f>'Fig 8.7'!E9</f>
        <v>32573.931500000002</v>
      </c>
      <c r="F9" s="91">
        <f>'Fig 8.7'!F9</f>
        <v>817345.21074000001</v>
      </c>
      <c r="G9" s="91">
        <f>'Fig 8.7'!G9</f>
        <v>26577.523299999997</v>
      </c>
      <c r="H9" s="91">
        <f>'Fig 8.7'!H9</f>
        <v>1836059.06571</v>
      </c>
    </row>
    <row r="10" spans="1:8" x14ac:dyDescent="0.25">
      <c r="A10" s="141" t="str">
        <f>'Fig 8.7'!A10</f>
        <v>2013</v>
      </c>
      <c r="B10" s="92">
        <f>'Fig 8.7'!B10</f>
        <v>917801.80583000008</v>
      </c>
      <c r="C10" s="93">
        <f>'Fig 8.7'!C10</f>
        <v>239407.06646999996</v>
      </c>
      <c r="D10" s="93">
        <f>'Fig 8.7'!D10</f>
        <v>105734.34431999999</v>
      </c>
      <c r="E10" s="93">
        <f>'Fig 8.7'!E10</f>
        <v>46843.180890000003</v>
      </c>
      <c r="F10" s="93">
        <f>'Fig 8.7'!F10</f>
        <v>1003518.1773600002</v>
      </c>
      <c r="G10" s="93">
        <f>'Fig 8.7'!G10</f>
        <v>9390.5134800000014</v>
      </c>
      <c r="H10" s="93">
        <f>'Fig 8.7'!H10</f>
        <v>2322695.0883500003</v>
      </c>
    </row>
    <row r="11" spans="1:8" x14ac:dyDescent="0.25">
      <c r="A11" s="216" t="str">
        <f>'Fig 8.7'!A11</f>
        <v>2014</v>
      </c>
      <c r="B11" s="90">
        <f>'Fig 8.7'!B11</f>
        <v>1107206.7875300001</v>
      </c>
      <c r="C11" s="91">
        <f>'Fig 8.7'!C11</f>
        <v>239877.67484999992</v>
      </c>
      <c r="D11" s="91">
        <f>'Fig 8.7'!D11</f>
        <v>130709.84076999998</v>
      </c>
      <c r="E11" s="91">
        <f>'Fig 8.7'!E11</f>
        <v>61899.395450000004</v>
      </c>
      <c r="F11" s="91">
        <f>'Fig 8.7'!F11</f>
        <v>1002999.7358</v>
      </c>
      <c r="G11" s="91">
        <f>'Fig 8.7'!G11</f>
        <v>0</v>
      </c>
      <c r="H11" s="91">
        <f>'Fig 8.7'!H11</f>
        <v>2542693.4343999997</v>
      </c>
    </row>
    <row r="12" spans="1:8" x14ac:dyDescent="0.25">
      <c r="A12" s="141" t="str">
        <f>'Fig 8.7'!A12</f>
        <v>2015</v>
      </c>
      <c r="B12" s="92">
        <f>'Fig 8.7'!B12</f>
        <v>997591.35833999992</v>
      </c>
      <c r="C12" s="93">
        <f>'Fig 8.7'!C12</f>
        <v>318573.12409</v>
      </c>
      <c r="D12" s="93">
        <f>'Fig 8.7'!D12</f>
        <v>141492.48549000002</v>
      </c>
      <c r="E12" s="93">
        <f>'Fig 8.7'!E12</f>
        <v>105178.67386</v>
      </c>
      <c r="F12" s="93">
        <f>'Fig 8.7'!F12</f>
        <v>640249.00107</v>
      </c>
      <c r="G12" s="93">
        <f>'Fig 8.7'!G12</f>
        <v>0</v>
      </c>
      <c r="H12" s="93">
        <f>'Fig 8.7'!H12</f>
        <v>2203084.6428499999</v>
      </c>
    </row>
    <row r="13" spans="1:8" x14ac:dyDescent="0.25">
      <c r="A13" s="216" t="str">
        <f>'Fig 8.7'!A13</f>
        <v>2016</v>
      </c>
      <c r="B13" s="90">
        <f>'Fig 8.7'!B13</f>
        <v>896617.91128000012</v>
      </c>
      <c r="C13" s="91">
        <f>'Fig 8.7'!C13</f>
        <v>324492.34874999995</v>
      </c>
      <c r="D13" s="91">
        <f>'Fig 8.7'!D13</f>
        <v>163781.94106000001</v>
      </c>
      <c r="E13" s="91">
        <f>'Fig 8.7'!E13</f>
        <v>140131.45956000002</v>
      </c>
      <c r="F13" s="91">
        <f>'Fig 8.7'!F13</f>
        <v>870222.20145000005</v>
      </c>
      <c r="G13" s="91">
        <f>'Fig 8.7'!G13</f>
        <v>0</v>
      </c>
      <c r="H13" s="91">
        <f>'Fig 8.7'!H13</f>
        <v>2395245.8621000005</v>
      </c>
    </row>
    <row r="14" spans="1:8" x14ac:dyDescent="0.25">
      <c r="A14" s="141">
        <f>'Fig 8.7'!A14</f>
        <v>2017</v>
      </c>
      <c r="B14" s="92">
        <f>'Fig 8.7'!B14</f>
        <v>1171997.5030399999</v>
      </c>
      <c r="C14" s="93">
        <f>'Fig 8.7'!C14</f>
        <v>354561.23259000003</v>
      </c>
      <c r="D14" s="93">
        <f>'Fig 8.7'!D14</f>
        <v>241760.12560999999</v>
      </c>
      <c r="E14" s="93">
        <f>'Fig 8.7'!E14</f>
        <v>156077.149</v>
      </c>
      <c r="F14" s="93">
        <f>'Fig 8.7'!F14</f>
        <v>923395.33694000007</v>
      </c>
      <c r="G14" s="93">
        <f>'Fig 8.7'!G14</f>
        <v>0</v>
      </c>
      <c r="H14" s="93">
        <f>'Fig 8.7'!H14</f>
        <v>2847791.34718</v>
      </c>
    </row>
    <row r="15" spans="1:8" x14ac:dyDescent="0.25">
      <c r="A15" s="89"/>
      <c r="B15" s="94"/>
      <c r="C15" s="94"/>
      <c r="D15" s="94"/>
      <c r="E15" s="94"/>
      <c r="F15" s="94"/>
      <c r="G15" s="94"/>
      <c r="H15" s="94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0"/>
  <dimension ref="A1:H23"/>
  <sheetViews>
    <sheetView showGridLines="0" workbookViewId="0">
      <selection activeCell="C14" sqref="C14"/>
    </sheetView>
  </sheetViews>
  <sheetFormatPr defaultRowHeight="15" x14ac:dyDescent="0.25"/>
  <cols>
    <col min="2" max="2" width="36.5703125" customWidth="1"/>
    <col min="3" max="3" width="18" bestFit="1" customWidth="1"/>
  </cols>
  <sheetData>
    <row r="1" spans="1:8" x14ac:dyDescent="0.25">
      <c r="C1" s="81"/>
      <c r="D1" s="81"/>
      <c r="E1" s="81"/>
      <c r="F1" s="81"/>
      <c r="G1" s="81" t="s">
        <v>547</v>
      </c>
      <c r="H1" s="81" t="s">
        <v>1647</v>
      </c>
    </row>
    <row r="3" spans="1:8" x14ac:dyDescent="0.25">
      <c r="A3" s="331" t="str">
        <f>"Tabela Referente à "&amp;G1</f>
        <v>Tabela Referente à Figura 8.9</v>
      </c>
      <c r="B3" s="331"/>
    </row>
    <row r="4" spans="1:8" ht="28.5" customHeight="1" x14ac:dyDescent="0.25">
      <c r="A4" s="359" t="str">
        <f>H1</f>
        <v>Custos e Despesas de voo da indústria, 2009 a 2017</v>
      </c>
      <c r="B4" s="359"/>
    </row>
    <row r="5" spans="1:8" ht="17.25" customHeight="1" x14ac:dyDescent="0.25">
      <c r="A5" s="97" t="s">
        <v>20</v>
      </c>
      <c r="B5" s="94" t="s">
        <v>524</v>
      </c>
    </row>
    <row r="6" spans="1:8" x14ac:dyDescent="0.25">
      <c r="A6" s="141" t="s">
        <v>46</v>
      </c>
      <c r="B6" s="99">
        <v>18003241374.960007</v>
      </c>
      <c r="C6" s="69"/>
    </row>
    <row r="7" spans="1:8" x14ac:dyDescent="0.25">
      <c r="A7" s="216" t="s">
        <v>47</v>
      </c>
      <c r="B7" s="98">
        <v>21368077302.670006</v>
      </c>
      <c r="C7" s="152"/>
      <c r="D7" s="81"/>
    </row>
    <row r="8" spans="1:8" x14ac:dyDescent="0.25">
      <c r="A8" s="141" t="s">
        <v>3</v>
      </c>
      <c r="B8" s="99">
        <v>26124732890.009995</v>
      </c>
      <c r="C8" s="152"/>
      <c r="D8" s="81"/>
    </row>
    <row r="9" spans="1:8" x14ac:dyDescent="0.25">
      <c r="A9" s="216" t="s">
        <v>4</v>
      </c>
      <c r="B9" s="98">
        <v>29984978062.780003</v>
      </c>
      <c r="C9" s="152"/>
      <c r="D9" s="81"/>
    </row>
    <row r="10" spans="1:8" x14ac:dyDescent="0.25">
      <c r="A10" s="141" t="s">
        <v>521</v>
      </c>
      <c r="B10" s="99">
        <v>31802189375.000004</v>
      </c>
      <c r="C10" s="152"/>
      <c r="D10" s="81"/>
    </row>
    <row r="11" spans="1:8" x14ac:dyDescent="0.25">
      <c r="A11" s="216" t="s">
        <v>551</v>
      </c>
      <c r="B11" s="98">
        <v>33871686867.389999</v>
      </c>
      <c r="C11" s="118">
        <f>B11/B6-1</f>
        <v>0.88142158192139686</v>
      </c>
      <c r="D11" s="118">
        <f>(B11/B6)^(1/5)-1</f>
        <v>0.13474224739650165</v>
      </c>
    </row>
    <row r="12" spans="1:8" x14ac:dyDescent="0.25">
      <c r="A12" s="141" t="s">
        <v>654</v>
      </c>
      <c r="B12" s="99">
        <v>34974562464.869995</v>
      </c>
      <c r="C12" s="118">
        <f>B12/B6-1</f>
        <v>0.94268141699831487</v>
      </c>
    </row>
    <row r="13" spans="1:8" x14ac:dyDescent="0.25">
      <c r="A13" s="216" t="s">
        <v>785</v>
      </c>
      <c r="B13" s="98">
        <v>33831655007.659996</v>
      </c>
      <c r="C13" s="118">
        <f>B13/B6-1</f>
        <v>0.87919799013054956</v>
      </c>
    </row>
    <row r="14" spans="1:8" x14ac:dyDescent="0.25">
      <c r="A14" s="141" t="s">
        <v>1124</v>
      </c>
      <c r="B14" s="99">
        <v>34550883736.980003</v>
      </c>
      <c r="C14" s="118">
        <f>(B14/B7)^(1/(COUNTA(B7:B14)-1))-1</f>
        <v>7.1058982303481066E-2</v>
      </c>
      <c r="D14" s="118">
        <f>(C14+1)^(1/COUNTA(B7:B14))-1</f>
        <v>8.6179049325418866E-3</v>
      </c>
    </row>
    <row r="15" spans="1:8" x14ac:dyDescent="0.25">
      <c r="A15" s="97"/>
      <c r="B15" s="94"/>
    </row>
    <row r="16" spans="1:8" x14ac:dyDescent="0.25">
      <c r="B16" s="8"/>
    </row>
    <row r="17" spans="2:2" x14ac:dyDescent="0.25">
      <c r="B17" s="76"/>
    </row>
    <row r="18" spans="2:2" x14ac:dyDescent="0.25">
      <c r="B18" s="76"/>
    </row>
    <row r="19" spans="2:2" x14ac:dyDescent="0.25">
      <c r="B19" s="76"/>
    </row>
    <row r="20" spans="2:2" x14ac:dyDescent="0.25">
      <c r="B20" s="76"/>
    </row>
    <row r="21" spans="2:2" x14ac:dyDescent="0.25">
      <c r="B21" s="76"/>
    </row>
    <row r="22" spans="2:2" x14ac:dyDescent="0.25">
      <c r="B22" s="76"/>
    </row>
    <row r="23" spans="2:2" x14ac:dyDescent="0.25">
      <c r="B23" s="76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2"/>
  <dimension ref="A1:H17"/>
  <sheetViews>
    <sheetView showGridLines="0" workbookViewId="0">
      <selection activeCell="C14" sqref="C14"/>
    </sheetView>
  </sheetViews>
  <sheetFormatPr defaultRowHeight="15" x14ac:dyDescent="0.25"/>
  <cols>
    <col min="1" max="1" width="59.140625" bestFit="1" customWidth="1"/>
    <col min="2" max="2" width="46.7109375" bestFit="1" customWidth="1"/>
    <col min="3" max="3" width="9.5703125" bestFit="1" customWidth="1"/>
    <col min="4" max="4" width="34.7109375" bestFit="1" customWidth="1"/>
    <col min="5" max="5" width="14.28515625" bestFit="1" customWidth="1"/>
    <col min="7" max="7" width="11.5703125" bestFit="1" customWidth="1"/>
    <col min="8" max="8" width="58.85546875" bestFit="1" customWidth="1"/>
  </cols>
  <sheetData>
    <row r="1" spans="1:8" x14ac:dyDescent="0.25">
      <c r="C1" s="81"/>
      <c r="D1" s="81"/>
      <c r="E1" s="81"/>
      <c r="F1" s="81"/>
      <c r="G1" s="81" t="s">
        <v>403</v>
      </c>
      <c r="H1" s="81" t="s">
        <v>1585</v>
      </c>
    </row>
    <row r="3" spans="1:8" x14ac:dyDescent="0.25">
      <c r="A3" s="331" t="str">
        <f>"Tabela Referente à "&amp;G1</f>
        <v>Tabela Referente à Figura 8.11</v>
      </c>
      <c r="B3" s="331"/>
    </row>
    <row r="4" spans="1:8" ht="30.75" customHeight="1" x14ac:dyDescent="0.25">
      <c r="A4" s="359" t="str">
        <f>H1</f>
        <v>Composição dos custos e das despesas de voo da indústria, 2017</v>
      </c>
      <c r="B4" s="359"/>
    </row>
    <row r="5" spans="1:8" x14ac:dyDescent="0.25">
      <c r="A5" s="97"/>
      <c r="B5" s="94" t="s">
        <v>448</v>
      </c>
    </row>
    <row r="6" spans="1:8" x14ac:dyDescent="0.25">
      <c r="A6" s="95" t="s">
        <v>665</v>
      </c>
      <c r="B6" s="104">
        <v>0.17380271107748183</v>
      </c>
    </row>
    <row r="7" spans="1:8" x14ac:dyDescent="0.25">
      <c r="A7" s="96" t="s">
        <v>659</v>
      </c>
      <c r="B7" s="103">
        <v>0.274981389460704</v>
      </c>
    </row>
    <row r="8" spans="1:8" x14ac:dyDescent="0.25">
      <c r="A8" s="95" t="s">
        <v>666</v>
      </c>
      <c r="B8" s="104">
        <v>8.9440199733371844E-3</v>
      </c>
    </row>
    <row r="9" spans="1:8" x14ac:dyDescent="0.25">
      <c r="A9" s="96" t="s">
        <v>667</v>
      </c>
      <c r="B9" s="103">
        <v>8.6695031950630476E-3</v>
      </c>
    </row>
    <row r="10" spans="1:8" x14ac:dyDescent="0.25">
      <c r="A10" s="95" t="s">
        <v>668</v>
      </c>
      <c r="B10" s="104">
        <v>3.6924644604807218E-2</v>
      </c>
    </row>
    <row r="11" spans="1:8" x14ac:dyDescent="0.25">
      <c r="A11" s="96" t="s">
        <v>660</v>
      </c>
      <c r="B11" s="103">
        <v>0.20315503013276986</v>
      </c>
    </row>
    <row r="12" spans="1:8" x14ac:dyDescent="0.25">
      <c r="A12" s="95" t="s">
        <v>661</v>
      </c>
      <c r="B12" s="104">
        <v>3.1482080409879439E-2</v>
      </c>
    </row>
    <row r="13" spans="1:8" x14ac:dyDescent="0.25">
      <c r="A13" s="96" t="s">
        <v>662</v>
      </c>
      <c r="B13" s="103">
        <v>3.5622047645996871E-2</v>
      </c>
    </row>
    <row r="14" spans="1:8" x14ac:dyDescent="0.25">
      <c r="A14" s="95" t="s">
        <v>663</v>
      </c>
      <c r="B14" s="104">
        <v>3.795441580865979E-2</v>
      </c>
      <c r="C14" s="85"/>
    </row>
    <row r="15" spans="1:8" x14ac:dyDescent="0.25">
      <c r="A15" s="96" t="s">
        <v>678</v>
      </c>
      <c r="B15" s="103">
        <v>4.3848266094522241E-2</v>
      </c>
      <c r="C15" s="85"/>
    </row>
    <row r="16" spans="1:8" x14ac:dyDescent="0.25">
      <c r="A16" s="95" t="s">
        <v>664</v>
      </c>
      <c r="B16" s="104">
        <v>0.1446158915967786</v>
      </c>
    </row>
    <row r="17" spans="1:2" x14ac:dyDescent="0.25">
      <c r="A17" s="97"/>
      <c r="B17" s="9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1"/>
  <dimension ref="A1:H14"/>
  <sheetViews>
    <sheetView showGridLines="0" workbookViewId="0">
      <selection activeCell="C14" sqref="C14"/>
    </sheetView>
  </sheetViews>
  <sheetFormatPr defaultRowHeight="15" x14ac:dyDescent="0.25"/>
  <cols>
    <col min="1" max="1" width="17.5703125" customWidth="1"/>
    <col min="2" max="2" width="42.7109375" bestFit="1" customWidth="1"/>
  </cols>
  <sheetData>
    <row r="1" spans="1:8" x14ac:dyDescent="0.25">
      <c r="C1" s="81"/>
      <c r="D1" s="81"/>
      <c r="E1" s="81"/>
      <c r="F1" s="81"/>
      <c r="G1" s="81" t="s">
        <v>402</v>
      </c>
      <c r="H1" s="81" t="s">
        <v>1584</v>
      </c>
    </row>
    <row r="3" spans="1:8" x14ac:dyDescent="0.25">
      <c r="A3" s="331" t="str">
        <f>"Tabela Referente à "&amp;G1</f>
        <v>Tabela Referente à Figura 8.10</v>
      </c>
      <c r="B3" s="331"/>
    </row>
    <row r="4" spans="1:8" ht="33.75" customHeight="1" x14ac:dyDescent="0.25">
      <c r="A4" s="359" t="str">
        <f>H1</f>
        <v>Variação dos custos e despesas de voo da indústria, 2010 a 2017</v>
      </c>
      <c r="B4" s="359"/>
    </row>
    <row r="5" spans="1:8" x14ac:dyDescent="0.25">
      <c r="A5" s="97" t="s">
        <v>20</v>
      </c>
      <c r="B5" s="94" t="s">
        <v>447</v>
      </c>
    </row>
    <row r="6" spans="1:8" x14ac:dyDescent="0.25">
      <c r="A6" s="216" t="s">
        <v>47</v>
      </c>
      <c r="B6" s="104">
        <f>'Fig 8.9'!B7/'Fig 8.9'!B6-1</f>
        <v>0.18690167273933334</v>
      </c>
    </row>
    <row r="7" spans="1:8" x14ac:dyDescent="0.25">
      <c r="A7" s="141" t="s">
        <v>3</v>
      </c>
      <c r="B7" s="103">
        <f>'Fig 8.9'!B8/'Fig 8.9'!B7-1</f>
        <v>0.22260568978499662</v>
      </c>
    </row>
    <row r="8" spans="1:8" x14ac:dyDescent="0.25">
      <c r="A8" s="216" t="s">
        <v>4</v>
      </c>
      <c r="B8" s="104">
        <f>'Fig 8.9'!B9/'Fig 8.9'!B8-1</f>
        <v>0.14776209154070052</v>
      </c>
    </row>
    <row r="9" spans="1:8" x14ac:dyDescent="0.25">
      <c r="A9" s="141" t="s">
        <v>521</v>
      </c>
      <c r="B9" s="103">
        <f>'Fig 8.9'!B10/'Fig 8.9'!B9-1</f>
        <v>6.0604056751860202E-2</v>
      </c>
    </row>
    <row r="10" spans="1:8" x14ac:dyDescent="0.25">
      <c r="A10" s="216" t="s">
        <v>551</v>
      </c>
      <c r="B10" s="104">
        <f>'Fig 8.9'!B11/'Fig 8.9'!B10-1</f>
        <v>6.5074057260247731E-2</v>
      </c>
    </row>
    <row r="11" spans="1:8" x14ac:dyDescent="0.25">
      <c r="A11" s="141" t="s">
        <v>654</v>
      </c>
      <c r="B11" s="103">
        <f>'Fig 8.9'!B12/'Fig 8.9'!B11-1</f>
        <v>3.2560397768136795E-2</v>
      </c>
    </row>
    <row r="12" spans="1:8" x14ac:dyDescent="0.25">
      <c r="A12" s="216" t="s">
        <v>785</v>
      </c>
      <c r="B12" s="104">
        <f>'Fig 8.9'!B13/'Fig 8.9'!B12-1</f>
        <v>-3.267824889469273E-2</v>
      </c>
    </row>
    <row r="13" spans="1:8" x14ac:dyDescent="0.25">
      <c r="A13" s="141" t="s">
        <v>1124</v>
      </c>
      <c r="B13" s="103">
        <f>'Fig 8.9'!B14/'Fig 8.9'!B13-1</f>
        <v>2.1259046569171991E-2</v>
      </c>
    </row>
    <row r="14" spans="1:8" x14ac:dyDescent="0.25">
      <c r="A14" s="97"/>
      <c r="B14" s="9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9"/>
  <dimension ref="A1:H17"/>
  <sheetViews>
    <sheetView showGridLines="0" workbookViewId="0">
      <selection activeCell="C14" sqref="C14"/>
    </sheetView>
  </sheetViews>
  <sheetFormatPr defaultRowHeight="15" x14ac:dyDescent="0.25"/>
  <cols>
    <col min="1" max="1" width="57.140625" customWidth="1"/>
    <col min="2" max="7" width="11.28515625" customWidth="1"/>
    <col min="9" max="9" width="60.7109375" customWidth="1"/>
    <col min="10" max="10" width="11.5703125" bestFit="1" customWidth="1"/>
  </cols>
  <sheetData>
    <row r="1" spans="1:8" x14ac:dyDescent="0.25">
      <c r="C1" s="81"/>
      <c r="D1" s="81"/>
      <c r="E1" s="81"/>
      <c r="F1" s="81"/>
      <c r="G1" s="81" t="s">
        <v>404</v>
      </c>
      <c r="H1" s="81" t="s">
        <v>1586</v>
      </c>
    </row>
    <row r="3" spans="1:8" x14ac:dyDescent="0.25">
      <c r="A3" s="331" t="str">
        <f>"Tabela Referente à "&amp;G1</f>
        <v>Tabela Referente à Figura 8.12</v>
      </c>
      <c r="B3" s="331"/>
      <c r="C3" s="331"/>
      <c r="D3" s="170"/>
      <c r="E3" s="170"/>
      <c r="F3" s="170"/>
      <c r="G3" s="170"/>
      <c r="H3" s="170"/>
    </row>
    <row r="4" spans="1:8" ht="15" customHeight="1" x14ac:dyDescent="0.25">
      <c r="A4" s="361" t="str">
        <f>H1</f>
        <v>Evolução da composição das despesas e dos custos de voo – por tipo, 2016 a 2017</v>
      </c>
      <c r="B4" s="361"/>
      <c r="C4" s="361"/>
      <c r="D4" s="361"/>
      <c r="E4" s="170"/>
      <c r="F4" s="170"/>
      <c r="G4" s="170"/>
    </row>
    <row r="5" spans="1:8" x14ac:dyDescent="0.25">
      <c r="A5" s="97" t="s">
        <v>445</v>
      </c>
      <c r="B5" s="221" t="s">
        <v>654</v>
      </c>
      <c r="C5" s="221" t="s">
        <v>785</v>
      </c>
      <c r="D5" s="221" t="s">
        <v>1124</v>
      </c>
    </row>
    <row r="6" spans="1:8" x14ac:dyDescent="0.25">
      <c r="A6" s="95" t="s">
        <v>665</v>
      </c>
      <c r="B6" s="104">
        <v>0.15939305177480673</v>
      </c>
      <c r="C6" s="104">
        <v>0.15517558024680878</v>
      </c>
      <c r="D6" s="104">
        <f>'Fig 8.11'!B6</f>
        <v>0.17380271107748183</v>
      </c>
    </row>
    <row r="7" spans="1:8" x14ac:dyDescent="0.25">
      <c r="A7" s="96" t="s">
        <v>659</v>
      </c>
      <c r="B7" s="103">
        <v>0.29460607932279331</v>
      </c>
      <c r="C7" s="103">
        <v>0.24785438899115989</v>
      </c>
      <c r="D7" s="103">
        <f>'Fig 8.11'!B7</f>
        <v>0.274981389460704</v>
      </c>
    </row>
    <row r="8" spans="1:8" x14ac:dyDescent="0.25">
      <c r="A8" s="95" t="s">
        <v>666</v>
      </c>
      <c r="B8" s="104">
        <v>1.273702148299148E-2</v>
      </c>
      <c r="C8" s="104">
        <v>7.163996919535157E-3</v>
      </c>
      <c r="D8" s="104">
        <f>'Fig 8.11'!B8</f>
        <v>8.9440199733371844E-3</v>
      </c>
    </row>
    <row r="9" spans="1:8" x14ac:dyDescent="0.25">
      <c r="A9" s="96" t="s">
        <v>667</v>
      </c>
      <c r="B9" s="103">
        <v>5.4393408267111604E-3</v>
      </c>
      <c r="C9" s="103">
        <v>6.7550088382562334E-3</v>
      </c>
      <c r="D9" s="103">
        <f>'Fig 8.11'!B9</f>
        <v>8.6695031950630476E-3</v>
      </c>
    </row>
    <row r="10" spans="1:8" x14ac:dyDescent="0.25">
      <c r="A10" s="95" t="s">
        <v>668</v>
      </c>
      <c r="B10" s="104">
        <v>4.4973129048117941E-2</v>
      </c>
      <c r="C10" s="104">
        <v>2.9099571292282363E-2</v>
      </c>
      <c r="D10" s="104">
        <f>'Fig 8.11'!B10</f>
        <v>3.6924644604807218E-2</v>
      </c>
    </row>
    <row r="11" spans="1:8" x14ac:dyDescent="0.25">
      <c r="A11" s="96" t="s">
        <v>660</v>
      </c>
      <c r="B11" s="103">
        <v>0.21049016363586967</v>
      </c>
      <c r="C11" s="103">
        <v>0.22783193327928372</v>
      </c>
      <c r="D11" s="103">
        <f>'Fig 8.11'!B11</f>
        <v>0.20315503013276986</v>
      </c>
    </row>
    <row r="12" spans="1:8" x14ac:dyDescent="0.25">
      <c r="A12" s="95" t="s">
        <v>661</v>
      </c>
      <c r="B12" s="104">
        <v>3.0680936934771176E-2</v>
      </c>
      <c r="C12" s="104">
        <v>3.2832292524348973E-2</v>
      </c>
      <c r="D12" s="104">
        <f>'Fig 8.11'!B12</f>
        <v>3.1482080409879439E-2</v>
      </c>
    </row>
    <row r="13" spans="1:8" x14ac:dyDescent="0.25">
      <c r="A13" s="96" t="s">
        <v>662</v>
      </c>
      <c r="B13" s="103">
        <v>2.7933851902861469E-2</v>
      </c>
      <c r="C13" s="103">
        <v>3.5077200927233668E-2</v>
      </c>
      <c r="D13" s="103">
        <f>'Fig 8.11'!B13</f>
        <v>3.5622047645996871E-2</v>
      </c>
    </row>
    <row r="14" spans="1:8" x14ac:dyDescent="0.25">
      <c r="A14" s="95" t="s">
        <v>663</v>
      </c>
      <c r="B14" s="104">
        <v>4.072161647587412E-2</v>
      </c>
      <c r="C14" s="104">
        <v>3.9522283935049404E-2</v>
      </c>
      <c r="D14" s="104">
        <f>'Fig 8.11'!B14</f>
        <v>3.795441580865979E-2</v>
      </c>
    </row>
    <row r="15" spans="1:8" x14ac:dyDescent="0.25">
      <c r="A15" s="96" t="s">
        <v>678</v>
      </c>
      <c r="B15" s="103">
        <v>3.9679874128282853E-2</v>
      </c>
      <c r="C15" s="103">
        <v>5.4144361883784228E-2</v>
      </c>
      <c r="D15" s="103">
        <f>'Fig 8.11'!B15</f>
        <v>4.3848266094522241E-2</v>
      </c>
    </row>
    <row r="16" spans="1:8" x14ac:dyDescent="0.25">
      <c r="A16" s="95" t="s">
        <v>664</v>
      </c>
      <c r="B16" s="104">
        <v>0.13334493446692011</v>
      </c>
      <c r="C16" s="104">
        <v>0.16454338116225781</v>
      </c>
      <c r="D16" s="104">
        <f>'Fig 8.11'!B16</f>
        <v>0.1446158915967786</v>
      </c>
    </row>
    <row r="17" spans="1:4" x14ac:dyDescent="0.25">
      <c r="A17" s="97" t="s">
        <v>107</v>
      </c>
      <c r="B17" s="101"/>
      <c r="C17" s="101"/>
      <c r="D17" s="101"/>
    </row>
  </sheetData>
  <mergeCells count="2">
    <mergeCell ref="A3:C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3"/>
  <dimension ref="A1:K33"/>
  <sheetViews>
    <sheetView showGridLines="0" topLeftCell="B1" workbookViewId="0"/>
  </sheetViews>
  <sheetFormatPr defaultRowHeight="15" x14ac:dyDescent="0.25"/>
  <cols>
    <col min="1" max="1" width="63.28515625" hidden="1" customWidth="1"/>
    <col min="2" max="2" width="62.42578125" bestFit="1" customWidth="1"/>
    <col min="3" max="8" width="12.7109375" customWidth="1"/>
    <col min="9" max="9" width="15.42578125" customWidth="1"/>
    <col min="10" max="10" width="63.85546875" bestFit="1" customWidth="1"/>
    <col min="11" max="11" width="11.85546875" bestFit="1" customWidth="1"/>
    <col min="15" max="15" width="12.7109375" bestFit="1" customWidth="1"/>
    <col min="17" max="17" width="12.7109375" bestFit="1" customWidth="1"/>
  </cols>
  <sheetData>
    <row r="1" spans="1:9" x14ac:dyDescent="0.25">
      <c r="D1" s="81"/>
      <c r="E1" s="81"/>
      <c r="F1" s="81"/>
      <c r="G1" s="81" t="s">
        <v>405</v>
      </c>
      <c r="H1" s="81" t="s">
        <v>884</v>
      </c>
      <c r="I1" s="81" t="s">
        <v>650</v>
      </c>
    </row>
    <row r="3" spans="1:9" x14ac:dyDescent="0.25">
      <c r="B3" s="331" t="str">
        <f>"Tabela Referente à "&amp;G1</f>
        <v>Tabela Referente à Figura 8.13</v>
      </c>
      <c r="C3" s="331"/>
      <c r="D3" s="331"/>
      <c r="E3" s="331"/>
      <c r="F3" s="331"/>
    </row>
    <row r="4" spans="1:9" ht="15" customHeight="1" x14ac:dyDescent="0.25">
      <c r="B4" s="361" t="str">
        <f>H1</f>
        <v>Evolução das despesas e dos custos de voo da indústria – por tipo, 2009 a 2014</v>
      </c>
      <c r="C4" s="361"/>
      <c r="D4" s="361"/>
      <c r="E4" s="361"/>
      <c r="F4" s="361"/>
      <c r="G4" s="361"/>
      <c r="H4" s="361"/>
    </row>
    <row r="5" spans="1:9" x14ac:dyDescent="0.25">
      <c r="B5" s="97" t="s">
        <v>445</v>
      </c>
      <c r="C5" s="221" t="s">
        <v>46</v>
      </c>
      <c r="D5" s="221" t="s">
        <v>47</v>
      </c>
      <c r="E5" s="221" t="s">
        <v>3</v>
      </c>
      <c r="F5" s="221" t="s">
        <v>4</v>
      </c>
      <c r="G5" s="221" t="s">
        <v>521</v>
      </c>
      <c r="H5" s="221" t="s">
        <v>551</v>
      </c>
    </row>
    <row r="6" spans="1:9" x14ac:dyDescent="0.25">
      <c r="A6" s="95" t="s">
        <v>449</v>
      </c>
      <c r="B6" s="95" t="s">
        <v>669</v>
      </c>
      <c r="C6" s="98">
        <v>2120112.4071700005</v>
      </c>
      <c r="D6" s="98">
        <v>2610264.6543699997</v>
      </c>
      <c r="E6" s="98">
        <v>3481554.0975799998</v>
      </c>
      <c r="F6" s="98">
        <v>3433890.3408000004</v>
      </c>
      <c r="G6" s="98">
        <v>3064388.7622799999</v>
      </c>
      <c r="H6" s="98">
        <v>3259421.7763899993</v>
      </c>
    </row>
    <row r="7" spans="1:9" x14ac:dyDescent="0.25">
      <c r="A7" s="96" t="s">
        <v>450</v>
      </c>
      <c r="B7" s="96" t="s">
        <v>670</v>
      </c>
      <c r="C7" s="99">
        <v>5418312.5771199996</v>
      </c>
      <c r="D7" s="99">
        <v>7067598.2409100011</v>
      </c>
      <c r="E7" s="99">
        <v>9433503.872130001</v>
      </c>
      <c r="F7" s="99">
        <v>11625836.877190001</v>
      </c>
      <c r="G7" s="99">
        <v>11862752.988109998</v>
      </c>
      <c r="H7" s="99">
        <v>12381897.391340001</v>
      </c>
    </row>
    <row r="8" spans="1:9" x14ac:dyDescent="0.25">
      <c r="A8" s="95" t="s">
        <v>451</v>
      </c>
      <c r="B8" s="95" t="s">
        <v>671</v>
      </c>
      <c r="C8" s="98">
        <v>673686.31761000003</v>
      </c>
      <c r="D8" s="98">
        <v>932663.63318000012</v>
      </c>
      <c r="E8" s="98">
        <v>1128453.06608</v>
      </c>
      <c r="F8" s="98">
        <v>1183420.3613000002</v>
      </c>
      <c r="G8" s="98">
        <v>1177840.6257599997</v>
      </c>
      <c r="H8" s="98">
        <v>923089.48510000017</v>
      </c>
    </row>
    <row r="9" spans="1:9" x14ac:dyDescent="0.25">
      <c r="A9" s="96" t="s">
        <v>452</v>
      </c>
      <c r="B9" s="96" t="s">
        <v>672</v>
      </c>
      <c r="C9" s="99">
        <v>3549100.5641900008</v>
      </c>
      <c r="D9" s="99">
        <v>3135373.1623399998</v>
      </c>
      <c r="E9" s="99">
        <v>3414550.3519300004</v>
      </c>
      <c r="F9" s="99">
        <v>4218236.3969199993</v>
      </c>
      <c r="G9" s="99">
        <v>5395061.8150300002</v>
      </c>
      <c r="H9" s="99">
        <v>6689461.0752000008</v>
      </c>
    </row>
    <row r="10" spans="1:9" x14ac:dyDescent="0.25">
      <c r="A10" s="95" t="s">
        <v>453</v>
      </c>
      <c r="B10" s="95" t="s">
        <v>662</v>
      </c>
      <c r="C10" s="98">
        <v>331108.58250999998</v>
      </c>
      <c r="D10" s="98">
        <v>351832.34365000005</v>
      </c>
      <c r="E10" s="98">
        <v>502636.77244999999</v>
      </c>
      <c r="F10" s="98">
        <v>701667.09213</v>
      </c>
      <c r="G10" s="98">
        <v>806011.78279999981</v>
      </c>
      <c r="H10" s="98">
        <v>869364.2091900002</v>
      </c>
    </row>
    <row r="11" spans="1:9" x14ac:dyDescent="0.25">
      <c r="A11" s="96" t="s">
        <v>454</v>
      </c>
      <c r="B11" s="96" t="s">
        <v>663</v>
      </c>
      <c r="C11" s="99">
        <v>675934.58585999999</v>
      </c>
      <c r="D11" s="99">
        <v>742620.28748000017</v>
      </c>
      <c r="E11" s="99">
        <v>836154.4286499999</v>
      </c>
      <c r="F11" s="99">
        <v>1041371.43311</v>
      </c>
      <c r="G11" s="99">
        <v>1086595.7603199999</v>
      </c>
      <c r="H11" s="99">
        <v>1121395.0570499999</v>
      </c>
    </row>
    <row r="12" spans="1:9" x14ac:dyDescent="0.25">
      <c r="A12" s="218" t="s">
        <v>455</v>
      </c>
      <c r="B12" s="95" t="s">
        <v>455</v>
      </c>
      <c r="C12" s="98">
        <v>1531980.08384</v>
      </c>
      <c r="D12" s="98">
        <v>2029955.1263800003</v>
      </c>
      <c r="E12" s="98">
        <v>2382663.4985400001</v>
      </c>
      <c r="F12" s="98">
        <v>2663025.9480500002</v>
      </c>
      <c r="G12" s="98">
        <v>2798049.0114899999</v>
      </c>
      <c r="H12" s="98">
        <v>2967383.8686800003</v>
      </c>
    </row>
    <row r="13" spans="1:9" x14ac:dyDescent="0.25">
      <c r="A13" s="96" t="s">
        <v>456</v>
      </c>
      <c r="B13" s="96" t="s">
        <v>664</v>
      </c>
      <c r="C13" s="99">
        <v>3703006.2566600004</v>
      </c>
      <c r="D13" s="99">
        <v>4497769.8543600002</v>
      </c>
      <c r="E13" s="99">
        <v>4945216.802649999</v>
      </c>
      <c r="F13" s="99">
        <v>5117529.6132800002</v>
      </c>
      <c r="G13" s="99">
        <v>5611488.6292099999</v>
      </c>
      <c r="H13" s="99">
        <v>5659674.0044400003</v>
      </c>
    </row>
    <row r="14" spans="1:9" x14ac:dyDescent="0.25">
      <c r="A14" s="95" t="s">
        <v>457</v>
      </c>
      <c r="B14" s="97" t="s">
        <v>107</v>
      </c>
      <c r="C14" s="100">
        <v>18003241.374960002</v>
      </c>
      <c r="D14" s="100">
        <v>21368077.302670002</v>
      </c>
      <c r="E14" s="100">
        <v>26124732.890010003</v>
      </c>
      <c r="F14" s="100">
        <v>29984978.062780004</v>
      </c>
      <c r="G14" s="100">
        <v>31802189.375</v>
      </c>
      <c r="H14" s="100">
        <v>33871686.867389999</v>
      </c>
    </row>
    <row r="15" spans="1:9" x14ac:dyDescent="0.25">
      <c r="A15" s="96"/>
    </row>
    <row r="16" spans="1:9" x14ac:dyDescent="0.25">
      <c r="A16" s="95" t="s">
        <v>457</v>
      </c>
    </row>
    <row r="17" spans="6:11" x14ac:dyDescent="0.25">
      <c r="F17" s="69"/>
      <c r="G17" s="69"/>
      <c r="H17" s="69"/>
    </row>
    <row r="18" spans="6:11" x14ac:dyDescent="0.25">
      <c r="F18" s="69"/>
      <c r="G18" s="69"/>
      <c r="H18" s="69"/>
      <c r="J18" s="69"/>
      <c r="K18" s="69"/>
    </row>
    <row r="19" spans="6:11" x14ac:dyDescent="0.25">
      <c r="F19" s="69"/>
      <c r="G19" s="69"/>
      <c r="H19" s="69"/>
      <c r="J19" s="69"/>
      <c r="K19" s="69"/>
    </row>
    <row r="20" spans="6:11" x14ac:dyDescent="0.25">
      <c r="F20" s="69"/>
      <c r="G20" s="69"/>
      <c r="H20" s="69"/>
      <c r="J20" s="69"/>
      <c r="K20" s="69"/>
    </row>
    <row r="21" spans="6:11" x14ac:dyDescent="0.25">
      <c r="F21" s="69"/>
      <c r="G21" s="69"/>
      <c r="H21" s="69"/>
      <c r="I21" s="69"/>
      <c r="J21" s="69"/>
      <c r="K21" s="69"/>
    </row>
    <row r="22" spans="6:11" x14ac:dyDescent="0.25">
      <c r="F22" s="69"/>
      <c r="G22" s="69"/>
      <c r="H22" s="69"/>
      <c r="I22" s="69"/>
      <c r="J22" s="69"/>
      <c r="K22" s="69"/>
    </row>
    <row r="23" spans="6:11" x14ac:dyDescent="0.25">
      <c r="F23" s="69"/>
      <c r="G23" s="69"/>
      <c r="H23" s="69"/>
      <c r="I23" s="69"/>
      <c r="J23" s="69"/>
      <c r="K23" s="69"/>
    </row>
    <row r="24" spans="6:11" x14ac:dyDescent="0.25">
      <c r="F24" s="69"/>
      <c r="G24" s="69"/>
      <c r="H24" s="69"/>
      <c r="I24" s="69"/>
      <c r="J24" s="69"/>
      <c r="K24" s="69"/>
    </row>
    <row r="25" spans="6:11" x14ac:dyDescent="0.25">
      <c r="F25" s="69"/>
      <c r="G25" s="69"/>
      <c r="H25" s="69"/>
      <c r="I25" s="69"/>
      <c r="J25" s="69"/>
      <c r="K25" s="69"/>
    </row>
    <row r="26" spans="6:11" x14ac:dyDescent="0.25">
      <c r="F26" s="69"/>
      <c r="G26" s="69"/>
      <c r="H26" s="69"/>
      <c r="I26" s="69"/>
      <c r="J26" s="69"/>
      <c r="K26" s="69"/>
    </row>
    <row r="27" spans="6:11" x14ac:dyDescent="0.25">
      <c r="F27" s="69"/>
      <c r="G27" s="69"/>
      <c r="H27" s="69"/>
      <c r="I27" s="69"/>
      <c r="J27" s="69"/>
      <c r="K27" s="69"/>
    </row>
    <row r="28" spans="6:11" x14ac:dyDescent="0.25">
      <c r="F28" s="69"/>
      <c r="G28" s="69"/>
      <c r="H28" s="69"/>
      <c r="I28" s="69"/>
      <c r="J28" s="69"/>
      <c r="K28" s="69"/>
    </row>
    <row r="29" spans="6:11" x14ac:dyDescent="0.25">
      <c r="F29" s="69"/>
      <c r="G29" s="69"/>
      <c r="H29" s="69"/>
      <c r="I29" s="69"/>
      <c r="J29" s="69"/>
      <c r="K29" s="69"/>
    </row>
    <row r="30" spans="6:11" x14ac:dyDescent="0.25">
      <c r="I30" s="69"/>
    </row>
    <row r="31" spans="6:11" x14ac:dyDescent="0.25">
      <c r="I31" s="69"/>
    </row>
    <row r="32" spans="6:11" x14ac:dyDescent="0.25">
      <c r="I32" s="69"/>
    </row>
    <row r="33" spans="9:9" x14ac:dyDescent="0.25">
      <c r="I33" s="69"/>
    </row>
  </sheetData>
  <mergeCells count="2">
    <mergeCell ref="B3:F3"/>
    <mergeCell ref="B4:H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4"/>
  <dimension ref="A1:H14"/>
  <sheetViews>
    <sheetView showGridLines="0" workbookViewId="0"/>
  </sheetViews>
  <sheetFormatPr defaultRowHeight="15" x14ac:dyDescent="0.25"/>
  <cols>
    <col min="1" max="1" width="57.140625" customWidth="1"/>
    <col min="2" max="7" width="11.28515625" customWidth="1"/>
    <col min="9" max="9" width="60.7109375" customWidth="1"/>
    <col min="10" max="10" width="11.5703125" bestFit="1" customWidth="1"/>
  </cols>
  <sheetData>
    <row r="1" spans="1:8" x14ac:dyDescent="0.25">
      <c r="C1" s="81"/>
      <c r="D1" s="81"/>
      <c r="E1" s="81"/>
      <c r="F1" s="81"/>
      <c r="G1" s="81" t="s">
        <v>406</v>
      </c>
      <c r="H1" s="81" t="s">
        <v>885</v>
      </c>
    </row>
    <row r="3" spans="1:8" x14ac:dyDescent="0.25">
      <c r="A3" s="331" t="str">
        <f>"Tabela Referente à "&amp;G1</f>
        <v>Tabela Referente à Figura 8.14</v>
      </c>
      <c r="B3" s="331"/>
      <c r="C3" s="331"/>
      <c r="D3" s="331"/>
      <c r="E3" s="331"/>
      <c r="F3" s="331"/>
      <c r="G3" s="331"/>
      <c r="H3" s="331"/>
    </row>
    <row r="4" spans="1:8" ht="15" customHeight="1" x14ac:dyDescent="0.25">
      <c r="A4" s="361" t="str">
        <f>H1</f>
        <v>Evolução da composição das despesas e dos custos de voo – por tipo, 2009 a 2014</v>
      </c>
      <c r="B4" s="361"/>
      <c r="C4" s="361"/>
      <c r="D4" s="361"/>
      <c r="E4" s="361"/>
      <c r="F4" s="361"/>
      <c r="G4" s="361"/>
    </row>
    <row r="5" spans="1:8" x14ac:dyDescent="0.25">
      <c r="A5" s="97" t="s">
        <v>445</v>
      </c>
      <c r="B5" s="221" t="s">
        <v>46</v>
      </c>
      <c r="C5" s="221" t="s">
        <v>47</v>
      </c>
      <c r="D5" s="221" t="s">
        <v>3</v>
      </c>
      <c r="E5" s="221" t="s">
        <v>4</v>
      </c>
      <c r="F5" s="221" t="s">
        <v>521</v>
      </c>
      <c r="G5" s="221" t="s">
        <v>551</v>
      </c>
    </row>
    <row r="6" spans="1:8" x14ac:dyDescent="0.25">
      <c r="A6" s="95" t="str">
        <f>'Fig 8.13'!B6</f>
        <v>Tripulação</v>
      </c>
      <c r="B6" s="219">
        <f>IF(('Fig 8.13'!C6/'Fig 8.13'!C$14)=0,"",('Fig 8.13'!C6/'Fig 8.13'!C$14))</f>
        <v>0.11776281631810932</v>
      </c>
      <c r="C6" s="219">
        <f>IF(('Fig 8.13'!D6/'Fig 8.13'!D$14)=0,"",('Fig 8.13'!D6/'Fig 8.13'!D$14))</f>
        <v>0.12215720756700181</v>
      </c>
      <c r="D6" s="219">
        <f>IF(('Fig 8.13'!E6/'Fig 8.13'!E$14)=0,"",('Fig 8.13'!E6/'Fig 8.13'!E$14))</f>
        <v>0.13326659117388842</v>
      </c>
      <c r="E6" s="219">
        <f>IF(('Fig 8.13'!F6/'Fig 8.13'!F$14)=0,"",('Fig 8.13'!F6/'Fig 8.13'!F$14))</f>
        <v>0.11452035527958072</v>
      </c>
      <c r="F6" s="219">
        <f>IF(('Fig 8.13'!G6/'Fig 8.13'!G$14)=0,"",('Fig 8.13'!G6/'Fig 8.13'!G$14))</f>
        <v>9.6357792419440924E-2</v>
      </c>
      <c r="G6" s="219">
        <f>IF(('Fig 8.13'!H6/'Fig 8.13'!H$14)=0,"",('Fig 8.13'!H6/'Fig 8.13'!H$14))</f>
        <v>9.6228504625437208E-2</v>
      </c>
      <c r="H6" s="81"/>
    </row>
    <row r="7" spans="1:8" x14ac:dyDescent="0.25">
      <c r="A7" s="96" t="str">
        <f>'Fig 8.13'!B7</f>
        <v>Combustívels</v>
      </c>
      <c r="B7" s="220">
        <f>IF(('Fig 8.13'!C7/'Fig 8.13'!C$14)=0,"",('Fig 8.13'!C7/'Fig 8.13'!C$14))</f>
        <v>0.30096316903555581</v>
      </c>
      <c r="C7" s="220">
        <f>IF(('Fig 8.13'!D7/'Fig 8.13'!D$14)=0,"",('Fig 8.13'!D7/'Fig 8.13'!D$14))</f>
        <v>0.33075499216894372</v>
      </c>
      <c r="D7" s="220">
        <f>IF(('Fig 8.13'!E7/'Fig 8.13'!E$14)=0,"",('Fig 8.13'!E7/'Fig 8.13'!E$14))</f>
        <v>0.36109474924956408</v>
      </c>
      <c r="E7" s="220">
        <f>IF(('Fig 8.13'!F7/'Fig 8.13'!F$14)=0,"",('Fig 8.13'!F7/'Fig 8.13'!F$14))</f>
        <v>0.38772204044467901</v>
      </c>
      <c r="F7" s="220">
        <f>IF(('Fig 8.13'!G7/'Fig 8.13'!G$14)=0,"",('Fig 8.13'!G7/'Fig 8.13'!G$14))</f>
        <v>0.3730168652298958</v>
      </c>
      <c r="G7" s="220">
        <f>IF(('Fig 8.13'!H7/'Fig 8.13'!H$14)=0,"",('Fig 8.13'!H7/'Fig 8.13'!H$14))</f>
        <v>0.36555301895107811</v>
      </c>
      <c r="H7" s="162">
        <f>G7/B7-1</f>
        <v>0.21461047915763953</v>
      </c>
    </row>
    <row r="8" spans="1:8" x14ac:dyDescent="0.25">
      <c r="A8" s="95" t="str">
        <f>'Fig 8.13'!B8</f>
        <v>Depreciação de Equipamento de Voo</v>
      </c>
      <c r="B8" s="219">
        <f>IF(('Fig 8.13'!C8/'Fig 8.13'!C$14)=0,"",('Fig 8.13'!C8/'Fig 8.13'!C$14))</f>
        <v>3.7420279136345068E-2</v>
      </c>
      <c r="C8" s="219">
        <f>IF(('Fig 8.13'!D8/'Fig 8.13'!D$14)=0,"",('Fig 8.13'!D8/'Fig 8.13'!D$14))</f>
        <v>4.364752242184472E-2</v>
      </c>
      <c r="D8" s="219">
        <f>IF(('Fig 8.13'!E8/'Fig 8.13'!E$14)=0,"",('Fig 8.13'!E8/'Fig 8.13'!E$14))</f>
        <v>4.3194817372143014E-2</v>
      </c>
      <c r="E8" s="219">
        <f>IF(('Fig 8.13'!F8/'Fig 8.13'!F$14)=0,"",('Fig 8.13'!F8/'Fig 8.13'!F$14))</f>
        <v>3.946710779051614E-2</v>
      </c>
      <c r="F8" s="219">
        <f>IF(('Fig 8.13'!G8/'Fig 8.13'!G$14)=0,"",('Fig 8.13'!G8/'Fig 8.13'!G$14))</f>
        <v>3.7036463492224572E-2</v>
      </c>
      <c r="G8" s="219">
        <f>IF(('Fig 8.13'!H8/'Fig 8.13'!H$14)=0,"",('Fig 8.13'!H8/'Fig 8.13'!H$14))</f>
        <v>2.7252539524056166E-2</v>
      </c>
      <c r="H8" s="81"/>
    </row>
    <row r="9" spans="1:8" x14ac:dyDescent="0.25">
      <c r="A9" s="96" t="str">
        <f>'Fig 8.13'!B9</f>
        <v>Arrendamento, Manutenção e Seguro de Aeronaves</v>
      </c>
      <c r="B9" s="220">
        <f>IF(('Fig 8.13'!C9/'Fig 8.13'!C$14)=0,"",('Fig 8.13'!C9/'Fig 8.13'!C$14))</f>
        <v>0.19713675389179111</v>
      </c>
      <c r="C9" s="220">
        <f>IF(('Fig 8.13'!D9/'Fig 8.13'!D$14)=0,"",('Fig 8.13'!D9/'Fig 8.13'!D$14))</f>
        <v>0.14673164636802516</v>
      </c>
      <c r="D9" s="220">
        <f>IF(('Fig 8.13'!E9/'Fig 8.13'!E$14)=0,"",('Fig 8.13'!E9/'Fig 8.13'!E$14))</f>
        <v>0.13070182827537008</v>
      </c>
      <c r="E9" s="220">
        <f>IF(('Fig 8.13'!F9/'Fig 8.13'!F$14)=0,"",('Fig 8.13'!F9/'Fig 8.13'!F$14))</f>
        <v>0.14067832192800719</v>
      </c>
      <c r="F9" s="220">
        <f>IF(('Fig 8.13'!G9/'Fig 8.13'!G$14)=0,"",('Fig 8.13'!G9/'Fig 8.13'!G$14))</f>
        <v>0.16964435219894355</v>
      </c>
      <c r="G9" s="220">
        <f>IF(('Fig 8.13'!H9/'Fig 8.13'!H$14)=0,"",('Fig 8.13'!H9/'Fig 8.13'!H$14))</f>
        <v>0.19749418153839532</v>
      </c>
    </row>
    <row r="10" spans="1:8" x14ac:dyDescent="0.25">
      <c r="A10" s="95" t="str">
        <f>'Fig 8.13'!B10</f>
        <v>Tarifas Aeroportuárias</v>
      </c>
      <c r="B10" s="219">
        <f>IF(('Fig 8.13'!C10/'Fig 8.13'!C$14)=0,"",('Fig 8.13'!C10/'Fig 8.13'!C$14))</f>
        <v>1.8391609355997741E-2</v>
      </c>
      <c r="C10" s="219">
        <f>IF(('Fig 8.13'!D10/'Fig 8.13'!D$14)=0,"",('Fig 8.13'!D10/'Fig 8.13'!D$14))</f>
        <v>1.6465325291856632E-2</v>
      </c>
      <c r="D10" s="219">
        <f>IF(('Fig 8.13'!E10/'Fig 8.13'!E$14)=0,"",('Fig 8.13'!E10/'Fig 8.13'!E$14))</f>
        <v>1.9239881784292093E-2</v>
      </c>
      <c r="E10" s="219">
        <f>IF(('Fig 8.13'!F10/'Fig 8.13'!F$14)=0,"",('Fig 8.13'!F10/'Fig 8.13'!F$14))</f>
        <v>2.3400620492731693E-2</v>
      </c>
      <c r="F10" s="219">
        <f>IF(('Fig 8.13'!G10/'Fig 8.13'!G$14)=0,"",('Fig 8.13'!G10/'Fig 8.13'!G$14))</f>
        <v>2.5344537550411963E-2</v>
      </c>
      <c r="G10" s="219">
        <f>IF(('Fig 8.13'!H10/'Fig 8.13'!H$14)=0,"",('Fig 8.13'!H10/'Fig 8.13'!H$14))</f>
        <v>2.5666398387349923E-2</v>
      </c>
    </row>
    <row r="11" spans="1:8" x14ac:dyDescent="0.25">
      <c r="A11" s="96" t="str">
        <f>'Fig 8.13'!B11</f>
        <v>Tarifas de Navegação Aérea</v>
      </c>
      <c r="B11" s="220">
        <f>IF(('Fig 8.13'!C11/'Fig 8.13'!C$14)=0,"",('Fig 8.13'!C11/'Fig 8.13'!C$14))</f>
        <v>3.7545160439837834E-2</v>
      </c>
      <c r="C11" s="220">
        <f>IF(('Fig 8.13'!D11/'Fig 8.13'!D$14)=0,"",('Fig 8.13'!D11/'Fig 8.13'!D$14))</f>
        <v>3.4753725239809373E-2</v>
      </c>
      <c r="D11" s="220">
        <f>IF(('Fig 8.13'!E11/'Fig 8.13'!E$14)=0,"",('Fig 8.13'!E11/'Fig 8.13'!E$14))</f>
        <v>3.2006238386067559E-2</v>
      </c>
      <c r="E11" s="220">
        <f>IF(('Fig 8.13'!F11/'Fig 8.13'!F$14)=0,"",('Fig 8.13'!F11/'Fig 8.13'!F$14))</f>
        <v>3.4729771385180436E-2</v>
      </c>
      <c r="F11" s="220">
        <f>IF(('Fig 8.13'!G11/'Fig 8.13'!G$14)=0,"",('Fig 8.13'!G11/'Fig 8.13'!G$14))</f>
        <v>3.4167325636208654E-2</v>
      </c>
      <c r="G11" s="220">
        <f>IF(('Fig 8.13'!H11/'Fig 8.13'!H$14)=0,"",('Fig 8.13'!H11/'Fig 8.13'!H$14))</f>
        <v>3.3107151156667791E-2</v>
      </c>
    </row>
    <row r="12" spans="1:8" x14ac:dyDescent="0.25">
      <c r="A12" s="95" t="str">
        <f>'Fig 8.13'!B12</f>
        <v>Custos Indiretos</v>
      </c>
      <c r="B12" s="219">
        <f>IF(('Fig 8.13'!C12/'Fig 8.13'!C$14)=0,"",('Fig 8.13'!C12/'Fig 8.13'!C$14))</f>
        <v>8.5094681115078008E-2</v>
      </c>
      <c r="C12" s="219">
        <f>IF(('Fig 8.13'!D12/'Fig 8.13'!D$14)=0,"",('Fig 8.13'!D12/'Fig 8.13'!D$14))</f>
        <v>9.4999428241789058E-2</v>
      </c>
      <c r="D12" s="219">
        <f>IF(('Fig 8.13'!E12/'Fig 8.13'!E$14)=0,"",('Fig 8.13'!E12/'Fig 8.13'!E$14))</f>
        <v>9.1203363057201683E-2</v>
      </c>
      <c r="E12" s="219">
        <f>IF(('Fig 8.13'!F12/'Fig 8.13'!F$14)=0,"",('Fig 8.13'!F12/'Fig 8.13'!F$14))</f>
        <v>8.8812002545887558E-2</v>
      </c>
      <c r="F12" s="219">
        <f>IF(('Fig 8.13'!G12/'Fig 8.13'!G$14)=0,"",('Fig 8.13'!G12/'Fig 8.13'!G$14))</f>
        <v>8.7982905154623495E-2</v>
      </c>
      <c r="G12" s="219">
        <f>IF(('Fig 8.13'!H12/'Fig 8.13'!H$14)=0,"",('Fig 8.13'!H12/'Fig 8.13'!H$14))</f>
        <v>8.7606616118574593E-2</v>
      </c>
    </row>
    <row r="13" spans="1:8" x14ac:dyDescent="0.25">
      <c r="A13" s="96" t="str">
        <f>'Fig 8.13'!B13</f>
        <v>Despesas Operacionais dos Serviços Aéreos Públicos</v>
      </c>
      <c r="B13" s="220">
        <f>IF(('Fig 8.13'!C13/'Fig 8.13'!C$14)=0,"",('Fig 8.13'!C13/'Fig 8.13'!C$14))</f>
        <v>0.20568553070728507</v>
      </c>
      <c r="C13" s="220">
        <f>IF(('Fig 8.13'!D13/'Fig 8.13'!D$14)=0,"",('Fig 8.13'!D13/'Fig 8.13'!D$14))</f>
        <v>0.21049015270072946</v>
      </c>
      <c r="D13" s="220">
        <f>IF(('Fig 8.13'!E13/'Fig 8.13'!E$14)=0,"",('Fig 8.13'!E13/'Fig 8.13'!E$14))</f>
        <v>0.18929253070147298</v>
      </c>
      <c r="E13" s="220">
        <f>IF(('Fig 8.13'!F13/'Fig 8.13'!F$14)=0,"",('Fig 8.13'!F13/'Fig 8.13'!F$14))</f>
        <v>0.17066978013341716</v>
      </c>
      <c r="F13" s="220">
        <f>IF(('Fig 8.13'!G13/'Fig 8.13'!G$14)=0,"",('Fig 8.13'!G13/'Fig 8.13'!G$14))</f>
        <v>0.17644975831825099</v>
      </c>
      <c r="G13" s="220">
        <f>IF(('Fig 8.13'!H13/'Fig 8.13'!H$14)=0,"",('Fig 8.13'!H13/'Fig 8.13'!H$14))</f>
        <v>0.16709158969844096</v>
      </c>
    </row>
    <row r="14" spans="1:8" x14ac:dyDescent="0.25">
      <c r="A14" s="97" t="s">
        <v>107</v>
      </c>
      <c r="B14" s="101">
        <f>'Fig 8.13'!C14/'Fig 8.13'!C$14</f>
        <v>1</v>
      </c>
      <c r="C14" s="101">
        <f>'Fig 8.13'!D14/'Fig 8.13'!D$14</f>
        <v>1</v>
      </c>
      <c r="D14" s="101">
        <f>'Fig 8.13'!E14/'Fig 8.13'!E$14</f>
        <v>1</v>
      </c>
      <c r="E14" s="101">
        <f>'Fig 8.13'!F14/'Fig 8.13'!F$14</f>
        <v>1</v>
      </c>
      <c r="F14" s="101">
        <f>'Fig 8.13'!G14/'Fig 8.13'!G$14</f>
        <v>1</v>
      </c>
      <c r="G14" s="101">
        <f>'Fig 8.13'!H14/'Fig 8.13'!H$14</f>
        <v>1</v>
      </c>
    </row>
  </sheetData>
  <mergeCells count="2">
    <mergeCell ref="A3:H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5"/>
  <dimension ref="A1:J34"/>
  <sheetViews>
    <sheetView showGridLines="0" workbookViewId="0">
      <selection activeCell="J16" sqref="J16"/>
    </sheetView>
  </sheetViews>
  <sheetFormatPr defaultRowHeight="15" x14ac:dyDescent="0.25"/>
  <cols>
    <col min="1" max="1" width="19.7109375" bestFit="1" customWidth="1"/>
    <col min="2" max="6" width="10.42578125" customWidth="1"/>
    <col min="7" max="7" width="9.7109375" customWidth="1"/>
    <col min="8" max="8" width="8.5703125" customWidth="1"/>
  </cols>
  <sheetData>
    <row r="1" spans="1:10" x14ac:dyDescent="0.25">
      <c r="C1" s="81"/>
      <c r="D1" s="81"/>
      <c r="E1" s="81"/>
      <c r="F1" s="81"/>
      <c r="G1" s="81" t="s">
        <v>407</v>
      </c>
      <c r="H1" s="81" t="s">
        <v>1587</v>
      </c>
    </row>
    <row r="3" spans="1:10" x14ac:dyDescent="0.25">
      <c r="A3" s="331" t="str">
        <f>"Tabela Referente à "&amp;G1</f>
        <v>Tabela Referente à Figura 8.15</v>
      </c>
      <c r="B3" s="331"/>
      <c r="C3" s="331"/>
      <c r="D3" s="331"/>
      <c r="E3" s="331"/>
      <c r="F3" s="331"/>
      <c r="G3" s="331"/>
      <c r="H3" s="331"/>
      <c r="I3" s="331"/>
    </row>
    <row r="4" spans="1:10" ht="14.25" customHeight="1" x14ac:dyDescent="0.25">
      <c r="A4" s="361" t="str">
        <f>H1&amp;" (Bilhões de R$)"</f>
        <v>Evolução dos custos e despesas de voo por empresa, 2014 a 2017 (Bilhões de R$)</v>
      </c>
      <c r="B4" s="361"/>
      <c r="C4" s="361"/>
      <c r="D4" s="361"/>
      <c r="E4" s="361"/>
      <c r="F4" s="361"/>
      <c r="G4" s="361"/>
      <c r="H4" s="361"/>
      <c r="I4" s="361"/>
    </row>
    <row r="5" spans="1:10" x14ac:dyDescent="0.25">
      <c r="A5" s="97" t="s">
        <v>7</v>
      </c>
      <c r="B5" s="94">
        <v>2010</v>
      </c>
      <c r="C5" s="94">
        <v>2011</v>
      </c>
      <c r="D5" s="94">
        <v>2012</v>
      </c>
      <c r="E5" s="94">
        <v>2013</v>
      </c>
      <c r="F5" s="94">
        <v>2014</v>
      </c>
      <c r="G5" s="94">
        <v>2015</v>
      </c>
      <c r="H5" s="94">
        <v>2016</v>
      </c>
      <c r="I5" s="94">
        <v>2017</v>
      </c>
    </row>
    <row r="6" spans="1:10" x14ac:dyDescent="0.25">
      <c r="A6" s="222" t="s">
        <v>804</v>
      </c>
      <c r="B6" s="175">
        <v>10.75878430032</v>
      </c>
      <c r="C6" s="175">
        <v>11.965185483249998</v>
      </c>
      <c r="D6" s="175">
        <v>14.004755529840002</v>
      </c>
      <c r="E6" s="175">
        <v>14.612796423230003</v>
      </c>
      <c r="F6" s="175">
        <v>14.962691500890001</v>
      </c>
      <c r="G6" s="175">
        <v>14.69444762196</v>
      </c>
      <c r="H6" s="175">
        <v>14.629681839819998</v>
      </c>
      <c r="I6" s="175">
        <v>14.060646820230001</v>
      </c>
      <c r="J6" s="118">
        <f>I6/H6-1</f>
        <v>-3.8895925818506982E-2</v>
      </c>
    </row>
    <row r="7" spans="1:10" x14ac:dyDescent="0.25">
      <c r="A7" s="223" t="s">
        <v>61</v>
      </c>
      <c r="B7" s="176">
        <v>6.3177487380000006</v>
      </c>
      <c r="C7" s="176">
        <v>7.4171044305200002</v>
      </c>
      <c r="D7" s="176">
        <v>7.8727645652299998</v>
      </c>
      <c r="E7" s="176">
        <v>8.7452608569700008</v>
      </c>
      <c r="F7" s="176">
        <v>9.585663311130002</v>
      </c>
      <c r="G7" s="176">
        <v>9.6936872672999996</v>
      </c>
      <c r="H7" s="176">
        <v>8.70490392558</v>
      </c>
      <c r="I7" s="176">
        <v>9.0939499934000008</v>
      </c>
      <c r="J7" s="118">
        <f>I7/H7-1</f>
        <v>4.4692746886816348E-2</v>
      </c>
    </row>
    <row r="8" spans="1:10" x14ac:dyDescent="0.25">
      <c r="A8" s="222" t="s">
        <v>62</v>
      </c>
      <c r="B8" s="175">
        <v>0.9208598870100001</v>
      </c>
      <c r="C8" s="175">
        <v>1.6968511368199997</v>
      </c>
      <c r="D8" s="175">
        <v>2.5985629659099998</v>
      </c>
      <c r="E8" s="175">
        <v>3.4305033824499991</v>
      </c>
      <c r="F8" s="175">
        <v>5.0157849277000004</v>
      </c>
      <c r="G8" s="175">
        <v>6.6285335349099999</v>
      </c>
      <c r="H8" s="175">
        <v>6.4405229514499993</v>
      </c>
      <c r="I8" s="175">
        <v>6.9649145936899988</v>
      </c>
      <c r="J8" s="118">
        <f>I8/H8-1</f>
        <v>8.1420661985520892E-2</v>
      </c>
    </row>
    <row r="9" spans="1:10" x14ac:dyDescent="0.25">
      <c r="A9" s="223" t="s">
        <v>423</v>
      </c>
      <c r="B9" s="176">
        <v>0.63670302726000005</v>
      </c>
      <c r="C9" s="176">
        <v>0.87406037048999996</v>
      </c>
      <c r="D9" s="176">
        <v>1.3704655168900004</v>
      </c>
      <c r="E9" s="176">
        <v>1.74592074458</v>
      </c>
      <c r="F9" s="176">
        <v>2.1823773413999996</v>
      </c>
      <c r="G9" s="176">
        <v>2.4949460000000001</v>
      </c>
      <c r="H9" s="176">
        <v>2.8015129999999999</v>
      </c>
      <c r="I9" s="176">
        <v>3.5310813300000001</v>
      </c>
      <c r="J9" s="118">
        <f>I9/H9-1</f>
        <v>0.26041939837509243</v>
      </c>
    </row>
    <row r="10" spans="1:10" x14ac:dyDescent="0.25">
      <c r="A10" s="223" t="s">
        <v>105</v>
      </c>
      <c r="B10" s="176">
        <v>0.53809511356000006</v>
      </c>
      <c r="C10" s="176">
        <v>0.65109497863999999</v>
      </c>
      <c r="D10" s="176">
        <v>0.85250128315000007</v>
      </c>
      <c r="E10" s="176">
        <v>1.0382639010000001</v>
      </c>
      <c r="F10" s="176">
        <v>1.0145445655000001</v>
      </c>
      <c r="G10" s="176">
        <v>1.0369148216399999</v>
      </c>
      <c r="H10" s="176">
        <v>0.90891183048000002</v>
      </c>
      <c r="I10" s="176">
        <v>0.90029099966000004</v>
      </c>
      <c r="J10" s="118">
        <f>I10/H10-1</f>
        <v>-9.484782275798187E-3</v>
      </c>
    </row>
    <row r="11" spans="1:10" x14ac:dyDescent="0.25">
      <c r="A11" s="102"/>
      <c r="B11" s="102"/>
      <c r="C11" s="102"/>
      <c r="D11" s="102"/>
      <c r="E11" s="102"/>
      <c r="F11" s="102"/>
      <c r="G11" s="102"/>
      <c r="H11" s="254"/>
      <c r="I11" s="254"/>
      <c r="J11" s="118"/>
    </row>
    <row r="12" spans="1:10" x14ac:dyDescent="0.25">
      <c r="A12" t="s">
        <v>579</v>
      </c>
      <c r="B12" s="251"/>
      <c r="C12" s="251"/>
      <c r="D12" s="251"/>
      <c r="E12" s="251"/>
      <c r="F12" s="251"/>
      <c r="G12" s="251"/>
      <c r="H12" s="118">
        <f>H7/G7-1</f>
        <v>-0.10200281012319135</v>
      </c>
      <c r="I12" s="118">
        <f>I6/H6-1</f>
        <v>-3.8895925818506982E-2</v>
      </c>
      <c r="J12" s="118"/>
    </row>
    <row r="13" spans="1:10" x14ac:dyDescent="0.25">
      <c r="G13" s="156"/>
      <c r="I13" s="118">
        <f>I7/H7-1</f>
        <v>4.4692746886816348E-2</v>
      </c>
      <c r="J13" s="118"/>
    </row>
    <row r="14" spans="1:10" x14ac:dyDescent="0.25">
      <c r="G14" s="156"/>
      <c r="I14" s="118">
        <f>I8/H8-1</f>
        <v>8.1420661985520892E-2</v>
      </c>
      <c r="J14" s="118"/>
    </row>
    <row r="15" spans="1:10" x14ac:dyDescent="0.25">
      <c r="G15" s="156"/>
      <c r="I15" s="118">
        <f>I9/H9-1</f>
        <v>0.26041939837509243</v>
      </c>
      <c r="J15" s="118"/>
    </row>
    <row r="16" spans="1:10" x14ac:dyDescent="0.25">
      <c r="G16" s="156"/>
      <c r="I16" s="118">
        <f>I10/H10-1</f>
        <v>-9.484782275798187E-3</v>
      </c>
      <c r="J16" s="118"/>
    </row>
    <row r="17" spans="2:10" x14ac:dyDescent="0.25">
      <c r="B17" s="156"/>
      <c r="C17" s="156"/>
      <c r="D17" s="156"/>
      <c r="E17" s="156"/>
      <c r="F17" s="156"/>
      <c r="G17" s="156"/>
      <c r="I17" s="81" t="s">
        <v>522</v>
      </c>
      <c r="J17" s="118">
        <f>H10/G10-1</f>
        <v>-0.12344600394229921</v>
      </c>
    </row>
    <row r="18" spans="2:10" x14ac:dyDescent="0.25">
      <c r="B18" s="156"/>
      <c r="C18" s="156"/>
      <c r="D18" s="156"/>
      <c r="E18" s="156"/>
      <c r="F18" s="156"/>
      <c r="G18" s="156"/>
    </row>
    <row r="19" spans="2:10" x14ac:dyDescent="0.25">
      <c r="B19" s="156"/>
      <c r="C19" s="156"/>
      <c r="D19" s="156"/>
      <c r="E19" s="156"/>
      <c r="F19" s="156"/>
      <c r="G19" s="156"/>
    </row>
    <row r="20" spans="2:10" x14ac:dyDescent="0.25">
      <c r="B20" s="156"/>
      <c r="C20" s="156"/>
      <c r="D20" s="156"/>
      <c r="E20" s="156"/>
      <c r="F20" s="156"/>
      <c r="G20" s="156"/>
    </row>
    <row r="21" spans="2:10" x14ac:dyDescent="0.25">
      <c r="B21" s="156"/>
      <c r="C21" s="156"/>
      <c r="D21" s="156"/>
      <c r="E21" s="156"/>
      <c r="F21" s="156"/>
      <c r="G21" s="156"/>
    </row>
    <row r="22" spans="2:10" x14ac:dyDescent="0.25">
      <c r="B22" s="156"/>
      <c r="C22" s="156"/>
      <c r="D22" s="156"/>
      <c r="E22" s="156"/>
      <c r="F22" s="156"/>
      <c r="G22" s="156"/>
    </row>
    <row r="23" spans="2:10" x14ac:dyDescent="0.25">
      <c r="B23" s="156"/>
      <c r="C23" s="156"/>
      <c r="D23" s="156"/>
      <c r="E23" s="156"/>
      <c r="F23" s="156"/>
      <c r="G23" s="156"/>
    </row>
    <row r="24" spans="2:10" x14ac:dyDescent="0.25">
      <c r="B24" s="156"/>
      <c r="C24" s="156"/>
      <c r="D24" s="156"/>
      <c r="E24" s="156"/>
      <c r="F24" s="156"/>
      <c r="G24" s="156"/>
    </row>
    <row r="25" spans="2:10" x14ac:dyDescent="0.25">
      <c r="G25" s="11"/>
    </row>
    <row r="26" spans="2:10" x14ac:dyDescent="0.25">
      <c r="G26" s="11"/>
    </row>
    <row r="27" spans="2:10" x14ac:dyDescent="0.25">
      <c r="G27" s="11"/>
    </row>
    <row r="28" spans="2:10" x14ac:dyDescent="0.25">
      <c r="G28" s="11"/>
    </row>
    <row r="29" spans="2:10" x14ac:dyDescent="0.25">
      <c r="G29" s="11"/>
    </row>
    <row r="30" spans="2:10" x14ac:dyDescent="0.25">
      <c r="G30" s="11"/>
    </row>
    <row r="31" spans="2:10" x14ac:dyDescent="0.25">
      <c r="G31" s="11"/>
    </row>
    <row r="32" spans="2:10" x14ac:dyDescent="0.25">
      <c r="G32" s="11"/>
    </row>
    <row r="33" spans="7:7" x14ac:dyDescent="0.25">
      <c r="G33" s="11"/>
    </row>
    <row r="34" spans="7:7" x14ac:dyDescent="0.25">
      <c r="G34" s="11"/>
    </row>
  </sheetData>
  <mergeCells count="2">
    <mergeCell ref="A4:I4"/>
    <mergeCell ref="A3:I3"/>
  </mergeCells>
  <pageMargins left="0.511811024" right="0.511811024" top="0.78740157499999996" bottom="0.78740157499999996" header="0.31496062000000002" footer="0.31496062000000002"/>
  <drawing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6"/>
  <dimension ref="A1:I14"/>
  <sheetViews>
    <sheetView showGridLines="0" workbookViewId="0"/>
  </sheetViews>
  <sheetFormatPr defaultRowHeight="15" x14ac:dyDescent="0.25"/>
  <cols>
    <col min="1" max="1" width="5.42578125" customWidth="1"/>
    <col min="2" max="3" width="12.28515625" customWidth="1"/>
    <col min="4" max="4" width="8.28515625" bestFit="1" customWidth="1"/>
    <col min="5" max="5" width="13.28515625" bestFit="1" customWidth="1"/>
    <col min="6" max="6" width="12.28515625" customWidth="1"/>
    <col min="7" max="7" width="12.28515625" style="276" customWidth="1"/>
    <col min="8" max="8" width="9.85546875" bestFit="1" customWidth="1"/>
    <col min="9" max="9" width="13.42578125" customWidth="1"/>
  </cols>
  <sheetData>
    <row r="1" spans="1:9" x14ac:dyDescent="0.25">
      <c r="C1" s="81"/>
      <c r="D1" s="81"/>
      <c r="E1" s="81"/>
      <c r="F1" s="81"/>
      <c r="G1" s="81" t="s">
        <v>408</v>
      </c>
      <c r="H1" s="81" t="s">
        <v>1588</v>
      </c>
    </row>
    <row r="3" spans="1:9" x14ac:dyDescent="0.25">
      <c r="A3" s="331" t="str">
        <f>"Tabela Referente à "&amp;G1</f>
        <v>Tabela Referente à Figura 8.16</v>
      </c>
      <c r="B3" s="331"/>
      <c r="C3" s="331"/>
      <c r="D3" s="331"/>
      <c r="E3" s="331"/>
      <c r="F3" s="331"/>
      <c r="G3" s="275"/>
    </row>
    <row r="4" spans="1:9" ht="15" customHeight="1" x14ac:dyDescent="0.25">
      <c r="A4" s="362" t="str">
        <f>H1</f>
        <v>Resultado Financeiro (R$ 1.000,00) da indústria, 2009 a 2017</v>
      </c>
      <c r="B4" s="362"/>
      <c r="C4" s="362"/>
      <c r="D4" s="362"/>
      <c r="E4" s="362"/>
      <c r="F4" s="362"/>
      <c r="G4" s="362"/>
      <c r="H4" s="362"/>
    </row>
    <row r="5" spans="1:9" x14ac:dyDescent="0.25">
      <c r="A5" s="89" t="s">
        <v>20</v>
      </c>
      <c r="B5" s="94" t="s">
        <v>804</v>
      </c>
      <c r="C5" s="94" t="s">
        <v>61</v>
      </c>
      <c r="D5" s="94" t="s">
        <v>62</v>
      </c>
      <c r="E5" s="94" t="s">
        <v>423</v>
      </c>
      <c r="F5" s="94" t="s">
        <v>105</v>
      </c>
      <c r="G5" s="94" t="s">
        <v>6</v>
      </c>
      <c r="H5" s="94" t="s">
        <v>10</v>
      </c>
    </row>
    <row r="6" spans="1:9" x14ac:dyDescent="0.25">
      <c r="A6" s="141" t="s">
        <v>46</v>
      </c>
      <c r="B6" s="92">
        <v>1693582</v>
      </c>
      <c r="C6" s="92">
        <v>169135</v>
      </c>
      <c r="D6" s="92">
        <v>-11584</v>
      </c>
      <c r="E6" s="92">
        <v>-2114.84357</v>
      </c>
      <c r="F6" s="92">
        <v>8687</v>
      </c>
      <c r="G6" s="92">
        <v>17999</v>
      </c>
      <c r="H6" s="92">
        <f t="shared" ref="H6:H13" si="0">SUM(B6:F6,G6)</f>
        <v>1875704.15643</v>
      </c>
    </row>
    <row r="7" spans="1:9" x14ac:dyDescent="0.25">
      <c r="A7" s="216" t="s">
        <v>47</v>
      </c>
      <c r="B7" s="90">
        <v>207626</v>
      </c>
      <c r="C7" s="90">
        <v>-240835</v>
      </c>
      <c r="D7" s="90">
        <v>-44368</v>
      </c>
      <c r="E7" s="90">
        <v>-23724</v>
      </c>
      <c r="F7" s="90">
        <v>3425</v>
      </c>
      <c r="G7" s="90">
        <v>-83919</v>
      </c>
      <c r="H7" s="90">
        <f t="shared" si="0"/>
        <v>-181795</v>
      </c>
    </row>
    <row r="8" spans="1:9" x14ac:dyDescent="0.25">
      <c r="A8" s="141" t="s">
        <v>3</v>
      </c>
      <c r="B8" s="92">
        <v>-976571</v>
      </c>
      <c r="C8" s="92">
        <v>-499940</v>
      </c>
      <c r="D8" s="92">
        <v>-76847</v>
      </c>
      <c r="E8" s="92">
        <v>-48325</v>
      </c>
      <c r="F8" s="92">
        <v>1270</v>
      </c>
      <c r="G8" s="92">
        <v>-155215</v>
      </c>
      <c r="H8" s="92">
        <f t="shared" si="0"/>
        <v>-1755628</v>
      </c>
    </row>
    <row r="9" spans="1:9" x14ac:dyDescent="0.25">
      <c r="A9" s="216" t="s">
        <v>4</v>
      </c>
      <c r="B9" s="90">
        <v>-917795</v>
      </c>
      <c r="C9" s="90">
        <v>-439153</v>
      </c>
      <c r="D9" s="90">
        <v>-95346</v>
      </c>
      <c r="E9" s="90">
        <v>-51437</v>
      </c>
      <c r="F9" s="90">
        <v>-2383</v>
      </c>
      <c r="G9" s="90">
        <v>-165934</v>
      </c>
      <c r="H9" s="90">
        <f t="shared" si="0"/>
        <v>-1672048</v>
      </c>
    </row>
    <row r="10" spans="1:9" x14ac:dyDescent="0.25">
      <c r="A10" s="141" t="s">
        <v>521</v>
      </c>
      <c r="B10" s="92">
        <v>-1197546</v>
      </c>
      <c r="C10" s="92">
        <v>-734546</v>
      </c>
      <c r="D10" s="92">
        <v>-143300</v>
      </c>
      <c r="E10" s="92">
        <v>-87309</v>
      </c>
      <c r="F10" s="92">
        <v>-10033</v>
      </c>
      <c r="G10" s="92">
        <v>-107425</v>
      </c>
      <c r="H10" s="92">
        <f t="shared" si="0"/>
        <v>-2280159</v>
      </c>
    </row>
    <row r="11" spans="1:9" x14ac:dyDescent="0.25">
      <c r="A11" s="216" t="s">
        <v>551</v>
      </c>
      <c r="B11" s="90">
        <v>-637572</v>
      </c>
      <c r="C11" s="90">
        <v>-1175227</v>
      </c>
      <c r="D11" s="90">
        <v>-269929</v>
      </c>
      <c r="E11" s="90">
        <v>-141630</v>
      </c>
      <c r="F11" s="90">
        <v>8242</v>
      </c>
      <c r="G11" s="90">
        <v>0</v>
      </c>
      <c r="H11" s="90">
        <f t="shared" si="0"/>
        <v>-2216116</v>
      </c>
    </row>
    <row r="12" spans="1:9" x14ac:dyDescent="0.25">
      <c r="A12" s="141" t="s">
        <v>654</v>
      </c>
      <c r="B12" s="92">
        <v>-1755766.9807799999</v>
      </c>
      <c r="C12" s="92">
        <v>-2308734.8139999998</v>
      </c>
      <c r="D12" s="92">
        <v>-492457.56549000001</v>
      </c>
      <c r="E12" s="92">
        <v>-139757.152</v>
      </c>
      <c r="F12" s="92">
        <v>-44634.852340000005</v>
      </c>
      <c r="G12" s="92">
        <v>0</v>
      </c>
      <c r="H12" s="92">
        <f t="shared" si="0"/>
        <v>-4741351.3646099996</v>
      </c>
    </row>
    <row r="13" spans="1:9" x14ac:dyDescent="0.25">
      <c r="A13" s="216" t="s">
        <v>785</v>
      </c>
      <c r="B13" s="90">
        <v>742896.07095000008</v>
      </c>
      <c r="C13" s="90">
        <v>-197382.17902000001</v>
      </c>
      <c r="D13" s="90">
        <v>-672470.31380999996</v>
      </c>
      <c r="E13" s="90">
        <v>-231065</v>
      </c>
      <c r="F13" s="90">
        <v>9101.8489300000001</v>
      </c>
      <c r="G13" s="90">
        <v>0</v>
      </c>
      <c r="H13" s="90">
        <f t="shared" si="0"/>
        <v>-348919.57294999994</v>
      </c>
      <c r="I13" s="118">
        <f>H13/H12-1</f>
        <v>-0.92640925632418292</v>
      </c>
    </row>
    <row r="14" spans="1:9" x14ac:dyDescent="0.25">
      <c r="A14" s="141" t="s">
        <v>1124</v>
      </c>
      <c r="B14" s="92">
        <v>-115566.03170000001</v>
      </c>
      <c r="C14" s="92">
        <v>-793738.31628000003</v>
      </c>
      <c r="D14" s="92">
        <v>-493380.31279</v>
      </c>
      <c r="E14" s="92">
        <v>-178622.07999999999</v>
      </c>
      <c r="F14" s="92">
        <v>-13685.745359999999</v>
      </c>
      <c r="G14" s="92">
        <v>0</v>
      </c>
      <c r="H14" s="92">
        <v>-1594992.4861300001</v>
      </c>
      <c r="I14" s="118">
        <f>H14/H13-1</f>
        <v>3.5712324838783465</v>
      </c>
    </row>
  </sheetData>
  <mergeCells count="2">
    <mergeCell ref="A3:F3"/>
    <mergeCell ref="A4:H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 r:id="rId1"/>
  <drawing r:id="rId2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7"/>
  <dimension ref="A1:H14"/>
  <sheetViews>
    <sheetView showGridLines="0" workbookViewId="0"/>
  </sheetViews>
  <sheetFormatPr defaultRowHeight="15" x14ac:dyDescent="0.25"/>
  <cols>
    <col min="1" max="1" width="6" customWidth="1"/>
    <col min="2" max="6" width="12.28515625" customWidth="1"/>
    <col min="7" max="7" width="18" bestFit="1" customWidth="1"/>
    <col min="8" max="8" width="18" customWidth="1"/>
  </cols>
  <sheetData>
    <row r="1" spans="1:8" x14ac:dyDescent="0.25">
      <c r="C1" s="81"/>
      <c r="D1" s="81"/>
      <c r="G1" s="81" t="s">
        <v>681</v>
      </c>
      <c r="H1" s="81" t="s">
        <v>1589</v>
      </c>
    </row>
    <row r="3" spans="1:8" x14ac:dyDescent="0.25">
      <c r="A3" s="331" t="str">
        <f>"Tabela Referente à "&amp;G1</f>
        <v>Tabela Referente à Figura 8.17</v>
      </c>
      <c r="B3" s="331"/>
      <c r="C3" s="331"/>
      <c r="D3" s="331"/>
      <c r="E3" s="331"/>
      <c r="F3" s="331"/>
    </row>
    <row r="4" spans="1:8" ht="15" customHeight="1" x14ac:dyDescent="0.25">
      <c r="A4" s="362" t="str">
        <f>H1</f>
        <v>Resultado Financeiro (R$ 1.000,00) por empresa, 2014 a 2017</v>
      </c>
      <c r="B4" s="362"/>
      <c r="C4" s="362"/>
      <c r="D4" s="362"/>
      <c r="E4" s="362"/>
      <c r="F4" s="362"/>
      <c r="G4" s="362"/>
      <c r="H4" s="362"/>
    </row>
    <row r="5" spans="1:8" x14ac:dyDescent="0.25">
      <c r="A5" s="89" t="s">
        <v>20</v>
      </c>
      <c r="B5" s="94" t="str">
        <f>'Fig 8.16'!B5</f>
        <v>Latam</v>
      </c>
      <c r="C5" s="94" t="str">
        <f>'Fig 8.16'!C5</f>
        <v>Gol</v>
      </c>
      <c r="D5" s="94" t="str">
        <f>'Fig 8.16'!D5</f>
        <v>Azul</v>
      </c>
      <c r="E5" s="94" t="str">
        <f>'Fig 8.16'!E5</f>
        <v>Avianca Brasil</v>
      </c>
      <c r="F5" s="94" t="str">
        <f>'Fig 8.16'!F5</f>
        <v>Absa</v>
      </c>
      <c r="G5" s="94" t="str">
        <f>'Fig 8.16'!G5</f>
        <v>Outras</v>
      </c>
      <c r="H5" s="94" t="str">
        <f>'Fig 8.16'!H5</f>
        <v>Indústria</v>
      </c>
    </row>
    <row r="6" spans="1:8" x14ac:dyDescent="0.25">
      <c r="A6" s="141" t="str">
        <f>'Fig 8.16'!A6</f>
        <v>2009</v>
      </c>
      <c r="B6" s="92">
        <f>'Fig 8.16'!B6</f>
        <v>1693582</v>
      </c>
      <c r="C6" s="92">
        <f>'Fig 8.16'!C6</f>
        <v>169135</v>
      </c>
      <c r="D6" s="92">
        <f>'Fig 8.16'!D6</f>
        <v>-11584</v>
      </c>
      <c r="E6" s="92">
        <f>'Fig 8.16'!E6</f>
        <v>-2114.84357</v>
      </c>
      <c r="F6" s="92">
        <f>'Fig 8.16'!F6</f>
        <v>8687</v>
      </c>
      <c r="G6" s="92">
        <f>'Fig 8.16'!G6</f>
        <v>17999</v>
      </c>
      <c r="H6" s="92">
        <f>'Fig 8.16'!H6</f>
        <v>1875704.15643</v>
      </c>
    </row>
    <row r="7" spans="1:8" x14ac:dyDescent="0.25">
      <c r="A7" s="216" t="str">
        <f>'Fig 8.16'!A7</f>
        <v>2010</v>
      </c>
      <c r="B7" s="90">
        <f>'Fig 8.16'!B7</f>
        <v>207626</v>
      </c>
      <c r="C7" s="90">
        <f>'Fig 8.16'!C7</f>
        <v>-240835</v>
      </c>
      <c r="D7" s="90">
        <f>'Fig 8.16'!D7</f>
        <v>-44368</v>
      </c>
      <c r="E7" s="90">
        <f>'Fig 8.16'!E7</f>
        <v>-23724</v>
      </c>
      <c r="F7" s="90">
        <f>'Fig 8.16'!F7</f>
        <v>3425</v>
      </c>
      <c r="G7" s="90">
        <f>'Fig 8.16'!G7</f>
        <v>-83919</v>
      </c>
      <c r="H7" s="90">
        <f>'Fig 8.16'!H7</f>
        <v>-181795</v>
      </c>
    </row>
    <row r="8" spans="1:8" x14ac:dyDescent="0.25">
      <c r="A8" s="141" t="str">
        <f>'Fig 8.16'!A8</f>
        <v>2011</v>
      </c>
      <c r="B8" s="92">
        <f>'Fig 8.16'!B8</f>
        <v>-976571</v>
      </c>
      <c r="C8" s="92">
        <f>'Fig 8.16'!C8</f>
        <v>-499940</v>
      </c>
      <c r="D8" s="92">
        <f>'Fig 8.16'!D8</f>
        <v>-76847</v>
      </c>
      <c r="E8" s="92">
        <f>'Fig 8.16'!E8</f>
        <v>-48325</v>
      </c>
      <c r="F8" s="92">
        <f>'Fig 8.16'!F8</f>
        <v>1270</v>
      </c>
      <c r="G8" s="92">
        <f>'Fig 8.16'!G8</f>
        <v>-155215</v>
      </c>
      <c r="H8" s="92">
        <f>'Fig 8.16'!H8</f>
        <v>-1755628</v>
      </c>
    </row>
    <row r="9" spans="1:8" x14ac:dyDescent="0.25">
      <c r="A9" s="216" t="str">
        <f>'Fig 8.16'!A9</f>
        <v>2012</v>
      </c>
      <c r="B9" s="90">
        <f>'Fig 8.16'!B9</f>
        <v>-917795</v>
      </c>
      <c r="C9" s="90">
        <f>'Fig 8.16'!C9</f>
        <v>-439153</v>
      </c>
      <c r="D9" s="90">
        <f>'Fig 8.16'!D9</f>
        <v>-95346</v>
      </c>
      <c r="E9" s="90">
        <f>'Fig 8.16'!E9</f>
        <v>-51437</v>
      </c>
      <c r="F9" s="90">
        <f>'Fig 8.16'!F9</f>
        <v>-2383</v>
      </c>
      <c r="G9" s="90">
        <f>'Fig 8.16'!G9</f>
        <v>-165934</v>
      </c>
      <c r="H9" s="90">
        <f>'Fig 8.16'!H9</f>
        <v>-1672048</v>
      </c>
    </row>
    <row r="10" spans="1:8" x14ac:dyDescent="0.25">
      <c r="A10" s="141" t="str">
        <f>'Fig 8.16'!A10</f>
        <v>2013</v>
      </c>
      <c r="B10" s="92">
        <f>'Fig 8.16'!B10</f>
        <v>-1197546</v>
      </c>
      <c r="C10" s="92">
        <f>'Fig 8.16'!C10</f>
        <v>-734546</v>
      </c>
      <c r="D10" s="92">
        <f>'Fig 8.16'!D10</f>
        <v>-143300</v>
      </c>
      <c r="E10" s="92">
        <f>'Fig 8.16'!E10</f>
        <v>-87309</v>
      </c>
      <c r="F10" s="92">
        <f>'Fig 8.16'!F10</f>
        <v>-10033</v>
      </c>
      <c r="G10" s="92">
        <f>'Fig 8.16'!G10</f>
        <v>-107425</v>
      </c>
      <c r="H10" s="92">
        <f>'Fig 8.16'!H10</f>
        <v>-2280159</v>
      </c>
    </row>
    <row r="11" spans="1:8" x14ac:dyDescent="0.25">
      <c r="A11" s="216" t="str">
        <f>'Fig 8.16'!A11</f>
        <v>2014</v>
      </c>
      <c r="B11" s="90">
        <f>'Fig 8.16'!B11</f>
        <v>-637572</v>
      </c>
      <c r="C11" s="90">
        <f>'Fig 8.16'!C11</f>
        <v>-1175227</v>
      </c>
      <c r="D11" s="90">
        <f>'Fig 8.16'!D11</f>
        <v>-269929</v>
      </c>
      <c r="E11" s="90">
        <f>'Fig 8.16'!E11</f>
        <v>-141630</v>
      </c>
      <c r="F11" s="90">
        <f>'Fig 8.16'!F11</f>
        <v>8242</v>
      </c>
      <c r="G11" s="90">
        <f>'Fig 8.16'!G11</f>
        <v>0</v>
      </c>
      <c r="H11" s="90">
        <f>'Fig 8.16'!H11</f>
        <v>-2216116</v>
      </c>
    </row>
    <row r="12" spans="1:8" x14ac:dyDescent="0.25">
      <c r="A12" s="141" t="str">
        <f>'Fig 8.16'!A12</f>
        <v>2015</v>
      </c>
      <c r="B12" s="92">
        <f>'Fig 8.16'!B12</f>
        <v>-1755766.9807799999</v>
      </c>
      <c r="C12" s="92">
        <f>'Fig 8.16'!C12</f>
        <v>-2308734.8139999998</v>
      </c>
      <c r="D12" s="92">
        <f>'Fig 8.16'!D12</f>
        <v>-492457.56549000001</v>
      </c>
      <c r="E12" s="92">
        <f>'Fig 8.16'!E12</f>
        <v>-139757.152</v>
      </c>
      <c r="F12" s="92">
        <f>'Fig 8.16'!F12</f>
        <v>-44634.852340000005</v>
      </c>
      <c r="G12" s="92">
        <f>'Fig 8.16'!G12</f>
        <v>0</v>
      </c>
      <c r="H12" s="92">
        <f>'Fig 8.16'!H12</f>
        <v>-4741351.3646099996</v>
      </c>
    </row>
    <row r="13" spans="1:8" x14ac:dyDescent="0.25">
      <c r="A13" s="216" t="str">
        <f>'Fig 8.16'!A13</f>
        <v>2016</v>
      </c>
      <c r="B13" s="90">
        <f>'Fig 8.16'!B13</f>
        <v>742896.07095000008</v>
      </c>
      <c r="C13" s="90">
        <f>'Fig 8.16'!C13</f>
        <v>-197382.17902000001</v>
      </c>
      <c r="D13" s="90">
        <f>'Fig 8.16'!D13</f>
        <v>-672470.31380999996</v>
      </c>
      <c r="E13" s="90">
        <f>'Fig 8.16'!E13</f>
        <v>-231065</v>
      </c>
      <c r="F13" s="90">
        <f>'Fig 8.16'!F13</f>
        <v>9101.8489300000001</v>
      </c>
      <c r="G13" s="90">
        <f>'Fig 8.16'!G13</f>
        <v>0</v>
      </c>
      <c r="H13" s="90">
        <f>'Fig 8.16'!H13</f>
        <v>-348919.57294999994</v>
      </c>
    </row>
    <row r="14" spans="1:8" x14ac:dyDescent="0.25">
      <c r="A14" s="141" t="str">
        <f>'Fig 8.16'!A14</f>
        <v>2017</v>
      </c>
      <c r="B14" s="92">
        <f>'Fig 8.16'!B14</f>
        <v>-115566.03170000001</v>
      </c>
      <c r="C14" s="92">
        <f>'Fig 8.16'!C14</f>
        <v>-793738.31628000003</v>
      </c>
      <c r="D14" s="92">
        <f>'Fig 8.16'!D14</f>
        <v>-493380.31279</v>
      </c>
      <c r="E14" s="92">
        <f>'Fig 8.16'!E14</f>
        <v>-178622.07999999999</v>
      </c>
      <c r="F14" s="92">
        <f>'Fig 8.16'!F14</f>
        <v>-13685.745359999999</v>
      </c>
      <c r="G14" s="92">
        <f>'Fig 8.16'!G14</f>
        <v>0</v>
      </c>
      <c r="H14" s="92">
        <f>'Fig 8.16'!H14</f>
        <v>-1594992.4861300001</v>
      </c>
    </row>
  </sheetData>
  <mergeCells count="2">
    <mergeCell ref="A3:F3"/>
    <mergeCell ref="A4:H4"/>
  </mergeCells>
  <pageMargins left="0.511811024" right="0.511811024" top="0.78740157499999996" bottom="0.78740157499999996" header="0.31496062000000002" footer="0.31496062000000002"/>
  <drawing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8"/>
  <dimension ref="A1:H14"/>
  <sheetViews>
    <sheetView showGridLines="0" workbookViewId="0"/>
  </sheetViews>
  <sheetFormatPr defaultRowHeight="15" x14ac:dyDescent="0.25"/>
  <cols>
    <col min="1" max="1" width="5" bestFit="1" customWidth="1"/>
    <col min="2" max="3" width="9.85546875" bestFit="1" customWidth="1"/>
    <col min="4" max="4" width="8.28515625" bestFit="1" customWidth="1"/>
    <col min="5" max="5" width="13.28515625" bestFit="1" customWidth="1"/>
    <col min="6" max="6" width="13.28515625" style="278" customWidth="1"/>
    <col min="7" max="7" width="8.28515625" bestFit="1" customWidth="1"/>
    <col min="8" max="8" width="9.85546875" bestFit="1" customWidth="1"/>
  </cols>
  <sheetData>
    <row r="1" spans="1:8" x14ac:dyDescent="0.25">
      <c r="C1" s="81"/>
      <c r="D1" s="81"/>
      <c r="E1" s="81"/>
      <c r="F1" s="81"/>
      <c r="G1" s="81" t="s">
        <v>1648</v>
      </c>
      <c r="H1" s="81" t="s">
        <v>1649</v>
      </c>
    </row>
    <row r="3" spans="1:8" x14ac:dyDescent="0.25">
      <c r="A3" s="331" t="str">
        <f>"Tabela Referente à "&amp;G1</f>
        <v>Tabela Referente à Figura 8.18</v>
      </c>
      <c r="B3" s="331"/>
      <c r="C3" s="331"/>
      <c r="D3" s="331"/>
      <c r="E3" s="331"/>
      <c r="F3" s="331"/>
      <c r="G3" s="331"/>
    </row>
    <row r="4" spans="1:8" ht="15" customHeight="1" x14ac:dyDescent="0.25">
      <c r="A4" s="362" t="str">
        <f>H1</f>
        <v>Resultado Líquido da indústria (R$ 1.000,00), 2009 a 2017</v>
      </c>
      <c r="B4" s="362"/>
      <c r="C4" s="362"/>
      <c r="D4" s="362"/>
      <c r="E4" s="362"/>
      <c r="F4" s="362"/>
      <c r="G4" s="362"/>
      <c r="H4" s="362"/>
    </row>
    <row r="5" spans="1:8" x14ac:dyDescent="0.25">
      <c r="A5" s="89" t="s">
        <v>20</v>
      </c>
      <c r="B5" s="94" t="str">
        <f>'Fig 8.16'!B5</f>
        <v>Latam</v>
      </c>
      <c r="C5" s="94" t="s">
        <v>61</v>
      </c>
      <c r="D5" s="94" t="s">
        <v>62</v>
      </c>
      <c r="E5" s="94" t="s">
        <v>423</v>
      </c>
      <c r="F5" s="94" t="s">
        <v>105</v>
      </c>
      <c r="G5" s="94" t="s">
        <v>6</v>
      </c>
      <c r="H5" s="217" t="s">
        <v>10</v>
      </c>
    </row>
    <row r="6" spans="1:8" x14ac:dyDescent="0.25">
      <c r="A6" s="141" t="s">
        <v>46</v>
      </c>
      <c r="B6" s="92">
        <v>1253719</v>
      </c>
      <c r="C6" s="92">
        <v>725684</v>
      </c>
      <c r="D6" s="92">
        <v>-149815</v>
      </c>
      <c r="E6" s="92">
        <v>-72126.778940000004</v>
      </c>
      <c r="F6" s="92">
        <v>2058</v>
      </c>
      <c r="G6" s="92">
        <v>-52339</v>
      </c>
      <c r="H6" s="92">
        <f>SUM(B6:F6,G6)</f>
        <v>1707180.2210599999</v>
      </c>
    </row>
    <row r="7" spans="1:8" x14ac:dyDescent="0.25">
      <c r="A7" s="216" t="s">
        <v>47</v>
      </c>
      <c r="B7" s="90">
        <v>590001</v>
      </c>
      <c r="C7" s="90">
        <v>292463</v>
      </c>
      <c r="D7" s="90">
        <v>-96256</v>
      </c>
      <c r="E7" s="90">
        <v>15117</v>
      </c>
      <c r="F7" s="90">
        <v>1896</v>
      </c>
      <c r="G7" s="90">
        <v>27936</v>
      </c>
      <c r="H7" s="90">
        <f t="shared" ref="H7:H14" si="0">SUM(B7:F7,G7)</f>
        <v>831157</v>
      </c>
    </row>
    <row r="8" spans="1:8" x14ac:dyDescent="0.25">
      <c r="A8" s="141" t="s">
        <v>3</v>
      </c>
      <c r="B8" s="92">
        <v>-507732</v>
      </c>
      <c r="C8" s="92">
        <v>-518274</v>
      </c>
      <c r="D8" s="92">
        <v>-56665</v>
      </c>
      <c r="E8" s="92">
        <v>-88757</v>
      </c>
      <c r="F8" s="92">
        <v>2092</v>
      </c>
      <c r="G8" s="92">
        <v>-449857</v>
      </c>
      <c r="H8" s="92">
        <f t="shared" si="0"/>
        <v>-1619193</v>
      </c>
    </row>
    <row r="9" spans="1:8" x14ac:dyDescent="0.25">
      <c r="A9" s="216" t="s">
        <v>4</v>
      </c>
      <c r="B9" s="90">
        <v>-1413704</v>
      </c>
      <c r="C9" s="90">
        <v>-1333033</v>
      </c>
      <c r="D9" s="90">
        <v>-143733</v>
      </c>
      <c r="E9" s="90">
        <v>-101991</v>
      </c>
      <c r="F9" s="90">
        <v>-101991</v>
      </c>
      <c r="G9" s="90">
        <v>-522931</v>
      </c>
      <c r="H9" s="90">
        <f t="shared" si="0"/>
        <v>-3617383</v>
      </c>
    </row>
    <row r="10" spans="1:8" x14ac:dyDescent="0.25">
      <c r="A10" s="141" t="s">
        <v>521</v>
      </c>
      <c r="B10" s="92">
        <v>-1653286</v>
      </c>
      <c r="C10" s="92">
        <v>-709774</v>
      </c>
      <c r="D10" s="92">
        <v>136462</v>
      </c>
      <c r="E10" s="92">
        <v>-36511</v>
      </c>
      <c r="F10" s="92">
        <v>-51840</v>
      </c>
      <c r="G10" s="92">
        <v>-73359</v>
      </c>
      <c r="H10" s="92">
        <f t="shared" si="0"/>
        <v>-2388308</v>
      </c>
    </row>
    <row r="11" spans="1:8" x14ac:dyDescent="0.25">
      <c r="A11" s="216" t="s">
        <v>551</v>
      </c>
      <c r="B11" s="90">
        <v>-673935</v>
      </c>
      <c r="C11" s="90">
        <v>-1055763</v>
      </c>
      <c r="D11" s="90">
        <v>80570</v>
      </c>
      <c r="E11" s="90">
        <v>-14778</v>
      </c>
      <c r="F11" s="90">
        <v>19873</v>
      </c>
      <c r="G11" s="90">
        <v>0</v>
      </c>
      <c r="H11" s="90">
        <f t="shared" si="0"/>
        <v>-1644033</v>
      </c>
    </row>
    <row r="12" spans="1:8" x14ac:dyDescent="0.25">
      <c r="A12" s="141" t="s">
        <v>654</v>
      </c>
      <c r="B12" s="92">
        <v>-1570978.23667</v>
      </c>
      <c r="C12" s="92">
        <v>-3493677.1443400001</v>
      </c>
      <c r="D12" s="92">
        <v>-754596.23485999997</v>
      </c>
      <c r="E12" s="92">
        <v>-12407.935720000001</v>
      </c>
      <c r="F12" s="92">
        <v>-40663.434999999998</v>
      </c>
      <c r="G12" s="92">
        <v>0</v>
      </c>
      <c r="H12" s="92">
        <f t="shared" si="0"/>
        <v>-5872322.9865899999</v>
      </c>
    </row>
    <row r="13" spans="1:8" x14ac:dyDescent="0.25">
      <c r="A13" s="216" t="s">
        <v>785</v>
      </c>
      <c r="B13" s="90">
        <v>-651298.15992999997</v>
      </c>
      <c r="C13" s="90">
        <v>-304847.10381</v>
      </c>
      <c r="D13" s="90">
        <v>-549063.99598000001</v>
      </c>
      <c r="E13" s="90">
        <v>-71403</v>
      </c>
      <c r="F13" s="90">
        <f>-25423903.47/10^3</f>
        <v>-25423.903469999997</v>
      </c>
      <c r="G13" s="90">
        <v>0</v>
      </c>
      <c r="H13" s="90">
        <f t="shared" si="0"/>
        <v>-1602036.16319</v>
      </c>
    </row>
    <row r="14" spans="1:8" x14ac:dyDescent="0.25">
      <c r="A14" s="141" t="s">
        <v>1124</v>
      </c>
      <c r="B14" s="92">
        <v>120509.4516</v>
      </c>
      <c r="C14" s="92">
        <v>-28763.977300000002</v>
      </c>
      <c r="D14" s="92">
        <v>278586.47772000002</v>
      </c>
      <c r="E14" s="92">
        <v>41584.658000000003</v>
      </c>
      <c r="F14" s="92">
        <v>1793.9096200000001</v>
      </c>
      <c r="G14" s="92">
        <v>0</v>
      </c>
      <c r="H14" s="92">
        <f t="shared" si="0"/>
        <v>413710.51964000001</v>
      </c>
    </row>
  </sheetData>
  <mergeCells count="2">
    <mergeCell ref="A3:G3"/>
    <mergeCell ref="A4:H4"/>
  </mergeCells>
  <pageMargins left="0.511811024" right="0.511811024" top="0.78740157499999996" bottom="0.78740157499999996" header="0.31496062000000002" footer="0.31496062000000002"/>
  <drawing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9"/>
  <dimension ref="A1:H14"/>
  <sheetViews>
    <sheetView showGridLines="0" workbookViewId="0"/>
  </sheetViews>
  <sheetFormatPr defaultRowHeight="15" x14ac:dyDescent="0.25"/>
  <cols>
    <col min="1" max="1" width="5" bestFit="1" customWidth="1"/>
    <col min="2" max="5" width="12.28515625" customWidth="1"/>
    <col min="6" max="6" width="12.28515625" style="278" customWidth="1"/>
    <col min="7" max="7" width="12.28515625" customWidth="1"/>
    <col min="8" max="8" width="9.85546875" bestFit="1" customWidth="1"/>
  </cols>
  <sheetData>
    <row r="1" spans="1:8" x14ac:dyDescent="0.25">
      <c r="C1" s="81"/>
      <c r="D1" s="81"/>
      <c r="E1" s="81"/>
      <c r="F1" s="81"/>
      <c r="G1" s="81" t="s">
        <v>409</v>
      </c>
      <c r="H1" s="81" t="s">
        <v>1590</v>
      </c>
    </row>
    <row r="3" spans="1:8" x14ac:dyDescent="0.25">
      <c r="A3" s="331" t="str">
        <f>"Tabela Referente à "&amp;G1</f>
        <v>Tabela Referente à Figura 8.19</v>
      </c>
      <c r="B3" s="331"/>
      <c r="C3" s="331"/>
      <c r="D3" s="331"/>
      <c r="E3" s="331"/>
      <c r="F3" s="331"/>
      <c r="G3" s="331"/>
    </row>
    <row r="4" spans="1:8" ht="15" customHeight="1" x14ac:dyDescent="0.25">
      <c r="A4" s="362" t="str">
        <f>H1</f>
        <v>Resultado Líquido (R$ 1.000,00), 2014 a 2017</v>
      </c>
      <c r="B4" s="362"/>
      <c r="C4" s="362"/>
      <c r="D4" s="362"/>
      <c r="E4" s="362"/>
      <c r="F4" s="362"/>
      <c r="G4" s="362"/>
      <c r="H4" s="362"/>
    </row>
    <row r="5" spans="1:8" x14ac:dyDescent="0.25">
      <c r="A5" s="89" t="str">
        <f>'Fig 8.18'!A5</f>
        <v>Ano</v>
      </c>
      <c r="B5" s="94" t="str">
        <f>'Fig 8.18'!B5</f>
        <v>Latam</v>
      </c>
      <c r="C5" s="94" t="str">
        <f>'Fig 8.18'!C5</f>
        <v>Gol</v>
      </c>
      <c r="D5" s="94" t="str">
        <f>'Fig 8.18'!D5</f>
        <v>Azul</v>
      </c>
      <c r="E5" s="94" t="str">
        <f>'Fig 8.18'!E5</f>
        <v>Avianca Brasil</v>
      </c>
      <c r="F5" s="94" t="s">
        <v>105</v>
      </c>
      <c r="G5" s="94" t="str">
        <f>'Fig 8.18'!G5</f>
        <v>Outras</v>
      </c>
      <c r="H5" s="94" t="str">
        <f>'Fig 8.18'!H5</f>
        <v>Indústria</v>
      </c>
    </row>
    <row r="6" spans="1:8" x14ac:dyDescent="0.25">
      <c r="A6" s="141" t="str">
        <f>'Fig 8.18'!A6</f>
        <v>2009</v>
      </c>
      <c r="B6" s="92">
        <f>'Fig 8.18'!B6</f>
        <v>1253719</v>
      </c>
      <c r="C6" s="92">
        <f>'Fig 8.18'!C6</f>
        <v>725684</v>
      </c>
      <c r="D6" s="92">
        <f>'Fig 8.18'!D6</f>
        <v>-149815</v>
      </c>
      <c r="E6" s="92">
        <f>'Fig 8.18'!E6</f>
        <v>-72126.778940000004</v>
      </c>
      <c r="F6" s="92">
        <f>'Fig 8.18'!F6</f>
        <v>2058</v>
      </c>
      <c r="G6" s="92">
        <f>'Fig 8.18'!G6</f>
        <v>-52339</v>
      </c>
      <c r="H6" s="92">
        <f>'Fig 8.18'!H6</f>
        <v>1707180.2210599999</v>
      </c>
    </row>
    <row r="7" spans="1:8" x14ac:dyDescent="0.25">
      <c r="A7" s="216" t="str">
        <f>'Fig 8.18'!A7</f>
        <v>2010</v>
      </c>
      <c r="B7" s="90">
        <f>'Fig 8.18'!B7</f>
        <v>590001</v>
      </c>
      <c r="C7" s="90">
        <f>'Fig 8.18'!C7</f>
        <v>292463</v>
      </c>
      <c r="D7" s="90">
        <f>'Fig 8.18'!D7</f>
        <v>-96256</v>
      </c>
      <c r="E7" s="90">
        <f>'Fig 8.18'!E7</f>
        <v>15117</v>
      </c>
      <c r="F7" s="90">
        <f>'Fig 8.18'!F7</f>
        <v>1896</v>
      </c>
      <c r="G7" s="90">
        <f>'Fig 8.18'!G7</f>
        <v>27936</v>
      </c>
      <c r="H7" s="90">
        <f>'Fig 8.18'!H7</f>
        <v>831157</v>
      </c>
    </row>
    <row r="8" spans="1:8" x14ac:dyDescent="0.25">
      <c r="A8" s="141" t="str">
        <f>'Fig 8.18'!A8</f>
        <v>2011</v>
      </c>
      <c r="B8" s="92">
        <f>'Fig 8.18'!B8</f>
        <v>-507732</v>
      </c>
      <c r="C8" s="92">
        <f>'Fig 8.18'!C8</f>
        <v>-518274</v>
      </c>
      <c r="D8" s="92">
        <f>'Fig 8.18'!D8</f>
        <v>-56665</v>
      </c>
      <c r="E8" s="92">
        <f>'Fig 8.18'!E8</f>
        <v>-88757</v>
      </c>
      <c r="F8" s="92">
        <f>'Fig 8.18'!F8</f>
        <v>2092</v>
      </c>
      <c r="G8" s="92">
        <f>'Fig 8.18'!G8</f>
        <v>-449857</v>
      </c>
      <c r="H8" s="92">
        <f>'Fig 8.18'!H8</f>
        <v>-1619193</v>
      </c>
    </row>
    <row r="9" spans="1:8" x14ac:dyDescent="0.25">
      <c r="A9" s="216" t="str">
        <f>'Fig 8.18'!A9</f>
        <v>2012</v>
      </c>
      <c r="B9" s="90">
        <f>'Fig 8.18'!B9</f>
        <v>-1413704</v>
      </c>
      <c r="C9" s="90">
        <f>'Fig 8.18'!C9</f>
        <v>-1333033</v>
      </c>
      <c r="D9" s="90">
        <f>'Fig 8.18'!D9</f>
        <v>-143733</v>
      </c>
      <c r="E9" s="90">
        <f>'Fig 8.18'!E9</f>
        <v>-101991</v>
      </c>
      <c r="F9" s="90">
        <f>'Fig 8.18'!F9</f>
        <v>-101991</v>
      </c>
      <c r="G9" s="90">
        <f>'Fig 8.18'!G9</f>
        <v>-522931</v>
      </c>
      <c r="H9" s="90">
        <f>'Fig 8.18'!H9</f>
        <v>-3617383</v>
      </c>
    </row>
    <row r="10" spans="1:8" x14ac:dyDescent="0.25">
      <c r="A10" s="141" t="str">
        <f>'Fig 8.18'!A10</f>
        <v>2013</v>
      </c>
      <c r="B10" s="92">
        <f>'Fig 8.18'!B10</f>
        <v>-1653286</v>
      </c>
      <c r="C10" s="92">
        <f>'Fig 8.18'!C10</f>
        <v>-709774</v>
      </c>
      <c r="D10" s="92">
        <f>'Fig 8.18'!D10</f>
        <v>136462</v>
      </c>
      <c r="E10" s="92">
        <f>'Fig 8.18'!E10</f>
        <v>-36511</v>
      </c>
      <c r="F10" s="92">
        <f>'Fig 8.18'!F10</f>
        <v>-51840</v>
      </c>
      <c r="G10" s="92">
        <f>'Fig 8.18'!G10</f>
        <v>-73359</v>
      </c>
      <c r="H10" s="92">
        <f>'Fig 8.18'!H10</f>
        <v>-2388308</v>
      </c>
    </row>
    <row r="11" spans="1:8" x14ac:dyDescent="0.25">
      <c r="A11" s="216" t="str">
        <f>'Fig 8.18'!A11</f>
        <v>2014</v>
      </c>
      <c r="B11" s="90">
        <f>'Fig 8.18'!B11</f>
        <v>-673935</v>
      </c>
      <c r="C11" s="90">
        <f>'Fig 8.18'!C11</f>
        <v>-1055763</v>
      </c>
      <c r="D11" s="90">
        <f>'Fig 8.18'!D11</f>
        <v>80570</v>
      </c>
      <c r="E11" s="90">
        <f>'Fig 8.18'!E11</f>
        <v>-14778</v>
      </c>
      <c r="F11" s="90">
        <f>'Fig 8.18'!F11</f>
        <v>19873</v>
      </c>
      <c r="G11" s="90">
        <f>'Fig 8.18'!G11</f>
        <v>0</v>
      </c>
      <c r="H11" s="90">
        <f>'Fig 8.18'!H11</f>
        <v>-1644033</v>
      </c>
    </row>
    <row r="12" spans="1:8" x14ac:dyDescent="0.25">
      <c r="A12" s="141" t="str">
        <f>'Fig 8.18'!A12</f>
        <v>2015</v>
      </c>
      <c r="B12" s="92">
        <f>'Fig 8.18'!B12</f>
        <v>-1570978.23667</v>
      </c>
      <c r="C12" s="92">
        <f>'Fig 8.18'!C12</f>
        <v>-3493677.1443400001</v>
      </c>
      <c r="D12" s="92">
        <f>'Fig 8.18'!D12</f>
        <v>-754596.23485999997</v>
      </c>
      <c r="E12" s="92">
        <f>'Fig 8.18'!E12</f>
        <v>-12407.935720000001</v>
      </c>
      <c r="F12" s="92">
        <f>'Fig 8.18'!F12</f>
        <v>-40663.434999999998</v>
      </c>
      <c r="G12" s="92">
        <f>'Fig 8.18'!G12</f>
        <v>0</v>
      </c>
      <c r="H12" s="92">
        <f>'Fig 8.18'!H12</f>
        <v>-5872322.9865899999</v>
      </c>
    </row>
    <row r="13" spans="1:8" x14ac:dyDescent="0.25">
      <c r="A13" s="216" t="str">
        <f>'Fig 8.18'!A13</f>
        <v>2016</v>
      </c>
      <c r="B13" s="90">
        <f>'Fig 8.18'!B13</f>
        <v>-651298.15992999997</v>
      </c>
      <c r="C13" s="90">
        <f>'Fig 8.18'!C13</f>
        <v>-304847.10381</v>
      </c>
      <c r="D13" s="90">
        <f>'Fig 8.18'!D13</f>
        <v>-549063.99598000001</v>
      </c>
      <c r="E13" s="90">
        <f>'Fig 8.18'!E13</f>
        <v>-71403</v>
      </c>
      <c r="F13" s="90">
        <f>'Fig 8.18'!F13</f>
        <v>-25423.903469999997</v>
      </c>
      <c r="G13" s="90">
        <f>'Fig 8.18'!G13</f>
        <v>0</v>
      </c>
      <c r="H13" s="90">
        <f>'Fig 8.18'!H13</f>
        <v>-1602036.16319</v>
      </c>
    </row>
    <row r="14" spans="1:8" x14ac:dyDescent="0.25">
      <c r="A14" s="141" t="str">
        <f>'Fig 8.18'!A14</f>
        <v>2017</v>
      </c>
      <c r="B14" s="92">
        <f>'Fig 8.18'!B14</f>
        <v>120509.4516</v>
      </c>
      <c r="C14" s="92">
        <f>'Fig 8.18'!C14</f>
        <v>-28763.977300000002</v>
      </c>
      <c r="D14" s="92">
        <f>'Fig 8.18'!D14</f>
        <v>278586.47772000002</v>
      </c>
      <c r="E14" s="92">
        <f>'Fig 8.18'!E14</f>
        <v>41584.658000000003</v>
      </c>
      <c r="F14" s="92">
        <f>'Fig 8.18'!F14</f>
        <v>1793.9096200000001</v>
      </c>
      <c r="G14" s="92">
        <f>'Fig 8.18'!G14</f>
        <v>0</v>
      </c>
      <c r="H14" s="92">
        <f>'Fig 8.18'!H14</f>
        <v>413710.51964000001</v>
      </c>
    </row>
  </sheetData>
  <mergeCells count="2">
    <mergeCell ref="A3:G3"/>
    <mergeCell ref="A4:H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3"/>
  <dimension ref="A1:I9"/>
  <sheetViews>
    <sheetView showGridLines="0" workbookViewId="0"/>
  </sheetViews>
  <sheetFormatPr defaultRowHeight="15" x14ac:dyDescent="0.25"/>
  <cols>
    <col min="1" max="1" width="46.42578125" bestFit="1" customWidth="1"/>
    <col min="2" max="4" width="18" bestFit="1" customWidth="1"/>
    <col min="5" max="5" width="16.85546875" bestFit="1" customWidth="1"/>
    <col min="6" max="6" width="11.5703125" bestFit="1" customWidth="1"/>
    <col min="7" max="7" width="12.7109375" bestFit="1" customWidth="1"/>
    <col min="9" max="9" width="11.140625" bestFit="1" customWidth="1"/>
  </cols>
  <sheetData>
    <row r="1" spans="1:9" x14ac:dyDescent="0.25">
      <c r="C1" s="81"/>
      <c r="D1" s="81"/>
      <c r="E1" s="81"/>
      <c r="F1" s="81" t="s">
        <v>409</v>
      </c>
      <c r="G1" s="81" t="s">
        <v>410</v>
      </c>
      <c r="H1" s="81" t="s">
        <v>1591</v>
      </c>
    </row>
    <row r="3" spans="1:9" x14ac:dyDescent="0.25">
      <c r="A3" s="331" t="str">
        <f>"Tabela Referente à "&amp;G1</f>
        <v>Tabela Referente à Figura 8.20</v>
      </c>
      <c r="B3" s="331"/>
      <c r="C3" s="331"/>
      <c r="D3" s="331"/>
      <c r="E3" s="331"/>
      <c r="F3" s="331"/>
      <c r="G3" s="331"/>
    </row>
    <row r="4" spans="1:9" x14ac:dyDescent="0.25">
      <c r="A4" s="362" t="str">
        <f>H1</f>
        <v>Caixa e equivalentes da Indústria no início e final do período, 2017</v>
      </c>
      <c r="B4" s="362"/>
      <c r="C4" s="362"/>
      <c r="D4" s="362"/>
      <c r="E4" s="362"/>
      <c r="F4" s="362"/>
      <c r="G4" s="362"/>
    </row>
    <row r="5" spans="1:9" x14ac:dyDescent="0.25">
      <c r="A5" s="89" t="s">
        <v>20</v>
      </c>
      <c r="B5" s="94" t="s">
        <v>804</v>
      </c>
      <c r="C5" s="94" t="s">
        <v>61</v>
      </c>
      <c r="D5" s="94" t="s">
        <v>62</v>
      </c>
      <c r="E5" s="94" t="s">
        <v>423</v>
      </c>
      <c r="F5" s="94" t="s">
        <v>105</v>
      </c>
      <c r="G5" s="94" t="s">
        <v>10</v>
      </c>
    </row>
    <row r="6" spans="1:9" x14ac:dyDescent="0.25">
      <c r="A6" s="216" t="s">
        <v>675</v>
      </c>
      <c r="B6" s="90">
        <v>341150452.64999998</v>
      </c>
      <c r="C6" s="90">
        <v>250016578.55000001</v>
      </c>
      <c r="D6" s="90">
        <v>544982660.19000006</v>
      </c>
      <c r="E6" s="90">
        <v>11997000</v>
      </c>
      <c r="F6" s="90">
        <v>37723820.920000002</v>
      </c>
      <c r="G6" s="90">
        <v>1185870512.3100002</v>
      </c>
    </row>
    <row r="7" spans="1:9" x14ac:dyDescent="0.25">
      <c r="A7" s="141" t="s">
        <v>676</v>
      </c>
      <c r="B7" s="92">
        <v>463693859.32999998</v>
      </c>
      <c r="C7" s="92">
        <v>476945523.69999999</v>
      </c>
      <c r="D7" s="92">
        <v>730574886.60000002</v>
      </c>
      <c r="E7" s="92">
        <v>38140000</v>
      </c>
      <c r="F7" s="92">
        <v>58406773.049999997</v>
      </c>
      <c r="G7" s="92">
        <v>1767761042.6800001</v>
      </c>
      <c r="H7" s="224">
        <f>G7/G6-1</f>
        <v>0.49068639816038107</v>
      </c>
      <c r="I7" s="323">
        <f>G7-G6</f>
        <v>581890530.36999989</v>
      </c>
    </row>
    <row r="8" spans="1:9" x14ac:dyDescent="0.25">
      <c r="A8" s="216" t="s">
        <v>677</v>
      </c>
      <c r="B8" s="90">
        <v>122543406.68000001</v>
      </c>
      <c r="C8" s="90">
        <v>226928945.15000001</v>
      </c>
      <c r="D8" s="90">
        <v>185592226.41</v>
      </c>
      <c r="E8" s="90">
        <v>26143000</v>
      </c>
      <c r="F8" s="90">
        <v>20682952.129999999</v>
      </c>
      <c r="G8" s="90">
        <v>581890530.37</v>
      </c>
    </row>
    <row r="9" spans="1:9" x14ac:dyDescent="0.25">
      <c r="B9" s="324">
        <f>B7/B6-1</f>
        <v>0.35920634350065561</v>
      </c>
      <c r="C9" s="324">
        <f>C7/C6-1</f>
        <v>0.90765559014566377</v>
      </c>
      <c r="D9" s="324">
        <f>D7/D6-1</f>
        <v>0.34054703014825471</v>
      </c>
      <c r="E9" s="324">
        <f>E7/E6-1</f>
        <v>2.179128115362174</v>
      </c>
      <c r="F9" s="324">
        <f>F7/F6-1</f>
        <v>0.54827299105946437</v>
      </c>
      <c r="G9" s="81"/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4"/>
  <dimension ref="A1:H8"/>
  <sheetViews>
    <sheetView showGridLines="0" workbookViewId="0"/>
  </sheetViews>
  <sheetFormatPr defaultRowHeight="15" x14ac:dyDescent="0.25"/>
  <cols>
    <col min="1" max="1" width="46.42578125" bestFit="1" customWidth="1"/>
    <col min="2" max="3" width="11.85546875" bestFit="1" customWidth="1"/>
    <col min="4" max="4" width="11.140625" bestFit="1" customWidth="1"/>
    <col min="5" max="5" width="13.28515625" bestFit="1" customWidth="1"/>
    <col min="6" max="6" width="10.7109375" customWidth="1"/>
    <col min="7" max="7" width="18" bestFit="1" customWidth="1"/>
    <col min="8" max="8" width="10.7109375" customWidth="1"/>
  </cols>
  <sheetData>
    <row r="1" spans="1:8" x14ac:dyDescent="0.25">
      <c r="C1" s="81"/>
      <c r="D1" s="81"/>
      <c r="E1" s="81"/>
      <c r="F1" s="81" t="s">
        <v>410</v>
      </c>
      <c r="G1" s="81" t="s">
        <v>411</v>
      </c>
      <c r="H1" s="81" t="s">
        <v>1592</v>
      </c>
    </row>
    <row r="3" spans="1:8" x14ac:dyDescent="0.25">
      <c r="A3" s="331" t="str">
        <f>"Tabela Referente à "&amp;G1</f>
        <v>Tabela Referente à Figura 8.21</v>
      </c>
      <c r="B3" s="331"/>
      <c r="C3" s="331"/>
      <c r="D3" s="331"/>
      <c r="E3" s="331"/>
      <c r="F3" s="331"/>
      <c r="G3" s="331"/>
      <c r="H3" s="170"/>
    </row>
    <row r="4" spans="1:8" ht="15" customHeight="1" x14ac:dyDescent="0.25">
      <c r="A4" s="363" t="str">
        <f>H1</f>
        <v>Caixa líquido gerado/consumido da Indústria, 2017</v>
      </c>
      <c r="B4" s="363"/>
      <c r="C4" s="363"/>
      <c r="D4" s="363"/>
      <c r="E4" s="363"/>
      <c r="F4" s="363"/>
      <c r="G4" s="363"/>
      <c r="H4" s="170"/>
    </row>
    <row r="5" spans="1:8" x14ac:dyDescent="0.25">
      <c r="A5" s="89" t="str">
        <f>'Fig 8.20'!A5</f>
        <v>Ano</v>
      </c>
      <c r="B5" s="94" t="str">
        <f>'Fig 8.20'!B5</f>
        <v>Latam</v>
      </c>
      <c r="C5" s="94" t="str">
        <f>'Fig 8.20'!C5</f>
        <v>Gol</v>
      </c>
      <c r="D5" s="94" t="str">
        <f>'Fig 8.20'!D5</f>
        <v>Azul</v>
      </c>
      <c r="E5" s="94" t="str">
        <f>'Fig 8.20'!E5</f>
        <v>Avianca Brasil</v>
      </c>
      <c r="F5" s="94" t="str">
        <f>'Fig 8.20'!F5</f>
        <v>Absa</v>
      </c>
      <c r="G5" s="94" t="str">
        <f>'Fig 8.20'!G5</f>
        <v>Indústria</v>
      </c>
    </row>
    <row r="6" spans="1:8" x14ac:dyDescent="0.25">
      <c r="A6" s="216" t="str">
        <f>'Fig 8.20'!A6</f>
        <v>Caixa e Equivalentes de Caixa no Início do Período</v>
      </c>
      <c r="B6" s="90">
        <f>'Fig 8.20'!B6</f>
        <v>341150452.64999998</v>
      </c>
      <c r="C6" s="90">
        <f>'Fig 8.20'!C6</f>
        <v>250016578.55000001</v>
      </c>
      <c r="D6" s="90">
        <f>'Fig 8.20'!D6</f>
        <v>544982660.19000006</v>
      </c>
      <c r="E6" s="90">
        <f>'Fig 8.20'!E6</f>
        <v>11997000</v>
      </c>
      <c r="F6" s="90">
        <f>'Fig 8.20'!F6</f>
        <v>37723820.920000002</v>
      </c>
      <c r="G6" s="90">
        <f>'Fig 8.20'!G6</f>
        <v>1185870512.3100002</v>
      </c>
    </row>
    <row r="7" spans="1:8" x14ac:dyDescent="0.25">
      <c r="A7" s="141" t="str">
        <f>'Fig 8.20'!A7</f>
        <v>Caixa e Equivalentes de Caixa no Final do Período</v>
      </c>
      <c r="B7" s="92">
        <f>'Fig 8.20'!B7</f>
        <v>463693859.32999998</v>
      </c>
      <c r="C7" s="92">
        <f>'Fig 8.20'!C7</f>
        <v>476945523.69999999</v>
      </c>
      <c r="D7" s="92">
        <f>'Fig 8.20'!D7</f>
        <v>730574886.60000002</v>
      </c>
      <c r="E7" s="92">
        <f>'Fig 8.20'!E7</f>
        <v>38140000</v>
      </c>
      <c r="F7" s="92">
        <f>'Fig 8.20'!F7</f>
        <v>58406773.049999997</v>
      </c>
      <c r="G7" s="92">
        <f>'Fig 8.20'!G7</f>
        <v>1767761042.6800001</v>
      </c>
    </row>
    <row r="8" spans="1:8" x14ac:dyDescent="0.25">
      <c r="A8" s="216" t="str">
        <f>'Fig 8.20'!A8</f>
        <v>Caixa Líquido Gerado/Consumido no Período</v>
      </c>
      <c r="B8" s="90">
        <f>'Fig 8.20'!B8</f>
        <v>122543406.68000001</v>
      </c>
      <c r="C8" s="90">
        <f>'Fig 8.20'!C8</f>
        <v>226928945.15000001</v>
      </c>
      <c r="D8" s="90">
        <f>'Fig 8.20'!D8</f>
        <v>185592226.41</v>
      </c>
      <c r="E8" s="90">
        <f>'Fig 8.20'!E8</f>
        <v>26143000</v>
      </c>
      <c r="F8" s="90">
        <f>'Fig 8.20'!F8</f>
        <v>20682952.129999999</v>
      </c>
      <c r="G8" s="90">
        <f>'Fig 8.20'!G8</f>
        <v>581890530.37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3"/>
  <dimension ref="A1:H8"/>
  <sheetViews>
    <sheetView showGridLines="0" workbookViewId="0"/>
  </sheetViews>
  <sheetFormatPr defaultRowHeight="15" x14ac:dyDescent="0.25"/>
  <cols>
    <col min="1" max="1" width="46.42578125" bestFit="1" customWidth="1"/>
    <col min="2" max="2" width="11.140625" bestFit="1" customWidth="1"/>
    <col min="3" max="3" width="12.7109375" bestFit="1" customWidth="1"/>
    <col min="4" max="4" width="11.140625" bestFit="1" customWidth="1"/>
    <col min="5" max="6" width="10.7109375" customWidth="1"/>
    <col min="7" max="7" width="12.7109375" bestFit="1" customWidth="1"/>
  </cols>
  <sheetData>
    <row r="1" spans="1:8" x14ac:dyDescent="0.25">
      <c r="C1" s="81"/>
      <c r="D1" s="81"/>
      <c r="E1" s="81"/>
      <c r="G1" s="81" t="s">
        <v>548</v>
      </c>
      <c r="H1" s="81" t="s">
        <v>1593</v>
      </c>
    </row>
    <row r="3" spans="1:8" x14ac:dyDescent="0.25">
      <c r="A3" s="331" t="str">
        <f>"Tabela Referente à "&amp;G1</f>
        <v>Tabela Referente à Figura 8.22</v>
      </c>
      <c r="B3" s="331"/>
      <c r="C3" s="331"/>
      <c r="D3" s="331"/>
      <c r="E3" s="331"/>
      <c r="F3" s="331"/>
      <c r="G3" s="331"/>
    </row>
    <row r="4" spans="1:8" x14ac:dyDescent="0.25">
      <c r="A4" s="362" t="str">
        <f>H1</f>
        <v>Caixa e equivalentes no início e final do período por empresa (R$ 1.000.000,00), 2017</v>
      </c>
      <c r="B4" s="362"/>
      <c r="C4" s="362"/>
      <c r="D4" s="362"/>
      <c r="E4" s="362"/>
      <c r="F4" s="362"/>
      <c r="G4" s="362"/>
    </row>
    <row r="5" spans="1:8" x14ac:dyDescent="0.25">
      <c r="A5" s="89" t="str">
        <f>'Fig 8.20'!A5</f>
        <v>Ano</v>
      </c>
      <c r="B5" s="94" t="str">
        <f>'Fig 8.20'!B5</f>
        <v>Latam</v>
      </c>
      <c r="C5" s="94" t="str">
        <f>'Fig 8.20'!C5</f>
        <v>Gol</v>
      </c>
      <c r="D5" s="94" t="str">
        <f>'Fig 8.20'!D5</f>
        <v>Azul</v>
      </c>
      <c r="E5" s="94" t="str">
        <f>'Fig 8.20'!E5</f>
        <v>Avianca Brasil</v>
      </c>
      <c r="F5" s="94" t="str">
        <f>'Fig 8.20'!F5</f>
        <v>Absa</v>
      </c>
      <c r="G5" s="94" t="str">
        <f>'Fig 8.20'!G5</f>
        <v>Indústria</v>
      </c>
    </row>
    <row r="6" spans="1:8" x14ac:dyDescent="0.25">
      <c r="A6" s="216" t="str">
        <f>'Fig 8.20'!A6</f>
        <v>Caixa e Equivalentes de Caixa no Início do Período</v>
      </c>
      <c r="B6" s="90">
        <f>'Fig 8.20'!B6</f>
        <v>341150452.64999998</v>
      </c>
      <c r="C6" s="90">
        <f>'Fig 8.20'!C6</f>
        <v>250016578.55000001</v>
      </c>
      <c r="D6" s="90">
        <f>'Fig 8.20'!D6</f>
        <v>544982660.19000006</v>
      </c>
      <c r="E6" s="90">
        <f>'Fig 8.20'!E6</f>
        <v>11997000</v>
      </c>
      <c r="F6" s="90">
        <f>'Fig 8.20'!F6</f>
        <v>37723820.920000002</v>
      </c>
      <c r="G6" s="90">
        <f>'Fig 8.20'!G6</f>
        <v>1185870512.3100002</v>
      </c>
    </row>
    <row r="7" spans="1:8" x14ac:dyDescent="0.25">
      <c r="A7" s="141" t="str">
        <f>'Fig 8.20'!A7</f>
        <v>Caixa e Equivalentes de Caixa no Final do Período</v>
      </c>
      <c r="B7" s="92">
        <f>'Fig 8.20'!B7</f>
        <v>463693859.32999998</v>
      </c>
      <c r="C7" s="92">
        <f>'Fig 8.20'!C7</f>
        <v>476945523.69999999</v>
      </c>
      <c r="D7" s="92">
        <f>'Fig 8.20'!D7</f>
        <v>730574886.60000002</v>
      </c>
      <c r="E7" s="92">
        <f>'Fig 8.20'!E7</f>
        <v>38140000</v>
      </c>
      <c r="F7" s="92">
        <f>'Fig 8.20'!F7</f>
        <v>58406773.049999997</v>
      </c>
      <c r="G7" s="92">
        <f>'Fig 8.20'!G7</f>
        <v>1767761042.6800001</v>
      </c>
    </row>
    <row r="8" spans="1:8" x14ac:dyDescent="0.25">
      <c r="A8" s="216" t="str">
        <f>'Fig 8.20'!A8</f>
        <v>Caixa Líquido Gerado/Consumido no Período</v>
      </c>
      <c r="B8" s="90">
        <f>'Fig 8.20'!B8</f>
        <v>122543406.68000001</v>
      </c>
      <c r="C8" s="90">
        <f>'Fig 8.20'!C8</f>
        <v>226928945.15000001</v>
      </c>
      <c r="D8" s="90">
        <f>'Fig 8.20'!D8</f>
        <v>185592226.41</v>
      </c>
      <c r="E8" s="90">
        <f>'Fig 8.20'!E8</f>
        <v>26143000</v>
      </c>
      <c r="F8" s="90">
        <f>'Fig 8.20'!F8</f>
        <v>20682952.129999999</v>
      </c>
      <c r="G8" s="90">
        <f>'Fig 8.20'!G8</f>
        <v>581890530.37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4"/>
  <dimension ref="A1:H8"/>
  <sheetViews>
    <sheetView showGridLines="0" workbookViewId="0"/>
  </sheetViews>
  <sheetFormatPr defaultRowHeight="15" x14ac:dyDescent="0.25"/>
  <cols>
    <col min="1" max="1" width="46.42578125" bestFit="1" customWidth="1"/>
    <col min="2" max="2" width="11.140625" bestFit="1" customWidth="1"/>
    <col min="3" max="3" width="12.7109375" bestFit="1" customWidth="1"/>
    <col min="4" max="4" width="11.140625" bestFit="1" customWidth="1"/>
    <col min="5" max="6" width="10.7109375" customWidth="1"/>
    <col min="7" max="7" width="12.7109375" bestFit="1" customWidth="1"/>
  </cols>
  <sheetData>
    <row r="1" spans="1:8" x14ac:dyDescent="0.25">
      <c r="C1" s="81"/>
      <c r="D1" s="81"/>
      <c r="E1" s="81"/>
      <c r="F1" s="81" t="s">
        <v>412</v>
      </c>
      <c r="G1" s="81" t="s">
        <v>412</v>
      </c>
      <c r="H1" s="81" t="s">
        <v>1594</v>
      </c>
    </row>
    <row r="3" spans="1:8" x14ac:dyDescent="0.25">
      <c r="A3" s="331" t="str">
        <f>"Tabela Referente à "&amp;G1</f>
        <v>Tabela Referente à Figura 8.23</v>
      </c>
      <c r="B3" s="331"/>
      <c r="C3" s="331"/>
      <c r="D3" s="331"/>
      <c r="E3" s="331"/>
      <c r="F3" s="331"/>
      <c r="G3" s="331"/>
    </row>
    <row r="4" spans="1:8" x14ac:dyDescent="0.25">
      <c r="A4" s="362" t="str">
        <f>H1</f>
        <v>Caixa líquido gerado/consumido por empresa (R$ 1.000.000,00), 2017</v>
      </c>
      <c r="B4" s="362"/>
      <c r="C4" s="362"/>
      <c r="D4" s="362"/>
      <c r="E4" s="362"/>
      <c r="F4" s="362"/>
      <c r="G4" s="362"/>
    </row>
    <row r="5" spans="1:8" x14ac:dyDescent="0.25">
      <c r="A5" s="89" t="str">
        <f>'Fig 8.20'!A5</f>
        <v>Ano</v>
      </c>
      <c r="B5" s="94" t="str">
        <f>'Fig 8.20'!B5</f>
        <v>Latam</v>
      </c>
      <c r="C5" s="94" t="str">
        <f>'Fig 8.20'!C5</f>
        <v>Gol</v>
      </c>
      <c r="D5" s="94" t="str">
        <f>'Fig 8.20'!D5</f>
        <v>Azul</v>
      </c>
      <c r="E5" s="94" t="str">
        <f>'Fig 8.20'!E5</f>
        <v>Avianca Brasil</v>
      </c>
      <c r="F5" s="94" t="str">
        <f>'Fig 8.20'!F5</f>
        <v>Absa</v>
      </c>
      <c r="G5" s="94" t="str">
        <f>'Fig 8.20'!G5</f>
        <v>Indústria</v>
      </c>
    </row>
    <row r="6" spans="1:8" x14ac:dyDescent="0.25">
      <c r="A6" s="216" t="str">
        <f>'Fig 8.20'!A6</f>
        <v>Caixa e Equivalentes de Caixa no Início do Período</v>
      </c>
      <c r="B6" s="90">
        <f>'Fig 8.20'!B6</f>
        <v>341150452.64999998</v>
      </c>
      <c r="C6" s="90">
        <f>'Fig 8.20'!C6</f>
        <v>250016578.55000001</v>
      </c>
      <c r="D6" s="90">
        <f>'Fig 8.20'!D6</f>
        <v>544982660.19000006</v>
      </c>
      <c r="E6" s="90">
        <f>'Fig 8.20'!E6</f>
        <v>11997000</v>
      </c>
      <c r="F6" s="90">
        <f>'Fig 8.20'!F6</f>
        <v>37723820.920000002</v>
      </c>
      <c r="G6" s="90">
        <f>'Fig 8.20'!G6</f>
        <v>1185870512.3100002</v>
      </c>
    </row>
    <row r="7" spans="1:8" x14ac:dyDescent="0.25">
      <c r="A7" s="141" t="str">
        <f>'Fig 8.20'!A7</f>
        <v>Caixa e Equivalentes de Caixa no Final do Período</v>
      </c>
      <c r="B7" s="92">
        <f>'Fig 8.20'!B7</f>
        <v>463693859.32999998</v>
      </c>
      <c r="C7" s="92">
        <f>'Fig 8.20'!C7</f>
        <v>476945523.69999999</v>
      </c>
      <c r="D7" s="92">
        <f>'Fig 8.20'!D7</f>
        <v>730574886.60000002</v>
      </c>
      <c r="E7" s="92">
        <f>'Fig 8.20'!E7</f>
        <v>38140000</v>
      </c>
      <c r="F7" s="92">
        <f>'Fig 8.20'!F7</f>
        <v>58406773.049999997</v>
      </c>
      <c r="G7" s="92">
        <f>'Fig 8.20'!G7</f>
        <v>1767761042.6800001</v>
      </c>
    </row>
    <row r="8" spans="1:8" x14ac:dyDescent="0.25">
      <c r="A8" s="216" t="str">
        <f>'Fig 8.20'!A8</f>
        <v>Caixa Líquido Gerado/Consumido no Período</v>
      </c>
      <c r="B8" s="90">
        <f>'Fig 8.20'!B8</f>
        <v>122543406.68000001</v>
      </c>
      <c r="C8" s="90">
        <f>'Fig 8.20'!C8</f>
        <v>226928945.15000001</v>
      </c>
      <c r="D8" s="90">
        <f>'Fig 8.20'!D8</f>
        <v>185592226.41</v>
      </c>
      <c r="E8" s="90">
        <f>'Fig 8.20'!E8</f>
        <v>26143000</v>
      </c>
      <c r="F8" s="90">
        <f>'Fig 8.20'!F8</f>
        <v>20682952.129999999</v>
      </c>
      <c r="G8" s="90">
        <f>'Fig 8.20'!G8</f>
        <v>581890530.37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4"/>
  <dimension ref="A1:H14"/>
  <sheetViews>
    <sheetView showGridLines="0" workbookViewId="0">
      <selection activeCell="G16" sqref="G16"/>
    </sheetView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6" width="11.85546875" customWidth="1"/>
    <col min="7" max="7" width="10.85546875" customWidth="1"/>
    <col min="8" max="8" width="10.85546875" style="81" customWidth="1"/>
  </cols>
  <sheetData>
    <row r="1" spans="1:8" x14ac:dyDescent="0.25">
      <c r="C1" s="81"/>
      <c r="D1" s="81"/>
      <c r="E1" s="81"/>
      <c r="G1" s="81" t="s">
        <v>549</v>
      </c>
      <c r="H1" s="81" t="s">
        <v>1595</v>
      </c>
    </row>
    <row r="3" spans="1:8" x14ac:dyDescent="0.25">
      <c r="A3" s="331" t="str">
        <f>"Tabela Referente à "&amp;G1</f>
        <v>Tabela Referente à Figura 8.24</v>
      </c>
      <c r="B3" s="331"/>
      <c r="C3" s="331"/>
      <c r="D3" s="331"/>
      <c r="E3" s="331"/>
      <c r="F3" s="331"/>
      <c r="G3" s="331"/>
    </row>
    <row r="4" spans="1:8" x14ac:dyDescent="0.25">
      <c r="A4" s="362" t="str">
        <f>H1</f>
        <v>Margem Bruta da indústria, 2009 a 2017</v>
      </c>
      <c r="B4" s="362"/>
      <c r="C4" s="362"/>
      <c r="D4" s="362"/>
      <c r="E4" s="362"/>
      <c r="F4" s="362"/>
      <c r="G4" s="362"/>
    </row>
    <row r="5" spans="1:8" x14ac:dyDescent="0.25">
      <c r="A5" s="89" t="s">
        <v>20</v>
      </c>
      <c r="B5" s="94" t="s">
        <v>804</v>
      </c>
      <c r="C5" s="94" t="s">
        <v>61</v>
      </c>
      <c r="D5" s="94" t="s">
        <v>62</v>
      </c>
      <c r="E5" s="94" t="s">
        <v>423</v>
      </c>
      <c r="F5" s="94" t="s">
        <v>105</v>
      </c>
      <c r="G5" s="94" t="s">
        <v>10</v>
      </c>
    </row>
    <row r="6" spans="1:8" x14ac:dyDescent="0.25">
      <c r="A6" s="141" t="s">
        <v>46</v>
      </c>
      <c r="B6" s="103">
        <v>0.25870496027498907</v>
      </c>
      <c r="C6" s="103">
        <v>0.22036279193584737</v>
      </c>
      <c r="D6" s="103">
        <v>-5.7943652247802652E-2</v>
      </c>
      <c r="E6" s="103">
        <v>4.7983746741214348E-2</v>
      </c>
      <c r="F6" s="103">
        <v>4.325963134996532E-2</v>
      </c>
      <c r="G6" s="103">
        <v>0.22373465565074663</v>
      </c>
    </row>
    <row r="7" spans="1:8" x14ac:dyDescent="0.25">
      <c r="A7" s="216" t="s">
        <v>47</v>
      </c>
      <c r="B7" s="104">
        <v>0.28058153477378694</v>
      </c>
      <c r="C7" s="104">
        <v>0.22479245132171646</v>
      </c>
      <c r="D7" s="104">
        <v>0.12746616823462523</v>
      </c>
      <c r="E7" s="104">
        <v>0.12167919756020554</v>
      </c>
      <c r="F7" s="104">
        <v>7.019971658843327E-2</v>
      </c>
      <c r="G7" s="104">
        <v>0.23829433174447373</v>
      </c>
    </row>
    <row r="8" spans="1:8" x14ac:dyDescent="0.25">
      <c r="A8" s="141" t="s">
        <v>3</v>
      </c>
      <c r="B8" s="103">
        <v>0.26542573252431723</v>
      </c>
      <c r="C8" s="103">
        <v>0.12010095631586597</v>
      </c>
      <c r="D8" s="103">
        <v>0.16262625733170494</v>
      </c>
      <c r="E8" s="103">
        <v>9.65478606764648E-2</v>
      </c>
      <c r="F8" s="103">
        <v>6.1922732260153851E-2</v>
      </c>
      <c r="G8" s="103">
        <v>0.18453105267952255</v>
      </c>
    </row>
    <row r="9" spans="1:8" x14ac:dyDescent="0.25">
      <c r="A9" s="216" t="s">
        <v>4</v>
      </c>
      <c r="B9" s="104">
        <v>0.15421771396281311</v>
      </c>
      <c r="C9" s="104">
        <v>5.4445566692904061E-2</v>
      </c>
      <c r="D9" s="104">
        <v>0.14807415177389788</v>
      </c>
      <c r="E9" s="104">
        <v>0.10149320673893922</v>
      </c>
      <c r="F9" s="104">
        <v>5.6242073942577582E-2</v>
      </c>
      <c r="G9" s="104">
        <v>0.11910876153602752</v>
      </c>
    </row>
    <row r="10" spans="1:8" x14ac:dyDescent="0.25">
      <c r="A10" s="141" t="s">
        <v>521</v>
      </c>
      <c r="B10" s="103">
        <v>0.19270457906665756</v>
      </c>
      <c r="C10" s="103">
        <v>0.15091784127116228</v>
      </c>
      <c r="D10" s="103">
        <v>0.21913718019372166</v>
      </c>
      <c r="E10" s="103">
        <v>0.15456483027267667</v>
      </c>
      <c r="F10" s="103">
        <v>5.8451066028305972E-2</v>
      </c>
      <c r="G10" s="103">
        <v>0.17320787667400592</v>
      </c>
    </row>
    <row r="11" spans="1:8" x14ac:dyDescent="0.25">
      <c r="A11" s="216" t="s">
        <v>551</v>
      </c>
      <c r="B11" s="104">
        <v>0.2025283589653317</v>
      </c>
      <c r="C11" s="104">
        <v>0.16034338553515859</v>
      </c>
      <c r="D11" s="104">
        <v>0.1759392431335135</v>
      </c>
      <c r="E11" s="104">
        <v>0.14092664092664092</v>
      </c>
      <c r="F11" s="104">
        <v>3.6309072781655037E-2</v>
      </c>
      <c r="G11" s="104">
        <v>0.17672404655785695</v>
      </c>
    </row>
    <row r="12" spans="1:8" x14ac:dyDescent="0.25">
      <c r="A12" s="141" t="s">
        <v>654</v>
      </c>
      <c r="B12" s="103">
        <v>9.7369167279080779E-2</v>
      </c>
      <c r="C12" s="103">
        <v>9.8251846670678794E-2</v>
      </c>
      <c r="D12" s="103">
        <v>6.818431083133053E-2</v>
      </c>
      <c r="E12" s="103">
        <v>0.18512066722851547</v>
      </c>
      <c r="F12" s="103">
        <v>5.7412695139687227E-2</v>
      </c>
      <c r="G12" s="103">
        <v>9.7245499851502992E-2</v>
      </c>
      <c r="H12" s="118">
        <f>G12/G11-1</f>
        <v>-0.44973249681861382</v>
      </c>
    </row>
    <row r="13" spans="1:8" x14ac:dyDescent="0.25">
      <c r="A13" s="216" t="s">
        <v>785</v>
      </c>
      <c r="B13" s="104">
        <v>0.12340803904449565</v>
      </c>
      <c r="C13" s="104">
        <v>0.18331969418415128</v>
      </c>
      <c r="D13" s="104">
        <v>0.15884651902814564</v>
      </c>
      <c r="E13" s="104">
        <v>0.18688142179344283</v>
      </c>
      <c r="F13" s="104">
        <v>3.8873468662866749E-2</v>
      </c>
      <c r="G13" s="104">
        <v>0.15014049835076401</v>
      </c>
      <c r="H13" s="118">
        <f>G13/G12-1</f>
        <v>0.54393260952983313</v>
      </c>
    </row>
    <row r="14" spans="1:8" x14ac:dyDescent="0.25">
      <c r="A14" s="141">
        <v>2017</v>
      </c>
      <c r="B14" s="103">
        <v>0.15366823253758716</v>
      </c>
      <c r="C14" s="103">
        <v>0.22435270539631902</v>
      </c>
      <c r="D14" s="103">
        <v>0.21521220906570229</v>
      </c>
      <c r="E14" s="103">
        <v>0.14579646918277089</v>
      </c>
      <c r="F14" s="103">
        <v>5.2649657036259352E-2</v>
      </c>
      <c r="G14" s="103">
        <v>0.18219231053664711</v>
      </c>
      <c r="H14" s="329">
        <f>G14/G13-1</f>
        <v>0.21347879178476159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6"/>
  <dimension ref="A1:H14"/>
  <sheetViews>
    <sheetView showGridLines="0" workbookViewId="0">
      <selection activeCell="J29" sqref="J29"/>
    </sheetView>
  </sheetViews>
  <sheetFormatPr defaultRowHeight="15" x14ac:dyDescent="0.25"/>
  <cols>
    <col min="1" max="1" width="5" bestFit="1" customWidth="1"/>
    <col min="2" max="4" width="11.85546875" customWidth="1"/>
    <col min="5" max="5" width="13.28515625" bestFit="1" customWidth="1"/>
    <col min="6" max="6" width="11.85546875" customWidth="1"/>
  </cols>
  <sheetData>
    <row r="1" spans="1:8" x14ac:dyDescent="0.25">
      <c r="C1" s="81"/>
      <c r="D1" s="81"/>
      <c r="E1" s="81"/>
      <c r="G1" s="81" t="s">
        <v>550</v>
      </c>
      <c r="H1" s="81" t="s">
        <v>1596</v>
      </c>
    </row>
    <row r="3" spans="1:8" x14ac:dyDescent="0.25">
      <c r="A3" s="331" t="str">
        <f>"Tabela Referente à "&amp;G1</f>
        <v>Tabela Referente à Figura 8.25</v>
      </c>
      <c r="B3" s="331"/>
      <c r="C3" s="331"/>
      <c r="D3" s="331"/>
      <c r="E3" s="331"/>
      <c r="F3" s="331"/>
      <c r="G3" s="331"/>
    </row>
    <row r="4" spans="1:8" ht="15" customHeight="1" x14ac:dyDescent="0.25">
      <c r="A4" s="363" t="str">
        <f>H1</f>
        <v>Margem Bruta por empresa, 2014 a 2017</v>
      </c>
      <c r="B4" s="363"/>
      <c r="C4" s="363"/>
      <c r="D4" s="363"/>
      <c r="E4" s="363"/>
      <c r="F4" s="363"/>
      <c r="G4" s="363"/>
    </row>
    <row r="5" spans="1:8" x14ac:dyDescent="0.25">
      <c r="A5" s="89" t="str">
        <f>'Fig 8.24'!A5</f>
        <v>Ano</v>
      </c>
      <c r="B5" s="94" t="str">
        <f>'Fig 8.24'!B5</f>
        <v>Latam</v>
      </c>
      <c r="C5" s="94" t="str">
        <f>'Fig 8.24'!C5</f>
        <v>Gol</v>
      </c>
      <c r="D5" s="94" t="str">
        <f>'Fig 8.24'!D5</f>
        <v>Azul</v>
      </c>
      <c r="E5" s="94" t="str">
        <f>'Fig 8.24'!E5</f>
        <v>Avianca Brasil</v>
      </c>
      <c r="F5" s="94" t="str">
        <f>'Fig 8.24'!F5</f>
        <v>Absa</v>
      </c>
      <c r="G5" s="94" t="str">
        <f>'Fig 8.24'!G5</f>
        <v>Indústria</v>
      </c>
    </row>
    <row r="6" spans="1:8" x14ac:dyDescent="0.25">
      <c r="A6" s="141" t="str">
        <f>'Fig 8.24'!A6</f>
        <v>2009</v>
      </c>
      <c r="B6" s="103">
        <f>'Fig 8.24'!B6</f>
        <v>0.25870496027498907</v>
      </c>
      <c r="C6" s="103">
        <f>'Fig 8.24'!C6</f>
        <v>0.22036279193584737</v>
      </c>
      <c r="D6" s="103">
        <f>'Fig 8.24'!D6</f>
        <v>-5.7943652247802652E-2</v>
      </c>
      <c r="E6" s="103">
        <f>'Fig 8.24'!E6</f>
        <v>4.7983746741214348E-2</v>
      </c>
      <c r="F6" s="103">
        <f>'Fig 8.24'!F6</f>
        <v>4.325963134996532E-2</v>
      </c>
      <c r="G6" s="103">
        <f>'Fig 8.24'!G6</f>
        <v>0.22373465565074663</v>
      </c>
    </row>
    <row r="7" spans="1:8" x14ac:dyDescent="0.25">
      <c r="A7" s="216" t="str">
        <f>'Fig 8.24'!A7</f>
        <v>2010</v>
      </c>
      <c r="B7" s="104">
        <f>'Fig 8.24'!B7</f>
        <v>0.28058153477378694</v>
      </c>
      <c r="C7" s="104">
        <f>'Fig 8.24'!C7</f>
        <v>0.22479245132171646</v>
      </c>
      <c r="D7" s="104">
        <f>'Fig 8.24'!D7</f>
        <v>0.12746616823462523</v>
      </c>
      <c r="E7" s="104">
        <f>'Fig 8.24'!E7</f>
        <v>0.12167919756020554</v>
      </c>
      <c r="F7" s="104">
        <f>'Fig 8.24'!F7</f>
        <v>7.019971658843327E-2</v>
      </c>
      <c r="G7" s="104">
        <f>'Fig 8.24'!G7</f>
        <v>0.23829433174447373</v>
      </c>
    </row>
    <row r="8" spans="1:8" x14ac:dyDescent="0.25">
      <c r="A8" s="141" t="str">
        <f>'Fig 8.24'!A8</f>
        <v>2011</v>
      </c>
      <c r="B8" s="103">
        <f>'Fig 8.24'!B8</f>
        <v>0.26542573252431723</v>
      </c>
      <c r="C8" s="103">
        <f>'Fig 8.24'!C8</f>
        <v>0.12010095631586597</v>
      </c>
      <c r="D8" s="103">
        <f>'Fig 8.24'!D8</f>
        <v>0.16262625733170494</v>
      </c>
      <c r="E8" s="103">
        <f>'Fig 8.24'!E8</f>
        <v>9.65478606764648E-2</v>
      </c>
      <c r="F8" s="103">
        <f>'Fig 8.24'!F8</f>
        <v>6.1922732260153851E-2</v>
      </c>
      <c r="G8" s="103">
        <f>'Fig 8.24'!G8</f>
        <v>0.18453105267952255</v>
      </c>
    </row>
    <row r="9" spans="1:8" x14ac:dyDescent="0.25">
      <c r="A9" s="216" t="str">
        <f>'Fig 8.24'!A9</f>
        <v>2012</v>
      </c>
      <c r="B9" s="104">
        <f>'Fig 8.24'!B9</f>
        <v>0.15421771396281311</v>
      </c>
      <c r="C9" s="104">
        <f>'Fig 8.24'!C9</f>
        <v>5.4445566692904061E-2</v>
      </c>
      <c r="D9" s="104">
        <f>'Fig 8.24'!D9</f>
        <v>0.14807415177389788</v>
      </c>
      <c r="E9" s="104">
        <f>'Fig 8.24'!E9</f>
        <v>0.10149320673893922</v>
      </c>
      <c r="F9" s="104">
        <f>'Fig 8.24'!F9</f>
        <v>5.6242073942577582E-2</v>
      </c>
      <c r="G9" s="104">
        <f>'Fig 8.24'!G9</f>
        <v>0.11910876153602752</v>
      </c>
    </row>
    <row r="10" spans="1:8" x14ac:dyDescent="0.25">
      <c r="A10" s="141" t="str">
        <f>'Fig 8.24'!A10</f>
        <v>2013</v>
      </c>
      <c r="B10" s="103">
        <f>'Fig 8.24'!B10</f>
        <v>0.19270457906665756</v>
      </c>
      <c r="C10" s="103">
        <f>'Fig 8.24'!C10</f>
        <v>0.15091784127116228</v>
      </c>
      <c r="D10" s="103">
        <f>'Fig 8.24'!D10</f>
        <v>0.21913718019372166</v>
      </c>
      <c r="E10" s="103">
        <f>'Fig 8.24'!E10</f>
        <v>0.15456483027267667</v>
      </c>
      <c r="F10" s="103">
        <f>'Fig 8.24'!F10</f>
        <v>5.8451066028305972E-2</v>
      </c>
      <c r="G10" s="103">
        <f>'Fig 8.24'!G10</f>
        <v>0.17320787667400592</v>
      </c>
    </row>
    <row r="11" spans="1:8" x14ac:dyDescent="0.25">
      <c r="A11" s="216" t="str">
        <f>'Fig 8.24'!A11</f>
        <v>2014</v>
      </c>
      <c r="B11" s="104">
        <f>'Fig 8.24'!B11</f>
        <v>0.2025283589653317</v>
      </c>
      <c r="C11" s="104">
        <f>'Fig 8.24'!C11</f>
        <v>0.16034338553515859</v>
      </c>
      <c r="D11" s="104">
        <f>'Fig 8.24'!D11</f>
        <v>0.1759392431335135</v>
      </c>
      <c r="E11" s="104">
        <f>'Fig 8.24'!E11</f>
        <v>0.14092664092664092</v>
      </c>
      <c r="F11" s="104">
        <f>'Fig 8.24'!F11</f>
        <v>3.6309072781655037E-2</v>
      </c>
      <c r="G11" s="104">
        <f>'Fig 8.24'!G11</f>
        <v>0.17672404655785695</v>
      </c>
    </row>
    <row r="12" spans="1:8" x14ac:dyDescent="0.25">
      <c r="A12" s="141" t="str">
        <f>'Fig 8.24'!A12</f>
        <v>2015</v>
      </c>
      <c r="B12" s="103">
        <f>'Fig 8.24'!B12</f>
        <v>9.7369167279080779E-2</v>
      </c>
      <c r="C12" s="103">
        <f>'Fig 8.24'!C12</f>
        <v>9.8251846670678794E-2</v>
      </c>
      <c r="D12" s="103">
        <f>'Fig 8.24'!D12</f>
        <v>6.818431083133053E-2</v>
      </c>
      <c r="E12" s="103">
        <f>'Fig 8.24'!E12</f>
        <v>0.18512066722851547</v>
      </c>
      <c r="F12" s="103">
        <f>'Fig 8.24'!F12</f>
        <v>5.7412695139687227E-2</v>
      </c>
      <c r="G12" s="103">
        <f>'Fig 8.24'!G12</f>
        <v>9.7245499851502992E-2</v>
      </c>
    </row>
    <row r="13" spans="1:8" x14ac:dyDescent="0.25">
      <c r="A13" s="216" t="str">
        <f>'Fig 8.24'!A13</f>
        <v>2016</v>
      </c>
      <c r="B13" s="104">
        <f>'Fig 8.24'!B13</f>
        <v>0.12340803904449565</v>
      </c>
      <c r="C13" s="104">
        <f>'Fig 8.24'!C13</f>
        <v>0.18331969418415128</v>
      </c>
      <c r="D13" s="104">
        <f>'Fig 8.24'!D13</f>
        <v>0.15884651902814564</v>
      </c>
      <c r="E13" s="104">
        <f>'Fig 8.24'!E13</f>
        <v>0.18688142179344283</v>
      </c>
      <c r="F13" s="104">
        <f>'Fig 8.24'!F13</f>
        <v>3.8873468662866749E-2</v>
      </c>
      <c r="G13" s="104">
        <f>'Fig 8.24'!G13</f>
        <v>0.15014049835076401</v>
      </c>
    </row>
    <row r="14" spans="1:8" x14ac:dyDescent="0.25">
      <c r="A14" s="141">
        <f>'Fig 8.24'!A14</f>
        <v>2017</v>
      </c>
      <c r="B14" s="103">
        <f>'Fig 8.24'!B14</f>
        <v>0.15366823253758716</v>
      </c>
      <c r="C14" s="103">
        <f>'Fig 8.24'!C14</f>
        <v>0.22435270539631902</v>
      </c>
      <c r="D14" s="103">
        <f>'Fig 8.24'!D14</f>
        <v>0.21521220906570229</v>
      </c>
      <c r="E14" s="103">
        <f>'Fig 8.24'!E14</f>
        <v>0.14579646918277089</v>
      </c>
      <c r="F14" s="103">
        <f>'Fig 8.24'!F14</f>
        <v>5.2649657036259352E-2</v>
      </c>
      <c r="G14" s="103">
        <f>'Fig 8.24'!G14</f>
        <v>0.18219231053664711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1"/>
  <dimension ref="A1:H14"/>
  <sheetViews>
    <sheetView showGridLines="0" workbookViewId="0">
      <selection activeCell="K39" sqref="K39"/>
    </sheetView>
  </sheetViews>
  <sheetFormatPr defaultRowHeight="15" x14ac:dyDescent="0.25"/>
  <cols>
    <col min="1" max="1" width="5" bestFit="1" customWidth="1"/>
    <col min="2" max="2" width="14" bestFit="1" customWidth="1"/>
    <col min="3" max="4" width="10.7109375" customWidth="1"/>
    <col min="5" max="5" width="13.28515625" bestFit="1" customWidth="1"/>
    <col min="6" max="7" width="10.7109375" customWidth="1"/>
  </cols>
  <sheetData>
    <row r="1" spans="1:8" x14ac:dyDescent="0.25">
      <c r="C1" s="81"/>
      <c r="D1" s="81"/>
      <c r="E1" s="81"/>
      <c r="G1" s="81" t="s">
        <v>413</v>
      </c>
      <c r="H1" s="81" t="s">
        <v>1597</v>
      </c>
    </row>
    <row r="3" spans="1:8" x14ac:dyDescent="0.25">
      <c r="A3" s="331" t="str">
        <f>"Tabela Referente à "&amp;G1</f>
        <v>Tabela Referente à Figura 8.26</v>
      </c>
      <c r="B3" s="331"/>
      <c r="C3" s="331"/>
      <c r="D3" s="331"/>
      <c r="E3" s="331"/>
      <c r="F3" s="331"/>
      <c r="G3" s="331"/>
    </row>
    <row r="4" spans="1:8" x14ac:dyDescent="0.25">
      <c r="A4" s="362" t="str">
        <f>H1</f>
        <v>EBIT (R$ 1.000,00) da indústria, 2009 a 2017</v>
      </c>
      <c r="B4" s="362"/>
      <c r="C4" s="362"/>
      <c r="D4" s="362"/>
      <c r="E4" s="362"/>
      <c r="F4" s="362"/>
      <c r="G4" s="362"/>
    </row>
    <row r="5" spans="1:8" x14ac:dyDescent="0.25">
      <c r="A5" s="89" t="s">
        <v>20</v>
      </c>
      <c r="B5" s="94" t="s">
        <v>804</v>
      </c>
      <c r="C5" s="94" t="s">
        <v>61</v>
      </c>
      <c r="D5" s="94" t="s">
        <v>62</v>
      </c>
      <c r="E5" s="94" t="s">
        <v>423</v>
      </c>
      <c r="F5" s="94" t="s">
        <v>105</v>
      </c>
      <c r="G5" s="94" t="s">
        <v>10</v>
      </c>
    </row>
    <row r="6" spans="1:8" x14ac:dyDescent="0.25">
      <c r="A6" s="141" t="s">
        <v>46</v>
      </c>
      <c r="B6" s="92">
        <v>197690</v>
      </c>
      <c r="C6" s="92">
        <v>422485</v>
      </c>
      <c r="D6" s="92">
        <v>-138231</v>
      </c>
      <c r="E6" s="92">
        <v>-70011.935370000007</v>
      </c>
      <c r="F6" s="92">
        <v>-10745</v>
      </c>
      <c r="G6" s="92">
        <v>345699.06462999998</v>
      </c>
    </row>
    <row r="7" spans="1:8" x14ac:dyDescent="0.25">
      <c r="A7" s="216" t="s">
        <v>47</v>
      </c>
      <c r="B7" s="90">
        <v>777386</v>
      </c>
      <c r="C7" s="90">
        <v>716176</v>
      </c>
      <c r="D7" s="90">
        <v>-51888</v>
      </c>
      <c r="E7" s="90">
        <v>-60260</v>
      </c>
      <c r="F7" s="90">
        <v>-301</v>
      </c>
      <c r="G7" s="90">
        <v>1475814</v>
      </c>
    </row>
    <row r="8" spans="1:8" x14ac:dyDescent="0.25">
      <c r="A8" s="141" t="s">
        <v>3</v>
      </c>
      <c r="B8" s="92">
        <v>457656</v>
      </c>
      <c r="C8" s="92">
        <v>-246647</v>
      </c>
      <c r="D8" s="92">
        <v>20182</v>
      </c>
      <c r="E8" s="92">
        <v>-40432</v>
      </c>
      <c r="F8" s="92">
        <v>1448</v>
      </c>
      <c r="G8" s="92">
        <v>1721</v>
      </c>
    </row>
    <row r="9" spans="1:8" x14ac:dyDescent="0.25">
      <c r="A9" s="216" t="s">
        <v>4</v>
      </c>
      <c r="B9" s="90">
        <v>-928384</v>
      </c>
      <c r="C9" s="90">
        <v>-971543</v>
      </c>
      <c r="D9" s="90">
        <v>-48387</v>
      </c>
      <c r="E9" s="90">
        <v>-50554</v>
      </c>
      <c r="F9" s="90">
        <v>3855</v>
      </c>
      <c r="G9" s="90">
        <v>-1995013</v>
      </c>
    </row>
    <row r="10" spans="1:8" x14ac:dyDescent="0.25">
      <c r="A10" s="141" t="s">
        <v>521</v>
      </c>
      <c r="B10" s="92">
        <v>-888476</v>
      </c>
      <c r="C10" s="92">
        <v>6505</v>
      </c>
      <c r="D10" s="92">
        <v>351005</v>
      </c>
      <c r="E10" s="92">
        <v>50798</v>
      </c>
      <c r="F10" s="92">
        <v>-41004</v>
      </c>
      <c r="G10" s="92">
        <v>-492777</v>
      </c>
    </row>
    <row r="11" spans="1:8" x14ac:dyDescent="0.25">
      <c r="A11" s="216" t="s">
        <v>551</v>
      </c>
      <c r="B11" s="90">
        <v>-325099</v>
      </c>
      <c r="C11" s="90">
        <v>173697</v>
      </c>
      <c r="D11" s="90">
        <v>350499</v>
      </c>
      <c r="E11" s="90">
        <v>50045</v>
      </c>
      <c r="F11" s="90">
        <v>12851</v>
      </c>
      <c r="G11" s="90">
        <v>261993</v>
      </c>
    </row>
    <row r="12" spans="1:8" x14ac:dyDescent="0.25">
      <c r="A12" s="141" t="s">
        <v>654</v>
      </c>
      <c r="B12" s="92">
        <v>-403227.29449</v>
      </c>
      <c r="C12" s="92">
        <v>-578820.93969000003</v>
      </c>
      <c r="D12" s="92">
        <v>-262138.66937000002</v>
      </c>
      <c r="E12" s="92">
        <v>127349</v>
      </c>
      <c r="F12" s="92">
        <v>4591.5083399999994</v>
      </c>
      <c r="G12" s="92">
        <v>-1112246.3952100002</v>
      </c>
    </row>
    <row r="13" spans="1:8" x14ac:dyDescent="0.25">
      <c r="A13" s="216" t="s">
        <v>785</v>
      </c>
      <c r="B13" s="90">
        <v>-1259232.9210899998</v>
      </c>
      <c r="C13" s="90">
        <v>-109137.91348</v>
      </c>
      <c r="D13" s="90">
        <v>212394.78875000001</v>
      </c>
      <c r="E13" s="90">
        <v>167181</v>
      </c>
      <c r="F13" s="90">
        <v>-33490.08092</v>
      </c>
      <c r="G13" s="90">
        <v>-1022285.1267399999</v>
      </c>
    </row>
    <row r="14" spans="1:8" x14ac:dyDescent="0.25">
      <c r="A14" s="141">
        <v>2017</v>
      </c>
      <c r="B14" s="92">
        <v>323879.62861000001</v>
      </c>
      <c r="C14" s="92">
        <v>391341.09685999999</v>
      </c>
      <c r="D14" s="92">
        <v>768020.43391000002</v>
      </c>
      <c r="E14" s="92">
        <v>-26325.870999999999</v>
      </c>
      <c r="F14" s="92">
        <v>17355.967140000001</v>
      </c>
      <c r="G14" s="92">
        <v>1474271.2555200001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2"/>
  <dimension ref="A1:H14"/>
  <sheetViews>
    <sheetView showGridLines="0" topLeftCell="A25" workbookViewId="0">
      <selection activeCell="K39" sqref="K39"/>
    </sheetView>
  </sheetViews>
  <sheetFormatPr defaultRowHeight="15" x14ac:dyDescent="0.25"/>
  <cols>
    <col min="1" max="1" width="5" bestFit="1" customWidth="1"/>
    <col min="2" max="6" width="11.85546875" customWidth="1"/>
    <col min="7" max="7" width="9.85546875" bestFit="1" customWidth="1"/>
  </cols>
  <sheetData>
    <row r="1" spans="1:8" x14ac:dyDescent="0.25">
      <c r="C1" s="81"/>
      <c r="D1" s="81"/>
      <c r="E1" s="81"/>
      <c r="G1" s="81" t="s">
        <v>682</v>
      </c>
      <c r="H1" s="81" t="s">
        <v>1598</v>
      </c>
    </row>
    <row r="3" spans="1:8" x14ac:dyDescent="0.25">
      <c r="A3" s="331" t="str">
        <f>"Tabela Referente à "&amp;G1</f>
        <v>Tabela Referente à Figura 8.27</v>
      </c>
      <c r="B3" s="331"/>
      <c r="C3" s="331"/>
      <c r="D3" s="331"/>
      <c r="E3" s="331"/>
      <c r="F3" s="331"/>
      <c r="G3" s="331"/>
    </row>
    <row r="4" spans="1:8" x14ac:dyDescent="0.25">
      <c r="A4" s="362" t="str">
        <f>H1</f>
        <v>EBIT (R$ 1.000,00) por empresa, 2014 a 2017</v>
      </c>
      <c r="B4" s="362"/>
      <c r="C4" s="362"/>
      <c r="D4" s="362"/>
      <c r="E4" s="362"/>
      <c r="F4" s="362"/>
      <c r="G4" s="362"/>
    </row>
    <row r="5" spans="1:8" x14ac:dyDescent="0.25">
      <c r="A5" s="89" t="str">
        <f>'Fig 8.26'!A5</f>
        <v>Ano</v>
      </c>
      <c r="B5" s="94" t="str">
        <f>'Fig 8.26'!B5</f>
        <v>Latam</v>
      </c>
      <c r="C5" s="94" t="str">
        <f>'Fig 8.26'!C5</f>
        <v>Gol</v>
      </c>
      <c r="D5" s="94" t="str">
        <f>'Fig 8.26'!D5</f>
        <v>Azul</v>
      </c>
      <c r="E5" s="94" t="str">
        <f>'Fig 8.26'!E5</f>
        <v>Avianca Brasil</v>
      </c>
      <c r="F5" s="94" t="str">
        <f>'Fig 8.26'!F5</f>
        <v>Absa</v>
      </c>
      <c r="G5" s="94" t="str">
        <f>'Fig 8.26'!G5</f>
        <v>Indústria</v>
      </c>
    </row>
    <row r="6" spans="1:8" x14ac:dyDescent="0.25">
      <c r="A6" s="141" t="str">
        <f>'Fig 8.26'!A6</f>
        <v>2009</v>
      </c>
      <c r="B6" s="92">
        <f>'Fig 8.26'!B6</f>
        <v>197690</v>
      </c>
      <c r="C6" s="92">
        <f>'Fig 8.26'!C6</f>
        <v>422485</v>
      </c>
      <c r="D6" s="92">
        <f>'Fig 8.26'!D6</f>
        <v>-138231</v>
      </c>
      <c r="E6" s="92">
        <f>'Fig 8.26'!E6</f>
        <v>-70011.935370000007</v>
      </c>
      <c r="F6" s="92">
        <f>'Fig 8.26'!F6</f>
        <v>-10745</v>
      </c>
      <c r="G6" s="92">
        <f>'Fig 8.26'!G6</f>
        <v>345699.06462999998</v>
      </c>
    </row>
    <row r="7" spans="1:8" x14ac:dyDescent="0.25">
      <c r="A7" s="216" t="str">
        <f>'Fig 8.26'!A7</f>
        <v>2010</v>
      </c>
      <c r="B7" s="90">
        <f>'Fig 8.26'!B7</f>
        <v>777386</v>
      </c>
      <c r="C7" s="90">
        <f>'Fig 8.26'!C7</f>
        <v>716176</v>
      </c>
      <c r="D7" s="90">
        <f>'Fig 8.26'!D7</f>
        <v>-51888</v>
      </c>
      <c r="E7" s="90">
        <f>'Fig 8.26'!E7</f>
        <v>-60260</v>
      </c>
      <c r="F7" s="90">
        <f>'Fig 8.26'!F7</f>
        <v>-301</v>
      </c>
      <c r="G7" s="90">
        <f>'Fig 8.26'!G7</f>
        <v>1475814</v>
      </c>
    </row>
    <row r="8" spans="1:8" x14ac:dyDescent="0.25">
      <c r="A8" s="141" t="str">
        <f>'Fig 8.26'!A8</f>
        <v>2011</v>
      </c>
      <c r="B8" s="92">
        <f>'Fig 8.26'!B8</f>
        <v>457656</v>
      </c>
      <c r="C8" s="92">
        <f>'Fig 8.26'!C8</f>
        <v>-246647</v>
      </c>
      <c r="D8" s="92">
        <f>'Fig 8.26'!D8</f>
        <v>20182</v>
      </c>
      <c r="E8" s="92">
        <f>'Fig 8.26'!E8</f>
        <v>-40432</v>
      </c>
      <c r="F8" s="92">
        <f>'Fig 8.26'!F8</f>
        <v>1448</v>
      </c>
      <c r="G8" s="92">
        <f>'Fig 8.26'!G8</f>
        <v>1721</v>
      </c>
    </row>
    <row r="9" spans="1:8" x14ac:dyDescent="0.25">
      <c r="A9" s="216" t="str">
        <f>'Fig 8.26'!A9</f>
        <v>2012</v>
      </c>
      <c r="B9" s="90">
        <f>'Fig 8.26'!B9</f>
        <v>-928384</v>
      </c>
      <c r="C9" s="90">
        <f>'Fig 8.26'!C9</f>
        <v>-971543</v>
      </c>
      <c r="D9" s="90">
        <f>'Fig 8.26'!D9</f>
        <v>-48387</v>
      </c>
      <c r="E9" s="90">
        <f>'Fig 8.26'!E9</f>
        <v>-50554</v>
      </c>
      <c r="F9" s="90">
        <f>'Fig 8.26'!F9</f>
        <v>3855</v>
      </c>
      <c r="G9" s="90">
        <f>'Fig 8.26'!G9</f>
        <v>-1995013</v>
      </c>
    </row>
    <row r="10" spans="1:8" x14ac:dyDescent="0.25">
      <c r="A10" s="141" t="str">
        <f>'Fig 8.26'!A10</f>
        <v>2013</v>
      </c>
      <c r="B10" s="92">
        <f>'Fig 8.26'!B10</f>
        <v>-888476</v>
      </c>
      <c r="C10" s="92">
        <f>'Fig 8.26'!C10</f>
        <v>6505</v>
      </c>
      <c r="D10" s="92">
        <f>'Fig 8.26'!D10</f>
        <v>351005</v>
      </c>
      <c r="E10" s="92">
        <f>'Fig 8.26'!E10</f>
        <v>50798</v>
      </c>
      <c r="F10" s="92">
        <f>'Fig 8.26'!F10</f>
        <v>-41004</v>
      </c>
      <c r="G10" s="92">
        <f>'Fig 8.26'!G10</f>
        <v>-492777</v>
      </c>
    </row>
    <row r="11" spans="1:8" x14ac:dyDescent="0.25">
      <c r="A11" s="216" t="str">
        <f>'Fig 8.26'!A11</f>
        <v>2014</v>
      </c>
      <c r="B11" s="90">
        <f>'Fig 8.26'!B11</f>
        <v>-325099</v>
      </c>
      <c r="C11" s="90">
        <f>'Fig 8.26'!C11</f>
        <v>173697</v>
      </c>
      <c r="D11" s="90">
        <f>'Fig 8.26'!D11</f>
        <v>350499</v>
      </c>
      <c r="E11" s="90">
        <f>'Fig 8.26'!E11</f>
        <v>50045</v>
      </c>
      <c r="F11" s="90">
        <f>'Fig 8.26'!F11</f>
        <v>12851</v>
      </c>
      <c r="G11" s="90">
        <f>'Fig 8.26'!G11</f>
        <v>261993</v>
      </c>
    </row>
    <row r="12" spans="1:8" x14ac:dyDescent="0.25">
      <c r="A12" s="141" t="str">
        <f>'Fig 8.26'!A12</f>
        <v>2015</v>
      </c>
      <c r="B12" s="92">
        <f>'Fig 8.26'!B12</f>
        <v>-403227.29449</v>
      </c>
      <c r="C12" s="92">
        <f>'Fig 8.26'!C12</f>
        <v>-578820.93969000003</v>
      </c>
      <c r="D12" s="92">
        <f>'Fig 8.26'!D12</f>
        <v>-262138.66937000002</v>
      </c>
      <c r="E12" s="92">
        <f>'Fig 8.26'!E12</f>
        <v>127349</v>
      </c>
      <c r="F12" s="92">
        <f>'Fig 8.26'!F12</f>
        <v>4591.5083399999994</v>
      </c>
      <c r="G12" s="92">
        <f>'Fig 8.26'!G12</f>
        <v>-1112246.3952100002</v>
      </c>
    </row>
    <row r="13" spans="1:8" x14ac:dyDescent="0.25">
      <c r="A13" s="216" t="str">
        <f>'Fig 8.26'!A13</f>
        <v>2016</v>
      </c>
      <c r="B13" s="90">
        <f>'Fig 8.26'!B13</f>
        <v>-1259232.9210899998</v>
      </c>
      <c r="C13" s="90">
        <f>'Fig 8.26'!C13</f>
        <v>-109137.91348</v>
      </c>
      <c r="D13" s="90">
        <f>'Fig 8.26'!D13</f>
        <v>212394.78875000001</v>
      </c>
      <c r="E13" s="90">
        <f>'Fig 8.26'!E13</f>
        <v>167181</v>
      </c>
      <c r="F13" s="90">
        <f>'Fig 8.26'!F13</f>
        <v>-33490.08092</v>
      </c>
      <c r="G13" s="90">
        <f>'Fig 8.26'!G13</f>
        <v>-1022285.1267399999</v>
      </c>
    </row>
    <row r="14" spans="1:8" x14ac:dyDescent="0.25">
      <c r="A14" s="141">
        <f>'Fig 8.26'!A14</f>
        <v>2017</v>
      </c>
      <c r="B14" s="92">
        <f>'Fig 8.26'!B14</f>
        <v>323879.62861000001</v>
      </c>
      <c r="C14" s="92">
        <f>'Fig 8.26'!C14</f>
        <v>391341.09685999999</v>
      </c>
      <c r="D14" s="92">
        <f>'Fig 8.26'!D14</f>
        <v>768020.43391000002</v>
      </c>
      <c r="E14" s="92">
        <f>'Fig 8.26'!E14</f>
        <v>-26325.870999999999</v>
      </c>
      <c r="F14" s="92">
        <f>'Fig 8.26'!F14</f>
        <v>17355.967140000001</v>
      </c>
      <c r="G14" s="92">
        <f>'Fig 8.26'!G14</f>
        <v>1474271.2555200001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0"/>
  <dimension ref="A1:H14"/>
  <sheetViews>
    <sheetView showGridLines="0" workbookViewId="0">
      <selection activeCell="K39" sqref="K39"/>
    </sheetView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6" width="11.85546875" customWidth="1"/>
    <col min="7" max="7" width="18.7109375" bestFit="1" customWidth="1"/>
    <col min="8" max="8" width="11.85546875" customWidth="1"/>
  </cols>
  <sheetData>
    <row r="1" spans="1:8" x14ac:dyDescent="0.25">
      <c r="C1" s="81"/>
      <c r="D1" s="81"/>
      <c r="E1" s="81"/>
      <c r="G1" s="81" t="s">
        <v>683</v>
      </c>
      <c r="H1" s="81" t="s">
        <v>1599</v>
      </c>
    </row>
    <row r="3" spans="1:8" x14ac:dyDescent="0.25">
      <c r="A3" s="331" t="str">
        <f>"Tabela Referente à "&amp;G1</f>
        <v>Tabela Referente à Figura 8.28</v>
      </c>
      <c r="B3" s="331"/>
      <c r="C3" s="331"/>
      <c r="D3" s="331"/>
      <c r="E3" s="331"/>
      <c r="F3" s="331"/>
      <c r="G3" s="331"/>
    </row>
    <row r="4" spans="1:8" ht="15" customHeight="1" x14ac:dyDescent="0.25">
      <c r="A4" s="363" t="str">
        <f>H1</f>
        <v>Margem EBIT da indústria, 2009 a 2017</v>
      </c>
      <c r="B4" s="363"/>
      <c r="C4" s="363"/>
      <c r="D4" s="363"/>
      <c r="E4" s="363"/>
      <c r="F4" s="363"/>
      <c r="G4" s="363"/>
    </row>
    <row r="5" spans="1:8" x14ac:dyDescent="0.25">
      <c r="A5" s="89" t="s">
        <v>20</v>
      </c>
      <c r="B5" s="94" t="s">
        <v>804</v>
      </c>
      <c r="C5" s="94" t="s">
        <v>61</v>
      </c>
      <c r="D5" s="94" t="s">
        <v>62</v>
      </c>
      <c r="E5" s="94" t="s">
        <v>423</v>
      </c>
      <c r="F5" s="94" t="s">
        <v>105</v>
      </c>
      <c r="G5" s="94" t="s">
        <v>10</v>
      </c>
    </row>
    <row r="6" spans="1:8" x14ac:dyDescent="0.25">
      <c r="A6" s="141" t="s">
        <v>46</v>
      </c>
      <c r="B6" s="103">
        <v>2.0561981022942172E-2</v>
      </c>
      <c r="C6" s="103">
        <v>7.01175460742572E-2</v>
      </c>
      <c r="D6" s="103">
        <v>-0.36705966701186965</v>
      </c>
      <c r="E6" s="103">
        <v>-0.16968404190333677</v>
      </c>
      <c r="F6" s="103">
        <v>-2.8229365896719139E-2</v>
      </c>
      <c r="G6" s="103">
        <v>1.2284517785763947E-2</v>
      </c>
    </row>
    <row r="7" spans="1:8" x14ac:dyDescent="0.25">
      <c r="A7" s="216" t="s">
        <v>47</v>
      </c>
      <c r="B7" s="104">
        <v>6.9359940049948263E-2</v>
      </c>
      <c r="C7" s="104">
        <v>0.10261214104785092</v>
      </c>
      <c r="D7" s="104">
        <v>-5.9719770089013392E-2</v>
      </c>
      <c r="E7" s="104">
        <v>-0.1045378372845837</v>
      </c>
      <c r="F7" s="104">
        <v>-5.5538334366604669E-4</v>
      </c>
      <c r="G7" s="104">
        <v>6.3158619187072357E-2</v>
      </c>
    </row>
    <row r="8" spans="1:8" x14ac:dyDescent="0.25">
      <c r="A8" s="141" t="s">
        <v>3</v>
      </c>
      <c r="B8" s="103">
        <v>3.636043816911684E-2</v>
      </c>
      <c r="C8" s="103">
        <v>-3.3980038809216948E-2</v>
      </c>
      <c r="D8" s="103">
        <v>1.175402395649695E-2</v>
      </c>
      <c r="E8" s="103">
        <v>-4.8501249958014844E-2</v>
      </c>
      <c r="F8" s="103">
        <v>2.1412326283630511E-3</v>
      </c>
      <c r="G8" s="103">
        <v>-8.5055561062140194E-3</v>
      </c>
    </row>
    <row r="9" spans="1:8" x14ac:dyDescent="0.25">
      <c r="A9" s="216" t="s">
        <v>4</v>
      </c>
      <c r="B9" s="104">
        <v>-6.9761765925854674E-2</v>
      </c>
      <c r="C9" s="104">
        <v>-0.13534915471472056</v>
      </c>
      <c r="D9" s="104">
        <v>-1.8973991980942486E-2</v>
      </c>
      <c r="E9" s="104">
        <v>-3.8301067268929498E-2</v>
      </c>
      <c r="F9" s="104">
        <v>4.514120238364284E-3</v>
      </c>
      <c r="G9" s="104">
        <v>-8.434017535268791E-2</v>
      </c>
    </row>
    <row r="10" spans="1:8" x14ac:dyDescent="0.25">
      <c r="A10" s="141" t="s">
        <v>521</v>
      </c>
      <c r="B10" s="103">
        <v>-6.1704457182304613E-2</v>
      </c>
      <c r="C10" s="103">
        <v>7.3555302619292458E-4</v>
      </c>
      <c r="D10" s="103">
        <v>9.282143525810338E-2</v>
      </c>
      <c r="E10" s="103">
        <v>2.8268224819143015E-2</v>
      </c>
      <c r="F10" s="103">
        <v>-3.95238705709871E-2</v>
      </c>
      <c r="G10" s="103">
        <v>-1.4746312629022786E-2</v>
      </c>
    </row>
    <row r="11" spans="1:8" x14ac:dyDescent="0.25">
      <c r="A11" s="216" t="s">
        <v>551</v>
      </c>
      <c r="B11" s="104">
        <v>-2.1867686435380587E-2</v>
      </c>
      <c r="C11" s="104">
        <v>1.7742839001333648E-2</v>
      </c>
      <c r="D11" s="104">
        <v>6.5324366691970226E-2</v>
      </c>
      <c r="E11" s="104">
        <v>2.290468684494289E-2</v>
      </c>
      <c r="F11" s="104">
        <v>1.2812562313060818E-2</v>
      </c>
      <c r="G11" s="104">
        <v>8.369761021466424E-3</v>
      </c>
    </row>
    <row r="12" spans="1:8" x14ac:dyDescent="0.25">
      <c r="A12" s="141" t="s">
        <v>654</v>
      </c>
      <c r="B12" s="103">
        <v>-2.8772519180024585E-2</v>
      </c>
      <c r="C12" s="103">
        <v>-6.2680234436539223E-2</v>
      </c>
      <c r="D12" s="103">
        <v>-4.1453456816937247E-2</v>
      </c>
      <c r="E12" s="103">
        <v>4.8563948754812104E-2</v>
      </c>
      <c r="F12" s="103">
        <v>4.4113550330866502E-3</v>
      </c>
      <c r="G12" s="103">
        <v>-3.3085178399482648E-2</v>
      </c>
    </row>
    <row r="13" spans="1:8" x14ac:dyDescent="0.25">
      <c r="A13" s="216" t="s">
        <v>785</v>
      </c>
      <c r="B13" s="104">
        <v>-9.092630262385544E-2</v>
      </c>
      <c r="C13" s="104">
        <v>-1.2033018318390694E-2</v>
      </c>
      <c r="D13" s="104">
        <v>3.1843816191302637E-2</v>
      </c>
      <c r="E13" s="104">
        <v>5.6568628048099624E-2</v>
      </c>
      <c r="F13" s="104">
        <v>-3.8271546119118025E-2</v>
      </c>
      <c r="G13" s="104">
        <v>-3.0589816661124151E-2</v>
      </c>
    </row>
    <row r="14" spans="1:8" x14ac:dyDescent="0.25">
      <c r="A14" s="141">
        <v>2017</v>
      </c>
      <c r="B14" s="103">
        <v>2.2402596713414817E-2</v>
      </c>
      <c r="C14" s="103">
        <v>4.0958249442951518E-2</v>
      </c>
      <c r="D14" s="103">
        <v>9.887296871735822E-2</v>
      </c>
      <c r="E14" s="103">
        <v>-7.4735973680689748E-3</v>
      </c>
      <c r="F14" s="103">
        <v>1.8936057366462439E-2</v>
      </c>
      <c r="G14" s="103">
        <v>4.0704706309472503E-2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1"/>
  <dimension ref="A1:H14"/>
  <sheetViews>
    <sheetView showGridLines="0" topLeftCell="A13" workbookViewId="0">
      <selection activeCell="K39" sqref="K39"/>
    </sheetView>
  </sheetViews>
  <sheetFormatPr defaultRowHeight="15" x14ac:dyDescent="0.25"/>
  <cols>
    <col min="1" max="1" width="5" bestFit="1" customWidth="1"/>
    <col min="2" max="6" width="11.85546875" customWidth="1"/>
    <col min="7" max="7" width="18" bestFit="1" customWidth="1"/>
  </cols>
  <sheetData>
    <row r="1" spans="1:8" x14ac:dyDescent="0.25">
      <c r="C1" s="81"/>
      <c r="D1" s="81"/>
      <c r="E1" s="81"/>
      <c r="G1" s="81" t="s">
        <v>684</v>
      </c>
      <c r="H1" s="81" t="s">
        <v>1600</v>
      </c>
    </row>
    <row r="3" spans="1:8" x14ac:dyDescent="0.25">
      <c r="A3" s="331" t="str">
        <f>"Tabela Referente à "&amp;G1</f>
        <v>Tabela Referente à Figura 8.29</v>
      </c>
      <c r="B3" s="331"/>
      <c r="C3" s="331"/>
      <c r="D3" s="331"/>
      <c r="E3" s="331"/>
      <c r="F3" s="331"/>
      <c r="G3" s="331"/>
    </row>
    <row r="4" spans="1:8" x14ac:dyDescent="0.25">
      <c r="A4" s="363" t="str">
        <f>H1</f>
        <v>Margem EBIT por empresa, 2014 a 2017</v>
      </c>
      <c r="B4" s="363"/>
      <c r="C4" s="363"/>
      <c r="D4" s="363"/>
      <c r="E4" s="363"/>
      <c r="F4" s="363"/>
      <c r="G4" s="363"/>
    </row>
    <row r="5" spans="1:8" x14ac:dyDescent="0.25">
      <c r="A5" s="89" t="str">
        <f>'Fig 8.28'!A5</f>
        <v>Ano</v>
      </c>
      <c r="B5" s="94" t="str">
        <f>'Fig 8.28'!B5</f>
        <v>Latam</v>
      </c>
      <c r="C5" s="94" t="str">
        <f>'Fig 8.28'!C5</f>
        <v>Gol</v>
      </c>
      <c r="D5" s="94" t="str">
        <f>'Fig 8.28'!D5</f>
        <v>Azul</v>
      </c>
      <c r="E5" s="94" t="str">
        <f>'Fig 8.28'!E5</f>
        <v>Avianca Brasil</v>
      </c>
      <c r="F5" s="94" t="str">
        <f>'Fig 8.28'!F5</f>
        <v>Absa</v>
      </c>
      <c r="G5" s="94" t="str">
        <f>'Fig 8.28'!G5</f>
        <v>Indústria</v>
      </c>
    </row>
    <row r="6" spans="1:8" x14ac:dyDescent="0.25">
      <c r="A6" s="141" t="str">
        <f>'Fig 8.28'!A6</f>
        <v>2009</v>
      </c>
      <c r="B6" s="103">
        <f>'Fig 8.28'!B6</f>
        <v>2.0561981022942172E-2</v>
      </c>
      <c r="C6" s="103">
        <f>'Fig 8.28'!C6</f>
        <v>7.01175460742572E-2</v>
      </c>
      <c r="D6" s="103">
        <f>'Fig 8.28'!D6</f>
        <v>-0.36705966701186965</v>
      </c>
      <c r="E6" s="103">
        <f>'Fig 8.28'!E6</f>
        <v>-0.16968404190333677</v>
      </c>
      <c r="F6" s="103">
        <f>'Fig 8.28'!F6</f>
        <v>-2.8229365896719139E-2</v>
      </c>
      <c r="G6" s="103">
        <f>'Fig 8.28'!G6</f>
        <v>1.2284517785763947E-2</v>
      </c>
    </row>
    <row r="7" spans="1:8" x14ac:dyDescent="0.25">
      <c r="A7" s="216" t="str">
        <f>'Fig 8.28'!A7</f>
        <v>2010</v>
      </c>
      <c r="B7" s="104">
        <f>'Fig 8.28'!B7</f>
        <v>6.9359940049948263E-2</v>
      </c>
      <c r="C7" s="104">
        <f>'Fig 8.28'!C7</f>
        <v>0.10261214104785092</v>
      </c>
      <c r="D7" s="104">
        <f>'Fig 8.28'!D7</f>
        <v>-5.9719770089013392E-2</v>
      </c>
      <c r="E7" s="104">
        <f>'Fig 8.28'!E7</f>
        <v>-0.1045378372845837</v>
      </c>
      <c r="F7" s="104">
        <f>'Fig 8.28'!F7</f>
        <v>-5.5538334366604669E-4</v>
      </c>
      <c r="G7" s="104">
        <f>'Fig 8.28'!G7</f>
        <v>6.3158619187072357E-2</v>
      </c>
    </row>
    <row r="8" spans="1:8" x14ac:dyDescent="0.25">
      <c r="A8" s="141" t="str">
        <f>'Fig 8.28'!A8</f>
        <v>2011</v>
      </c>
      <c r="B8" s="103">
        <f>'Fig 8.28'!B8</f>
        <v>3.636043816911684E-2</v>
      </c>
      <c r="C8" s="103">
        <f>'Fig 8.28'!C8</f>
        <v>-3.3980038809216948E-2</v>
      </c>
      <c r="D8" s="103">
        <f>'Fig 8.28'!D8</f>
        <v>1.175402395649695E-2</v>
      </c>
      <c r="E8" s="103">
        <f>'Fig 8.28'!E8</f>
        <v>-4.8501249958014844E-2</v>
      </c>
      <c r="F8" s="103">
        <f>'Fig 8.28'!F8</f>
        <v>2.1412326283630511E-3</v>
      </c>
      <c r="G8" s="103">
        <f>'Fig 8.28'!G8</f>
        <v>-8.5055561062140194E-3</v>
      </c>
    </row>
    <row r="9" spans="1:8" x14ac:dyDescent="0.25">
      <c r="A9" s="216" t="str">
        <f>'Fig 8.28'!A9</f>
        <v>2012</v>
      </c>
      <c r="B9" s="104">
        <f>'Fig 8.28'!B9</f>
        <v>-6.9761765925854674E-2</v>
      </c>
      <c r="C9" s="104">
        <f>'Fig 8.28'!C9</f>
        <v>-0.13534915471472056</v>
      </c>
      <c r="D9" s="104">
        <f>'Fig 8.28'!D9</f>
        <v>-1.8973991980942486E-2</v>
      </c>
      <c r="E9" s="104">
        <f>'Fig 8.28'!E9</f>
        <v>-3.8301067268929498E-2</v>
      </c>
      <c r="F9" s="104">
        <f>'Fig 8.28'!F9</f>
        <v>4.514120238364284E-3</v>
      </c>
      <c r="G9" s="104">
        <f>'Fig 8.28'!G9</f>
        <v>-8.434017535268791E-2</v>
      </c>
    </row>
    <row r="10" spans="1:8" x14ac:dyDescent="0.25">
      <c r="A10" s="141" t="str">
        <f>'Fig 8.28'!A10</f>
        <v>2013</v>
      </c>
      <c r="B10" s="103">
        <f>'Fig 8.28'!B10</f>
        <v>-6.1704457182304613E-2</v>
      </c>
      <c r="C10" s="103">
        <f>'Fig 8.28'!C10</f>
        <v>7.3555302619292458E-4</v>
      </c>
      <c r="D10" s="103">
        <f>'Fig 8.28'!D10</f>
        <v>9.282143525810338E-2</v>
      </c>
      <c r="E10" s="103">
        <f>'Fig 8.28'!E10</f>
        <v>2.8268224819143015E-2</v>
      </c>
      <c r="F10" s="103">
        <f>'Fig 8.28'!F10</f>
        <v>-3.95238705709871E-2</v>
      </c>
      <c r="G10" s="103">
        <f>'Fig 8.28'!G10</f>
        <v>-1.4746312629022786E-2</v>
      </c>
    </row>
    <row r="11" spans="1:8" x14ac:dyDescent="0.25">
      <c r="A11" s="216" t="str">
        <f>'Fig 8.28'!A11</f>
        <v>2014</v>
      </c>
      <c r="B11" s="104">
        <f>'Fig 8.28'!B11</f>
        <v>-2.1867686435380587E-2</v>
      </c>
      <c r="C11" s="104">
        <f>'Fig 8.28'!C11</f>
        <v>1.7742839001333648E-2</v>
      </c>
      <c r="D11" s="104">
        <f>'Fig 8.28'!D11</f>
        <v>6.5324366691970226E-2</v>
      </c>
      <c r="E11" s="104">
        <f>'Fig 8.28'!E11</f>
        <v>2.290468684494289E-2</v>
      </c>
      <c r="F11" s="104">
        <f>'Fig 8.28'!F11</f>
        <v>1.2812562313060818E-2</v>
      </c>
      <c r="G11" s="104">
        <f>'Fig 8.28'!G11</f>
        <v>8.369761021466424E-3</v>
      </c>
    </row>
    <row r="12" spans="1:8" x14ac:dyDescent="0.25">
      <c r="A12" s="141" t="str">
        <f>'Fig 8.28'!A12</f>
        <v>2015</v>
      </c>
      <c r="B12" s="103">
        <f>'Fig 8.28'!B12</f>
        <v>-2.8772519180024585E-2</v>
      </c>
      <c r="C12" s="103">
        <f>'Fig 8.28'!C12</f>
        <v>-6.2680234436539223E-2</v>
      </c>
      <c r="D12" s="103">
        <f>'Fig 8.28'!D12</f>
        <v>-4.1453456816937247E-2</v>
      </c>
      <c r="E12" s="103">
        <f>'Fig 8.28'!E12</f>
        <v>4.8563948754812104E-2</v>
      </c>
      <c r="F12" s="103">
        <f>'Fig 8.28'!F12</f>
        <v>4.4113550330866502E-3</v>
      </c>
      <c r="G12" s="103">
        <f>'Fig 8.28'!G12</f>
        <v>-3.3085178399482648E-2</v>
      </c>
    </row>
    <row r="13" spans="1:8" x14ac:dyDescent="0.25">
      <c r="A13" s="216" t="str">
        <f>'Fig 8.28'!A13</f>
        <v>2016</v>
      </c>
      <c r="B13" s="104">
        <f>'Fig 8.28'!B13</f>
        <v>-9.092630262385544E-2</v>
      </c>
      <c r="C13" s="104">
        <f>'Fig 8.28'!C13</f>
        <v>-1.2033018318390694E-2</v>
      </c>
      <c r="D13" s="104">
        <f>'Fig 8.28'!D13</f>
        <v>3.1843816191302637E-2</v>
      </c>
      <c r="E13" s="104">
        <f>'Fig 8.28'!E13</f>
        <v>5.6568628048099624E-2</v>
      </c>
      <c r="F13" s="104">
        <f>'Fig 8.28'!F13</f>
        <v>-3.8271546119118025E-2</v>
      </c>
      <c r="G13" s="104">
        <f>'Fig 8.28'!G13</f>
        <v>-3.0589816661124151E-2</v>
      </c>
    </row>
    <row r="14" spans="1:8" x14ac:dyDescent="0.25">
      <c r="A14" s="141">
        <f>'Fig 8.28'!A14</f>
        <v>2017</v>
      </c>
      <c r="B14" s="103">
        <f>'Fig 8.28'!B14</f>
        <v>2.2402596713414817E-2</v>
      </c>
      <c r="C14" s="103">
        <f>'Fig 8.28'!C14</f>
        <v>4.0958249442951518E-2</v>
      </c>
      <c r="D14" s="103">
        <f>'Fig 8.28'!D14</f>
        <v>9.887296871735822E-2</v>
      </c>
      <c r="E14" s="103">
        <f>'Fig 8.28'!E14</f>
        <v>-7.4735973680689748E-3</v>
      </c>
      <c r="F14" s="103">
        <f>'Fig 8.28'!F14</f>
        <v>1.8936057366462439E-2</v>
      </c>
      <c r="G14" s="103">
        <f>'Fig 8.28'!G14</f>
        <v>4.0704706309472503E-2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7"/>
  <dimension ref="A1:H14"/>
  <sheetViews>
    <sheetView showGridLines="0" workbookViewId="0"/>
  </sheetViews>
  <sheetFormatPr defaultRowHeight="15" x14ac:dyDescent="0.25"/>
  <cols>
    <col min="1" max="1" width="5" bestFit="1" customWidth="1"/>
    <col min="2" max="4" width="11.85546875" customWidth="1"/>
    <col min="5" max="5" width="14.85546875" customWidth="1"/>
    <col min="6" max="6" width="11.85546875" customWidth="1"/>
    <col min="7" max="7" width="8.85546875" bestFit="1" customWidth="1"/>
    <col min="8" max="8" width="11.85546875" customWidth="1"/>
  </cols>
  <sheetData>
    <row r="1" spans="1:8" x14ac:dyDescent="0.25">
      <c r="C1" s="81"/>
      <c r="D1" s="81"/>
      <c r="E1" s="81"/>
      <c r="G1" s="81" t="s">
        <v>685</v>
      </c>
      <c r="H1" s="81" t="s">
        <v>1601</v>
      </c>
    </row>
    <row r="3" spans="1:8" x14ac:dyDescent="0.25">
      <c r="A3" s="331" t="str">
        <f>"Tabela Referente à "&amp;G1</f>
        <v>Tabela Referente à Figura 8.30</v>
      </c>
      <c r="B3" s="331"/>
      <c r="C3" s="331"/>
      <c r="D3" s="331"/>
      <c r="E3" s="331"/>
      <c r="F3" s="331"/>
      <c r="G3" s="331"/>
    </row>
    <row r="4" spans="1:8" ht="15" customHeight="1" x14ac:dyDescent="0.25">
      <c r="A4" s="363" t="str">
        <f>H1</f>
        <v>Margem Líquida da indústria, 2009 a 2017</v>
      </c>
      <c r="B4" s="363"/>
      <c r="C4" s="363"/>
      <c r="D4" s="363"/>
      <c r="E4" s="363"/>
      <c r="F4" s="363"/>
      <c r="G4" s="363"/>
    </row>
    <row r="5" spans="1:8" x14ac:dyDescent="0.25">
      <c r="A5" s="89" t="s">
        <v>20</v>
      </c>
      <c r="B5" s="94" t="s">
        <v>804</v>
      </c>
      <c r="C5" s="94" t="s">
        <v>61</v>
      </c>
      <c r="D5" s="94" t="s">
        <v>62</v>
      </c>
      <c r="E5" s="94" t="s">
        <v>423</v>
      </c>
      <c r="F5" s="94" t="s">
        <v>105</v>
      </c>
      <c r="G5" s="94" t="s">
        <v>10</v>
      </c>
    </row>
    <row r="6" spans="1:8" x14ac:dyDescent="0.25">
      <c r="A6" s="141" t="s">
        <v>46</v>
      </c>
      <c r="B6" s="103">
        <v>0.13040086137944276</v>
      </c>
      <c r="C6" s="103">
        <v>0.12043784111945102</v>
      </c>
      <c r="D6" s="103">
        <v>-0.39781991024721847</v>
      </c>
      <c r="E6" s="103">
        <v>-0.17480967088437266</v>
      </c>
      <c r="F6" s="103">
        <v>-5.4067971163748712E-3</v>
      </c>
      <c r="G6" s="103">
        <v>9.8367240719059348E-2</v>
      </c>
    </row>
    <row r="7" spans="1:8" x14ac:dyDescent="0.25">
      <c r="A7" s="216" t="s">
        <v>47</v>
      </c>
      <c r="B7" s="104">
        <v>5.2641074047396694E-2</v>
      </c>
      <c r="C7" s="104">
        <v>4.1903463125373686E-2</v>
      </c>
      <c r="D7" s="104">
        <v>-0.11078450103469152</v>
      </c>
      <c r="E7" s="104">
        <v>2.6224667876386522E-2</v>
      </c>
      <c r="F7" s="104">
        <v>3.498361526879816E-3</v>
      </c>
      <c r="G7" s="104">
        <v>3.8355846408083573E-2</v>
      </c>
    </row>
    <row r="8" spans="1:8" x14ac:dyDescent="0.25">
      <c r="A8" s="141" t="s">
        <v>3</v>
      </c>
      <c r="B8" s="103">
        <v>-4.0338940148238051E-2</v>
      </c>
      <c r="C8" s="103">
        <v>-7.1401519717686018E-2</v>
      </c>
      <c r="D8" s="103">
        <v>-3.30017722472946E-2</v>
      </c>
      <c r="E8" s="103">
        <v>-0.10647075194211326</v>
      </c>
      <c r="F8" s="103">
        <v>3.0935487973311488E-3</v>
      </c>
      <c r="G8" s="103">
        <v>-5.9517057776374394E-2</v>
      </c>
    </row>
    <row r="9" spans="1:8" x14ac:dyDescent="0.25">
      <c r="A9" s="216" t="s">
        <v>4</v>
      </c>
      <c r="B9" s="104">
        <v>-0.10623027490396696</v>
      </c>
      <c r="C9" s="104">
        <v>-0.18570962865959417</v>
      </c>
      <c r="D9" s="104">
        <v>-5.6362014371562734E-2</v>
      </c>
      <c r="E9" s="104">
        <v>-7.7271119037571473E-2</v>
      </c>
      <c r="F9" s="104">
        <v>7.4357103796662014E-4</v>
      </c>
      <c r="G9" s="104">
        <v>-0.11867595783156737</v>
      </c>
    </row>
    <row r="10" spans="1:8" x14ac:dyDescent="0.25">
      <c r="A10" s="141" t="s">
        <v>521</v>
      </c>
      <c r="B10" s="103">
        <v>-0.11482033864404179</v>
      </c>
      <c r="C10" s="103">
        <v>-8.0257711546972602E-2</v>
      </c>
      <c r="D10" s="103">
        <v>3.6086661723312499E-2</v>
      </c>
      <c r="E10" s="103">
        <v>-2.0317751808569838E-2</v>
      </c>
      <c r="F10" s="103">
        <v>-4.9968721354013548E-2</v>
      </c>
      <c r="G10" s="103">
        <v>-7.6272305814291563E-2</v>
      </c>
    </row>
    <row r="11" spans="1:8" x14ac:dyDescent="0.25">
      <c r="A11" s="216" t="s">
        <v>551</v>
      </c>
      <c r="B11" s="104">
        <v>-4.5332035034953089E-2</v>
      </c>
      <c r="C11" s="104">
        <v>-0.10784430895504825</v>
      </c>
      <c r="D11" s="104">
        <v>1.501626031564153E-2</v>
      </c>
      <c r="E11" s="104">
        <v>-6.763621984105626E-3</v>
      </c>
      <c r="F11" s="104">
        <v>1.9813559322033897E-2</v>
      </c>
      <c r="G11" s="104">
        <v>-4.950448928050584E-2</v>
      </c>
    </row>
    <row r="12" spans="1:8" x14ac:dyDescent="0.25">
      <c r="A12" s="141" t="s">
        <v>654</v>
      </c>
      <c r="B12" s="103">
        <v>-0.11209806990659893</v>
      </c>
      <c r="C12" s="103">
        <v>-0.37832857700361006</v>
      </c>
      <c r="D12" s="103">
        <v>-0.1193285313882512</v>
      </c>
      <c r="E12" s="103">
        <v>-4.7313517357886886E-3</v>
      </c>
      <c r="F12" s="103">
        <v>-3.9067956620512607E-2</v>
      </c>
      <c r="G12" s="103">
        <v>-0.17668746914841915</v>
      </c>
      <c r="H12" s="224"/>
    </row>
    <row r="13" spans="1:8" x14ac:dyDescent="0.25">
      <c r="A13" s="216" t="s">
        <v>785</v>
      </c>
      <c r="B13" s="104">
        <v>-4.7028736778017249E-2</v>
      </c>
      <c r="C13" s="104">
        <v>-3.3610966780359956E-2</v>
      </c>
      <c r="D13" s="104">
        <v>-8.2319783211956279E-2</v>
      </c>
      <c r="E13" s="104">
        <v>-2.4160459313668763E-2</v>
      </c>
      <c r="F13" s="104">
        <v>-2.9053739717870758E-2</v>
      </c>
      <c r="G13" s="104">
        <v>-4.7937694909784861E-2</v>
      </c>
      <c r="H13" s="119">
        <f>G13/G12-1</f>
        <v>-0.72868650425052639</v>
      </c>
    </row>
    <row r="14" spans="1:8" x14ac:dyDescent="0.25">
      <c r="A14" s="141">
        <v>2017</v>
      </c>
      <c r="B14" s="103">
        <v>8.3355802769567149E-3</v>
      </c>
      <c r="C14" s="103">
        <v>-3.0104738977778803E-3</v>
      </c>
      <c r="D14" s="103">
        <v>3.5864504224787833E-2</v>
      </c>
      <c r="E14" s="103">
        <v>1.1805383023446725E-2</v>
      </c>
      <c r="F14" s="103">
        <v>1.9572274596141486E-3</v>
      </c>
      <c r="G14" s="103">
        <v>1.1422569039471451E-2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8"/>
  <dimension ref="A1:H14"/>
  <sheetViews>
    <sheetView showGridLines="0" workbookViewId="0"/>
  </sheetViews>
  <sheetFormatPr defaultRowHeight="15" x14ac:dyDescent="0.25"/>
  <cols>
    <col min="1" max="1" width="5" bestFit="1" customWidth="1"/>
    <col min="2" max="6" width="11.85546875" customWidth="1"/>
  </cols>
  <sheetData>
    <row r="1" spans="1:8" x14ac:dyDescent="0.25">
      <c r="C1" s="81"/>
      <c r="D1" s="81"/>
      <c r="E1" s="81"/>
      <c r="G1" s="81" t="s">
        <v>686</v>
      </c>
      <c r="H1" s="81" t="s">
        <v>1602</v>
      </c>
    </row>
    <row r="3" spans="1:8" x14ac:dyDescent="0.25">
      <c r="A3" s="331" t="str">
        <f>"Tabela Referente à "&amp;G1</f>
        <v>Tabela Referente à Figura 8.31</v>
      </c>
      <c r="B3" s="331"/>
      <c r="C3" s="331"/>
      <c r="D3" s="331"/>
      <c r="E3" s="331"/>
      <c r="F3" s="331"/>
    </row>
    <row r="4" spans="1:8" x14ac:dyDescent="0.25">
      <c r="A4" s="363" t="str">
        <f>H1</f>
        <v>Margem Líquida por empresa, 2014 a 2017</v>
      </c>
      <c r="B4" s="363"/>
      <c r="C4" s="363"/>
      <c r="D4" s="363"/>
      <c r="E4" s="363"/>
      <c r="F4" s="363"/>
      <c r="G4" s="363"/>
    </row>
    <row r="5" spans="1:8" x14ac:dyDescent="0.25">
      <c r="A5" s="89" t="str">
        <f>'Fig 8.30'!A5</f>
        <v>Ano</v>
      </c>
      <c r="B5" s="94" t="str">
        <f>'Fig 8.30'!B5</f>
        <v>Latam</v>
      </c>
      <c r="C5" s="94" t="str">
        <f>'Fig 8.30'!C5</f>
        <v>Gol</v>
      </c>
      <c r="D5" s="94" t="str">
        <f>'Fig 8.30'!D5</f>
        <v>Azul</v>
      </c>
      <c r="E5" s="94" t="str">
        <f>'Fig 8.30'!E5</f>
        <v>Avianca Brasil</v>
      </c>
      <c r="F5" s="94" t="str">
        <f>'Fig 8.30'!F5</f>
        <v>Absa</v>
      </c>
      <c r="G5" s="94" t="str">
        <f>'Fig 8.30'!G5</f>
        <v>Indústria</v>
      </c>
    </row>
    <row r="6" spans="1:8" x14ac:dyDescent="0.25">
      <c r="A6" s="141" t="str">
        <f>'Fig 8.30'!A6</f>
        <v>2009</v>
      </c>
      <c r="B6" s="103">
        <f>'Fig 8.30'!B6</f>
        <v>0.13040086137944276</v>
      </c>
      <c r="C6" s="103">
        <f>'Fig 8.30'!C6</f>
        <v>0.12043784111945102</v>
      </c>
      <c r="D6" s="103">
        <f>'Fig 8.30'!D6</f>
        <v>-0.39781991024721847</v>
      </c>
      <c r="E6" s="103">
        <f>'Fig 8.30'!E6</f>
        <v>-0.17480967088437266</v>
      </c>
      <c r="F6" s="103">
        <f>'Fig 8.30'!F6</f>
        <v>-5.4067971163748712E-3</v>
      </c>
      <c r="G6" s="103">
        <f>'Fig 8.30'!G6</f>
        <v>9.8367240719059348E-2</v>
      </c>
    </row>
    <row r="7" spans="1:8" x14ac:dyDescent="0.25">
      <c r="A7" s="216" t="str">
        <f>'Fig 8.30'!A7</f>
        <v>2010</v>
      </c>
      <c r="B7" s="104">
        <f>'Fig 8.30'!B7</f>
        <v>5.2641074047396694E-2</v>
      </c>
      <c r="C7" s="104">
        <f>'Fig 8.30'!C7</f>
        <v>4.1903463125373686E-2</v>
      </c>
      <c r="D7" s="104">
        <f>'Fig 8.30'!D7</f>
        <v>-0.11078450103469152</v>
      </c>
      <c r="E7" s="104">
        <f>'Fig 8.30'!E7</f>
        <v>2.6224667876386522E-2</v>
      </c>
      <c r="F7" s="104">
        <f>'Fig 8.30'!F7</f>
        <v>3.498361526879816E-3</v>
      </c>
      <c r="G7" s="104">
        <f>'Fig 8.30'!G7</f>
        <v>3.8355846408083573E-2</v>
      </c>
    </row>
    <row r="8" spans="1:8" x14ac:dyDescent="0.25">
      <c r="A8" s="141" t="str">
        <f>'Fig 8.30'!A8</f>
        <v>2011</v>
      </c>
      <c r="B8" s="103">
        <f>'Fig 8.30'!B8</f>
        <v>-4.0338940148238051E-2</v>
      </c>
      <c r="C8" s="103">
        <f>'Fig 8.30'!C8</f>
        <v>-7.1401519717686018E-2</v>
      </c>
      <c r="D8" s="103">
        <f>'Fig 8.30'!D8</f>
        <v>-3.30017722472946E-2</v>
      </c>
      <c r="E8" s="103">
        <f>'Fig 8.30'!E8</f>
        <v>-0.10647075194211326</v>
      </c>
      <c r="F8" s="103">
        <f>'Fig 8.30'!F8</f>
        <v>3.0935487973311488E-3</v>
      </c>
      <c r="G8" s="103">
        <f>'Fig 8.30'!G8</f>
        <v>-5.9517057776374394E-2</v>
      </c>
    </row>
    <row r="9" spans="1:8" x14ac:dyDescent="0.25">
      <c r="A9" s="216" t="str">
        <f>'Fig 8.30'!A9</f>
        <v>2012</v>
      </c>
      <c r="B9" s="104">
        <f>'Fig 8.30'!B9</f>
        <v>-0.10623027490396696</v>
      </c>
      <c r="C9" s="104">
        <f>'Fig 8.30'!C9</f>
        <v>-0.18570962865959417</v>
      </c>
      <c r="D9" s="104">
        <f>'Fig 8.30'!D9</f>
        <v>-5.6362014371562734E-2</v>
      </c>
      <c r="E9" s="104">
        <f>'Fig 8.30'!E9</f>
        <v>-7.7271119037571473E-2</v>
      </c>
      <c r="F9" s="104">
        <f>'Fig 8.30'!F9</f>
        <v>7.4357103796662014E-4</v>
      </c>
      <c r="G9" s="104">
        <f>'Fig 8.30'!G9</f>
        <v>-0.11867595783156737</v>
      </c>
    </row>
    <row r="10" spans="1:8" x14ac:dyDescent="0.25">
      <c r="A10" s="141" t="str">
        <f>'Fig 8.30'!A10</f>
        <v>2013</v>
      </c>
      <c r="B10" s="103">
        <f>'Fig 8.30'!B10</f>
        <v>-0.11482033864404179</v>
      </c>
      <c r="C10" s="103">
        <f>'Fig 8.30'!C10</f>
        <v>-8.0257711546972602E-2</v>
      </c>
      <c r="D10" s="103">
        <f>'Fig 8.30'!D10</f>
        <v>3.6086661723312499E-2</v>
      </c>
      <c r="E10" s="103">
        <f>'Fig 8.30'!E10</f>
        <v>-2.0317751808569838E-2</v>
      </c>
      <c r="F10" s="103">
        <f>'Fig 8.30'!F10</f>
        <v>-4.9968721354013548E-2</v>
      </c>
      <c r="G10" s="103">
        <f>'Fig 8.30'!G10</f>
        <v>-7.6272305814291563E-2</v>
      </c>
    </row>
    <row r="11" spans="1:8" x14ac:dyDescent="0.25">
      <c r="A11" s="216" t="str">
        <f>'Fig 8.30'!A11</f>
        <v>2014</v>
      </c>
      <c r="B11" s="104">
        <f>'Fig 8.30'!B11</f>
        <v>-4.5332035034953089E-2</v>
      </c>
      <c r="C11" s="104">
        <f>'Fig 8.30'!C11</f>
        <v>-0.10784430895504825</v>
      </c>
      <c r="D11" s="104">
        <f>'Fig 8.30'!D11</f>
        <v>1.501626031564153E-2</v>
      </c>
      <c r="E11" s="104">
        <f>'Fig 8.30'!E11</f>
        <v>-6.763621984105626E-3</v>
      </c>
      <c r="F11" s="104">
        <f>'Fig 8.30'!F11</f>
        <v>1.9813559322033897E-2</v>
      </c>
      <c r="G11" s="104">
        <f>'Fig 8.30'!G11</f>
        <v>-4.950448928050584E-2</v>
      </c>
    </row>
    <row r="12" spans="1:8" x14ac:dyDescent="0.25">
      <c r="A12" s="141" t="str">
        <f>'Fig 8.30'!A12</f>
        <v>2015</v>
      </c>
      <c r="B12" s="103">
        <f>'Fig 8.30'!B12</f>
        <v>-0.11209806990659893</v>
      </c>
      <c r="C12" s="103">
        <f>'Fig 8.30'!C12</f>
        <v>-0.37832857700361006</v>
      </c>
      <c r="D12" s="103">
        <f>'Fig 8.30'!D12</f>
        <v>-0.1193285313882512</v>
      </c>
      <c r="E12" s="103">
        <f>'Fig 8.30'!E12</f>
        <v>-4.7313517357886886E-3</v>
      </c>
      <c r="F12" s="103">
        <f>'Fig 8.30'!F12</f>
        <v>-3.9067956620512607E-2</v>
      </c>
      <c r="G12" s="103">
        <f>'Fig 8.30'!G12</f>
        <v>-0.17668746914841915</v>
      </c>
    </row>
    <row r="13" spans="1:8" x14ac:dyDescent="0.25">
      <c r="A13" s="216" t="str">
        <f>'Fig 8.30'!A13</f>
        <v>2016</v>
      </c>
      <c r="B13" s="104">
        <f>'Fig 8.30'!B13</f>
        <v>-4.7028736778017249E-2</v>
      </c>
      <c r="C13" s="104">
        <f>'Fig 8.30'!C13</f>
        <v>-3.3610966780359956E-2</v>
      </c>
      <c r="D13" s="104">
        <f>'Fig 8.30'!D13</f>
        <v>-8.2319783211956279E-2</v>
      </c>
      <c r="E13" s="104">
        <f>'Fig 8.30'!E13</f>
        <v>-2.4160459313668763E-2</v>
      </c>
      <c r="F13" s="104">
        <f>'Fig 8.30'!F13</f>
        <v>-2.9053739717870758E-2</v>
      </c>
      <c r="G13" s="104">
        <f>'Fig 8.30'!G13</f>
        <v>-4.7937694909784861E-2</v>
      </c>
    </row>
    <row r="14" spans="1:8" x14ac:dyDescent="0.25">
      <c r="A14" s="141">
        <f>'Fig 8.30'!A14</f>
        <v>2017</v>
      </c>
      <c r="B14" s="103">
        <f>'Fig 8.30'!B14</f>
        <v>8.3355802769567149E-3</v>
      </c>
      <c r="C14" s="103">
        <f>'Fig 8.30'!C14</f>
        <v>-3.0104738977778803E-3</v>
      </c>
      <c r="D14" s="103">
        <f>'Fig 8.30'!D14</f>
        <v>3.5864504224787833E-2</v>
      </c>
      <c r="E14" s="103">
        <f>'Fig 8.30'!E14</f>
        <v>1.1805383023446725E-2</v>
      </c>
      <c r="F14" s="103">
        <f>'Fig 8.30'!F14</f>
        <v>1.9572274596141486E-3</v>
      </c>
      <c r="G14" s="103">
        <f>'Fig 8.30'!G14</f>
        <v>1.1422569039471451E-2</v>
      </c>
    </row>
  </sheetData>
  <mergeCells count="2">
    <mergeCell ref="A3:F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/>
  <dimension ref="A1:P45"/>
  <sheetViews>
    <sheetView workbookViewId="0">
      <selection activeCell="G28" sqref="G28"/>
    </sheetView>
  </sheetViews>
  <sheetFormatPr defaultRowHeight="15" x14ac:dyDescent="0.25"/>
  <cols>
    <col min="1" max="1" width="15.85546875" style="292" bestFit="1" customWidth="1"/>
    <col min="2" max="2" width="18" style="292" bestFit="1" customWidth="1"/>
    <col min="3" max="4" width="16.140625" style="292" bestFit="1" customWidth="1"/>
    <col min="5" max="5" width="17.28515625" style="292" bestFit="1" customWidth="1"/>
    <col min="6" max="6" width="16.140625" style="292" bestFit="1" customWidth="1"/>
    <col min="7" max="7" width="13.5703125" style="292" bestFit="1" customWidth="1"/>
    <col min="8" max="11" width="14.5703125" style="292" bestFit="1" customWidth="1"/>
    <col min="12" max="12" width="17.28515625" style="292" bestFit="1" customWidth="1"/>
    <col min="13" max="13" width="13.5703125" style="292" bestFit="1" customWidth="1"/>
    <col min="14" max="15" width="17.28515625" style="292" bestFit="1" customWidth="1"/>
    <col min="16" max="16" width="12.7109375" style="292" bestFit="1" customWidth="1"/>
    <col min="17" max="16384" width="9.140625" style="292"/>
  </cols>
  <sheetData>
    <row r="1" spans="1:16" x14ac:dyDescent="0.25">
      <c r="A1" s="297" t="s">
        <v>1630</v>
      </c>
      <c r="B1" s="298" t="s">
        <v>8</v>
      </c>
      <c r="C1" s="298" t="s">
        <v>472</v>
      </c>
      <c r="D1" s="298" t="s">
        <v>473</v>
      </c>
      <c r="E1" s="298" t="s">
        <v>474</v>
      </c>
      <c r="F1" s="298" t="s">
        <v>475</v>
      </c>
      <c r="G1" s="298" t="s">
        <v>523</v>
      </c>
      <c r="H1" s="298" t="s">
        <v>476</v>
      </c>
      <c r="I1" s="298" t="s">
        <v>805</v>
      </c>
      <c r="J1" s="298" t="s">
        <v>442</v>
      </c>
      <c r="K1" s="298" t="s">
        <v>806</v>
      </c>
      <c r="L1" s="298" t="s">
        <v>808</v>
      </c>
      <c r="M1" s="298" t="s">
        <v>522</v>
      </c>
      <c r="N1" s="298" t="s">
        <v>807</v>
      </c>
      <c r="O1" s="298" t="s">
        <v>443</v>
      </c>
      <c r="P1" s="303" t="s">
        <v>1633</v>
      </c>
    </row>
    <row r="2" spans="1:16" x14ac:dyDescent="0.25">
      <c r="A2" s="297">
        <v>2009</v>
      </c>
      <c r="B2" s="279">
        <v>8604371.6015400011</v>
      </c>
      <c r="C2" s="279">
        <v>5832428.7112199999</v>
      </c>
      <c r="D2" s="279">
        <v>376590.19054000004</v>
      </c>
      <c r="E2" s="279">
        <v>419159.03538999998</v>
      </c>
      <c r="F2" s="279">
        <v>432560.66763000004</v>
      </c>
      <c r="G2" s="279">
        <v>472894.16517999995</v>
      </c>
      <c r="H2" s="279">
        <v>50327.534</v>
      </c>
      <c r="I2" s="279">
        <v>199589.56721000001</v>
      </c>
      <c r="J2" s="279">
        <v>0</v>
      </c>
      <c r="K2" s="279">
        <v>0</v>
      </c>
      <c r="L2" s="279">
        <v>0</v>
      </c>
      <c r="M2" s="279">
        <v>122522.56353000001</v>
      </c>
      <c r="N2" s="279">
        <v>13347.03038</v>
      </c>
      <c r="O2" s="277"/>
      <c r="P2" s="277">
        <v>16523791.066620002</v>
      </c>
    </row>
    <row r="3" spans="1:16" x14ac:dyDescent="0.25">
      <c r="A3" s="297">
        <v>2010</v>
      </c>
      <c r="B3" s="279">
        <v>10288871.649550004</v>
      </c>
      <c r="C3" s="279">
        <v>6915529.7589999996</v>
      </c>
      <c r="D3" s="279">
        <v>868998.2607799999</v>
      </c>
      <c r="E3" s="279">
        <v>576442.43971000006</v>
      </c>
      <c r="F3" s="279">
        <v>722358.86389000004</v>
      </c>
      <c r="G3" s="279">
        <v>763537.01165</v>
      </c>
      <c r="H3" s="279">
        <v>106722.12300000001</v>
      </c>
      <c r="I3" s="279">
        <v>519364.15135</v>
      </c>
      <c r="J3" s="279">
        <v>60971.346570000002</v>
      </c>
      <c r="K3" s="279">
        <v>0</v>
      </c>
      <c r="L3" s="279">
        <v>0</v>
      </c>
      <c r="M3" s="279">
        <v>132215.26199</v>
      </c>
      <c r="N3" s="279">
        <v>0</v>
      </c>
      <c r="O3" s="277"/>
      <c r="P3" s="277">
        <v>20955010.867489997</v>
      </c>
    </row>
    <row r="4" spans="1:16" x14ac:dyDescent="0.25">
      <c r="A4" s="297">
        <v>2011</v>
      </c>
      <c r="B4" s="279">
        <v>11516534.33556</v>
      </c>
      <c r="C4" s="279">
        <v>7182091.3030000003</v>
      </c>
      <c r="D4" s="279">
        <v>1717028.8285899996</v>
      </c>
      <c r="E4" s="279">
        <v>833627.76584999997</v>
      </c>
      <c r="F4" s="279">
        <v>1077313.4713899998</v>
      </c>
      <c r="G4" s="279">
        <v>890517.99954000011</v>
      </c>
      <c r="H4" s="279">
        <v>222539.00399999999</v>
      </c>
      <c r="I4" s="279">
        <v>616023.70143999998</v>
      </c>
      <c r="J4" s="279">
        <v>154391.35338999997</v>
      </c>
      <c r="K4" s="279">
        <v>0</v>
      </c>
      <c r="L4" s="279">
        <v>0</v>
      </c>
      <c r="M4" s="279">
        <v>142119.69992000001</v>
      </c>
      <c r="N4" s="279">
        <v>0</v>
      </c>
      <c r="O4" s="277"/>
      <c r="P4" s="277">
        <v>24352187.462680001</v>
      </c>
    </row>
    <row r="5" spans="1:16" x14ac:dyDescent="0.25">
      <c r="A5" s="297">
        <v>2012</v>
      </c>
      <c r="B5" s="279">
        <v>12174518.179680003</v>
      </c>
      <c r="C5" s="279">
        <v>7103930.898</v>
      </c>
      <c r="D5" s="279">
        <v>2550174.8905499997</v>
      </c>
      <c r="E5" s="279">
        <v>1319911.38916</v>
      </c>
      <c r="F5" s="279">
        <v>1114715.63154</v>
      </c>
      <c r="G5" s="279">
        <v>933499.10039999976</v>
      </c>
      <c r="H5" s="279">
        <v>148534.139</v>
      </c>
      <c r="I5" s="279">
        <v>817345.21074000001</v>
      </c>
      <c r="J5" s="279">
        <v>231051.62736999997</v>
      </c>
      <c r="K5" s="279">
        <v>0</v>
      </c>
      <c r="L5" s="279">
        <v>0</v>
      </c>
      <c r="M5" s="279">
        <v>144817.15188999998</v>
      </c>
      <c r="N5" s="279">
        <v>0</v>
      </c>
      <c r="O5" s="277"/>
      <c r="P5" s="277">
        <v>26538498.21833</v>
      </c>
    </row>
    <row r="6" spans="1:16" x14ac:dyDescent="0.25">
      <c r="A6" s="297">
        <v>2013</v>
      </c>
      <c r="B6" s="279">
        <v>13265776.266829999</v>
      </c>
      <c r="C6" s="279">
        <v>8721617.8651899975</v>
      </c>
      <c r="D6" s="279">
        <v>3781508.0985100004</v>
      </c>
      <c r="E6" s="279">
        <v>1796718.50012</v>
      </c>
      <c r="F6" s="279">
        <v>1454459.9959199999</v>
      </c>
      <c r="G6" s="279">
        <v>19332.83660000001</v>
      </c>
      <c r="H6" s="279">
        <v>79579.561000000002</v>
      </c>
      <c r="I6" s="279">
        <v>1003518.1773600002</v>
      </c>
      <c r="J6" s="279">
        <v>746380.59896000021</v>
      </c>
      <c r="K6" s="279">
        <v>0</v>
      </c>
      <c r="L6" s="279">
        <v>0</v>
      </c>
      <c r="M6" s="279">
        <v>127510.78683</v>
      </c>
      <c r="N6" s="279">
        <v>0</v>
      </c>
      <c r="O6" s="277"/>
      <c r="P6" s="277">
        <v>30996402.687319998</v>
      </c>
    </row>
    <row r="7" spans="1:16" x14ac:dyDescent="0.25">
      <c r="A7" s="297">
        <v>2014</v>
      </c>
      <c r="B7" s="279">
        <v>13871365.139470004</v>
      </c>
      <c r="C7" s="279">
        <v>9661990.2174500003</v>
      </c>
      <c r="D7" s="279">
        <v>5366283.44307</v>
      </c>
      <c r="E7" s="279">
        <v>2219797.1488800002</v>
      </c>
      <c r="F7" s="279">
        <v>439052.58867000003</v>
      </c>
      <c r="G7" s="279">
        <v>1.4460000000000001E-2</v>
      </c>
      <c r="H7" s="279">
        <v>0</v>
      </c>
      <c r="I7" s="279">
        <v>1002999.7358</v>
      </c>
      <c r="J7" s="279">
        <v>0</v>
      </c>
      <c r="K7" s="279">
        <v>0</v>
      </c>
      <c r="L7" s="279">
        <v>0</v>
      </c>
      <c r="M7" s="279">
        <v>96940.840650000013</v>
      </c>
      <c r="N7" s="279">
        <v>0</v>
      </c>
      <c r="O7" s="277"/>
      <c r="P7" s="277">
        <v>32658429.12845001</v>
      </c>
    </row>
    <row r="8" spans="1:16" x14ac:dyDescent="0.25">
      <c r="A8" s="297">
        <v>2015</v>
      </c>
      <c r="B8" s="279">
        <v>14503764.941049999</v>
      </c>
      <c r="C8" s="279">
        <v>9725923.81666</v>
      </c>
      <c r="D8" s="279">
        <v>6646715.9493000004</v>
      </c>
      <c r="E8" s="279">
        <v>2778804.301</v>
      </c>
      <c r="F8" s="279">
        <v>0</v>
      </c>
      <c r="G8" s="279">
        <v>284.83190999999999</v>
      </c>
      <c r="H8" s="279">
        <v>0</v>
      </c>
      <c r="I8" s="279">
        <v>1079192.8488099999</v>
      </c>
      <c r="J8" s="279">
        <v>161337.26790000001</v>
      </c>
      <c r="K8" s="279">
        <v>161955.04669999998</v>
      </c>
      <c r="L8" s="279">
        <v>60685.611299999997</v>
      </c>
      <c r="M8" s="279">
        <v>113950.60759999999</v>
      </c>
      <c r="N8" s="279">
        <v>0</v>
      </c>
      <c r="O8" s="277"/>
      <c r="P8" s="277">
        <v>35232615.222230002</v>
      </c>
    </row>
    <row r="9" spans="1:16" x14ac:dyDescent="0.25">
      <c r="A9" s="297"/>
    </row>
    <row r="10" spans="1:16" x14ac:dyDescent="0.25">
      <c r="A10" s="297"/>
      <c r="B10" s="298" t="s">
        <v>1122</v>
      </c>
      <c r="C10" s="298" t="s">
        <v>473</v>
      </c>
      <c r="D10" s="298" t="s">
        <v>472</v>
      </c>
      <c r="E10" s="298" t="s">
        <v>805</v>
      </c>
      <c r="F10" s="298" t="s">
        <v>474</v>
      </c>
      <c r="G10" s="298" t="s">
        <v>442</v>
      </c>
      <c r="H10" s="298" t="s">
        <v>806</v>
      </c>
      <c r="I10" s="298" t="s">
        <v>1123</v>
      </c>
      <c r="J10" s="298" t="s">
        <v>809</v>
      </c>
      <c r="K10" s="298" t="s">
        <v>430</v>
      </c>
      <c r="L10" s="298" t="s">
        <v>8</v>
      </c>
      <c r="M10" s="298" t="s">
        <v>522</v>
      </c>
      <c r="N10" s="298"/>
      <c r="O10" s="298" t="s">
        <v>443</v>
      </c>
      <c r="P10" s="303" t="s">
        <v>1633</v>
      </c>
    </row>
    <row r="11" spans="1:16" x14ac:dyDescent="0.25">
      <c r="A11" s="297">
        <v>2016</v>
      </c>
      <c r="B11" s="277">
        <v>28</v>
      </c>
      <c r="C11" s="277">
        <v>7020909.1792399995</v>
      </c>
      <c r="D11" s="277">
        <v>9605521.8062199987</v>
      </c>
      <c r="E11" s="277">
        <v>897054.10078999994</v>
      </c>
      <c r="F11" s="277">
        <v>3133434.6209999998</v>
      </c>
      <c r="G11" s="277">
        <v>67679.230779999998</v>
      </c>
      <c r="H11" s="277">
        <v>294579.55325</v>
      </c>
      <c r="I11" s="277">
        <v>1057.6611599999999</v>
      </c>
      <c r="J11" s="277">
        <v>13120.49085</v>
      </c>
      <c r="K11" s="277">
        <v>0</v>
      </c>
      <c r="L11" s="277">
        <v>14304643.315879999</v>
      </c>
      <c r="M11" s="277">
        <v>141420.22388999999</v>
      </c>
      <c r="O11" s="277">
        <v>35479448.183059998</v>
      </c>
    </row>
    <row r="12" spans="1:16" x14ac:dyDescent="0.25">
      <c r="A12" s="297"/>
    </row>
    <row r="13" spans="1:16" x14ac:dyDescent="0.25">
      <c r="A13" s="297"/>
      <c r="B13" s="298" t="s">
        <v>473</v>
      </c>
      <c r="C13" s="298" t="s">
        <v>474</v>
      </c>
      <c r="D13" s="298" t="s">
        <v>472</v>
      </c>
      <c r="E13" s="298" t="s">
        <v>8</v>
      </c>
      <c r="F13" s="298" t="s">
        <v>805</v>
      </c>
      <c r="G13" s="298"/>
      <c r="H13" s="298"/>
      <c r="I13" s="298"/>
      <c r="J13" s="298"/>
      <c r="K13" s="298"/>
      <c r="L13" s="298"/>
      <c r="M13" s="298"/>
      <c r="N13" s="298"/>
      <c r="O13" s="298" t="s">
        <v>443</v>
      </c>
      <c r="P13" s="303" t="s">
        <v>1633</v>
      </c>
    </row>
    <row r="14" spans="1:16" x14ac:dyDescent="0.25">
      <c r="A14" s="297">
        <v>2017</v>
      </c>
      <c r="B14" s="277">
        <v>8101143.3493800005</v>
      </c>
      <c r="C14" s="277">
        <v>3728755.3330000001</v>
      </c>
      <c r="D14" s="277">
        <v>10087696.073340001</v>
      </c>
      <c r="E14" s="277">
        <v>14996690.15738</v>
      </c>
      <c r="F14" s="277">
        <v>0</v>
      </c>
      <c r="G14" s="277"/>
      <c r="H14" s="277"/>
      <c r="I14" s="277"/>
      <c r="J14" s="277"/>
      <c r="K14" s="277"/>
      <c r="L14" s="277"/>
      <c r="M14" s="277"/>
      <c r="O14" s="277">
        <v>36914284.913100004</v>
      </c>
    </row>
    <row r="15" spans="1:16" x14ac:dyDescent="0.25">
      <c r="B15" s="8"/>
    </row>
    <row r="16" spans="1:16" x14ac:dyDescent="0.25">
      <c r="A16" s="299" t="s">
        <v>1631</v>
      </c>
      <c r="B16" s="298" t="s">
        <v>8</v>
      </c>
      <c r="C16" s="298" t="s">
        <v>472</v>
      </c>
      <c r="D16" s="298" t="s">
        <v>473</v>
      </c>
      <c r="E16" s="298" t="s">
        <v>474</v>
      </c>
      <c r="F16" s="298" t="s">
        <v>475</v>
      </c>
      <c r="G16" s="298" t="s">
        <v>523</v>
      </c>
      <c r="H16" s="298" t="s">
        <v>476</v>
      </c>
      <c r="I16" s="298" t="s">
        <v>805</v>
      </c>
      <c r="J16" s="298" t="s">
        <v>442</v>
      </c>
      <c r="K16" s="298" t="s">
        <v>806</v>
      </c>
      <c r="L16" s="298" t="s">
        <v>808</v>
      </c>
      <c r="M16" s="298" t="s">
        <v>522</v>
      </c>
      <c r="N16" s="298" t="s">
        <v>807</v>
      </c>
      <c r="O16" s="298" t="s">
        <v>443</v>
      </c>
    </row>
    <row r="17" spans="1:15" x14ac:dyDescent="0.25">
      <c r="A17" s="299">
        <v>2009</v>
      </c>
      <c r="B17" s="279">
        <v>7571424.3953799997</v>
      </c>
      <c r="C17" s="279">
        <v>5209887.6370000001</v>
      </c>
      <c r="D17" s="279">
        <v>350613.24479999999</v>
      </c>
      <c r="E17" s="279">
        <v>372561.12255000009</v>
      </c>
      <c r="F17" s="279">
        <v>406075.59074000001</v>
      </c>
      <c r="G17" s="279">
        <v>442622.92517000006</v>
      </c>
      <c r="H17" s="279">
        <v>49029.078999999998</v>
      </c>
      <c r="I17" s="279">
        <v>0</v>
      </c>
      <c r="J17" s="279">
        <v>0</v>
      </c>
      <c r="K17" s="279">
        <v>0</v>
      </c>
      <c r="L17" s="279">
        <v>0</v>
      </c>
      <c r="M17" s="279">
        <v>0</v>
      </c>
      <c r="N17" s="279">
        <v>0</v>
      </c>
      <c r="O17" s="277">
        <v>14402213.99464</v>
      </c>
    </row>
    <row r="18" spans="1:15" x14ac:dyDescent="0.25">
      <c r="A18" s="299">
        <v>2010</v>
      </c>
      <c r="B18" s="279">
        <v>9038355.3053399976</v>
      </c>
      <c r="C18" s="279">
        <v>6076234.5990000004</v>
      </c>
      <c r="D18" s="279">
        <v>786233.96505999996</v>
      </c>
      <c r="E18" s="279">
        <v>513190.42210000003</v>
      </c>
      <c r="F18" s="279">
        <v>661677.58112999995</v>
      </c>
      <c r="G18" s="279">
        <v>692507.43817999994</v>
      </c>
      <c r="H18" s="279">
        <v>103229.17</v>
      </c>
      <c r="I18" s="279">
        <v>0</v>
      </c>
      <c r="J18" s="279">
        <v>0</v>
      </c>
      <c r="K18" s="279">
        <v>0</v>
      </c>
      <c r="L18" s="279">
        <v>0</v>
      </c>
      <c r="M18" s="279">
        <v>0</v>
      </c>
      <c r="N18" s="279">
        <v>0</v>
      </c>
      <c r="O18" s="277">
        <v>17871428.480810001</v>
      </c>
    </row>
    <row r="19" spans="1:15" x14ac:dyDescent="0.25">
      <c r="A19" s="299">
        <v>2011</v>
      </c>
      <c r="B19" s="279">
        <v>10248163.031869998</v>
      </c>
      <c r="C19" s="279">
        <v>6326344.7139999997</v>
      </c>
      <c r="D19" s="279">
        <v>1557367.80055</v>
      </c>
      <c r="E19" s="279">
        <v>770856.38525000005</v>
      </c>
      <c r="F19" s="279">
        <v>951586.77930000005</v>
      </c>
      <c r="G19" s="279">
        <v>786294.75929000007</v>
      </c>
      <c r="H19" s="279">
        <v>219263.06599999999</v>
      </c>
      <c r="I19" s="279">
        <v>0</v>
      </c>
      <c r="J19" s="279">
        <v>0</v>
      </c>
      <c r="K19" s="279">
        <v>0</v>
      </c>
      <c r="L19" s="279">
        <v>0</v>
      </c>
      <c r="M19" s="279">
        <v>0</v>
      </c>
      <c r="N19" s="279">
        <v>0</v>
      </c>
      <c r="O19" s="277">
        <v>20859876.536259994</v>
      </c>
    </row>
    <row r="20" spans="1:15" x14ac:dyDescent="0.25">
      <c r="A20" s="299">
        <v>2012</v>
      </c>
      <c r="B20" s="279">
        <v>11222798.309719998</v>
      </c>
      <c r="C20" s="279">
        <v>6193503.8470000001</v>
      </c>
      <c r="D20" s="279">
        <v>2298700.3771100002</v>
      </c>
      <c r="E20" s="279">
        <v>1235726.6022900001</v>
      </c>
      <c r="F20" s="279">
        <v>981447.86248000013</v>
      </c>
      <c r="G20" s="279">
        <v>816505.92285999993</v>
      </c>
      <c r="H20" s="279">
        <v>147407.079</v>
      </c>
      <c r="I20" s="279">
        <v>0</v>
      </c>
      <c r="J20" s="279">
        <v>0</v>
      </c>
      <c r="K20" s="279">
        <v>0</v>
      </c>
      <c r="L20" s="279">
        <v>0</v>
      </c>
      <c r="M20" s="279">
        <v>0</v>
      </c>
      <c r="N20" s="279">
        <v>0</v>
      </c>
      <c r="O20" s="277">
        <v>22896090.000459999</v>
      </c>
    </row>
    <row r="21" spans="1:15" x14ac:dyDescent="0.25">
      <c r="A21" s="299">
        <v>2013</v>
      </c>
      <c r="B21" s="279">
        <v>12167783.299779996</v>
      </c>
      <c r="C21" s="279">
        <v>7823750.4038000004</v>
      </c>
      <c r="D21" s="279">
        <v>3375932.0126200002</v>
      </c>
      <c r="E21" s="279">
        <v>1700429.3560299999</v>
      </c>
      <c r="F21" s="279">
        <v>1347783.76085</v>
      </c>
      <c r="G21" s="279">
        <v>46.493490000000023</v>
      </c>
      <c r="H21" s="279">
        <v>79579.561000000002</v>
      </c>
      <c r="I21" s="279">
        <v>0</v>
      </c>
      <c r="J21" s="279">
        <v>2E-3</v>
      </c>
      <c r="K21" s="279">
        <v>0</v>
      </c>
      <c r="L21" s="279">
        <v>0</v>
      </c>
      <c r="M21" s="279">
        <v>3262.8691600000002</v>
      </c>
      <c r="N21" s="279">
        <v>0</v>
      </c>
      <c r="O21" s="277">
        <v>26498567.758729994</v>
      </c>
    </row>
    <row r="22" spans="1:15" x14ac:dyDescent="0.25">
      <c r="A22" s="299">
        <v>2014</v>
      </c>
      <c r="B22" s="279">
        <v>12582903.140009997</v>
      </c>
      <c r="C22" s="279">
        <v>8629888.9814600013</v>
      </c>
      <c r="D22" s="279">
        <v>4707421.4791599996</v>
      </c>
      <c r="E22" s="279">
        <v>2113428.5138300005</v>
      </c>
      <c r="F22" s="279">
        <v>407627.57723</v>
      </c>
      <c r="G22" s="279">
        <v>1.4450000000000001E-2</v>
      </c>
      <c r="H22" s="279">
        <v>0</v>
      </c>
      <c r="I22" s="279">
        <v>0</v>
      </c>
      <c r="J22" s="279">
        <v>0</v>
      </c>
      <c r="K22" s="279">
        <v>0</v>
      </c>
      <c r="L22" s="279">
        <v>0</v>
      </c>
      <c r="M22" s="279">
        <v>0</v>
      </c>
      <c r="N22" s="279">
        <v>0</v>
      </c>
      <c r="O22" s="277">
        <v>28441269.706139997</v>
      </c>
    </row>
    <row r="23" spans="1:15" x14ac:dyDescent="0.25">
      <c r="A23" s="299">
        <v>2015</v>
      </c>
      <c r="B23" s="279">
        <v>12519712.540239999</v>
      </c>
      <c r="C23" s="279">
        <v>8295445.0552499993</v>
      </c>
      <c r="D23" s="279">
        <v>5797536.7221899992</v>
      </c>
      <c r="E23" s="279">
        <v>2358671.95652</v>
      </c>
      <c r="F23" s="279">
        <v>0</v>
      </c>
      <c r="G23" s="279">
        <v>0</v>
      </c>
      <c r="H23" s="279">
        <v>0</v>
      </c>
      <c r="I23" s="279">
        <v>0</v>
      </c>
      <c r="J23" s="279">
        <v>0</v>
      </c>
      <c r="K23" s="279">
        <v>0</v>
      </c>
      <c r="L23" s="279">
        <v>0</v>
      </c>
      <c r="M23" s="279">
        <v>49037.610930000003</v>
      </c>
      <c r="N23" s="279">
        <v>0</v>
      </c>
      <c r="O23" s="277">
        <v>29020403.885129996</v>
      </c>
    </row>
    <row r="24" spans="1:15" x14ac:dyDescent="0.25">
      <c r="A24" s="299"/>
    </row>
    <row r="25" spans="1:15" x14ac:dyDescent="0.25">
      <c r="A25" s="299"/>
      <c r="B25" s="298" t="s">
        <v>1122</v>
      </c>
      <c r="C25" s="298" t="s">
        <v>473</v>
      </c>
      <c r="D25" s="298" t="s">
        <v>472</v>
      </c>
      <c r="E25" s="298" t="s">
        <v>805</v>
      </c>
      <c r="F25" s="298" t="s">
        <v>474</v>
      </c>
      <c r="G25" s="298" t="s">
        <v>442</v>
      </c>
      <c r="H25" s="298" t="s">
        <v>806</v>
      </c>
      <c r="I25" s="298" t="s">
        <v>1123</v>
      </c>
      <c r="J25" s="298" t="s">
        <v>809</v>
      </c>
      <c r="K25" s="298" t="s">
        <v>430</v>
      </c>
      <c r="L25" s="298" t="s">
        <v>8</v>
      </c>
      <c r="M25" s="298" t="s">
        <v>522</v>
      </c>
      <c r="N25" s="298"/>
      <c r="O25" s="298" t="s">
        <v>443</v>
      </c>
    </row>
    <row r="26" spans="1:15" x14ac:dyDescent="0.25">
      <c r="A26" s="299">
        <v>2016</v>
      </c>
      <c r="B26" s="279">
        <v>0</v>
      </c>
      <c r="C26" s="279">
        <v>6100342.6498499997</v>
      </c>
      <c r="D26" s="279">
        <v>8513112.3443699982</v>
      </c>
      <c r="E26" s="279"/>
      <c r="F26" s="279">
        <v>2665473.0214400003</v>
      </c>
      <c r="G26" s="279">
        <v>0</v>
      </c>
      <c r="H26" s="279">
        <v>0</v>
      </c>
      <c r="I26" s="279">
        <v>245.06321</v>
      </c>
      <c r="J26" s="279">
        <v>0</v>
      </c>
      <c r="K26" s="279">
        <v>0</v>
      </c>
      <c r="L26" s="279">
        <v>12423771.43048</v>
      </c>
      <c r="M26" s="279">
        <v>49422.884439999994</v>
      </c>
      <c r="O26" s="279">
        <v>29752367.393789999</v>
      </c>
    </row>
    <row r="27" spans="1:15" x14ac:dyDescent="0.25">
      <c r="A27" s="299"/>
    </row>
    <row r="28" spans="1:15" x14ac:dyDescent="0.25">
      <c r="A28" s="299"/>
      <c r="B28" s="298" t="s">
        <v>473</v>
      </c>
      <c r="C28" s="298" t="s">
        <v>474</v>
      </c>
      <c r="D28" s="298" t="s">
        <v>472</v>
      </c>
      <c r="E28" s="298" t="s">
        <v>8</v>
      </c>
      <c r="F28" s="298" t="s">
        <v>805</v>
      </c>
      <c r="G28" s="298"/>
      <c r="H28" s="298"/>
      <c r="I28" s="298"/>
      <c r="J28" s="298"/>
      <c r="K28" s="298"/>
      <c r="L28" s="298"/>
      <c r="M28" s="298"/>
      <c r="N28" s="298"/>
      <c r="O28" s="298" t="s">
        <v>443</v>
      </c>
    </row>
    <row r="29" spans="1:15" x14ac:dyDescent="0.25">
      <c r="A29" s="299">
        <v>2017</v>
      </c>
      <c r="B29" s="279">
        <v>7050746.0683399998</v>
      </c>
      <c r="C29" s="279">
        <v>3118970.571</v>
      </c>
      <c r="D29" s="279">
        <v>8899674.6200599987</v>
      </c>
      <c r="E29" s="279">
        <v>12779167.659260001</v>
      </c>
      <c r="F29" s="279">
        <v>0</v>
      </c>
      <c r="G29" s="279"/>
      <c r="H29" s="279"/>
      <c r="I29" s="279"/>
      <c r="J29" s="279"/>
      <c r="K29" s="279"/>
      <c r="L29" s="279"/>
      <c r="M29" s="279"/>
      <c r="O29" s="279">
        <v>31848558.91866</v>
      </c>
    </row>
    <row r="31" spans="1:15" x14ac:dyDescent="0.25">
      <c r="A31" s="300" t="s">
        <v>1632</v>
      </c>
      <c r="B31" s="298" t="s">
        <v>8</v>
      </c>
      <c r="C31" s="298" t="s">
        <v>472</v>
      </c>
      <c r="D31" s="298" t="s">
        <v>473</v>
      </c>
      <c r="E31" s="298" t="s">
        <v>474</v>
      </c>
      <c r="F31" s="298" t="s">
        <v>475</v>
      </c>
      <c r="G31" s="298" t="s">
        <v>523</v>
      </c>
      <c r="H31" s="298" t="s">
        <v>476</v>
      </c>
      <c r="I31" s="298" t="s">
        <v>805</v>
      </c>
      <c r="J31" s="298" t="s">
        <v>442</v>
      </c>
      <c r="K31" s="298" t="s">
        <v>806</v>
      </c>
      <c r="L31" s="298" t="s">
        <v>808</v>
      </c>
      <c r="M31" s="298" t="s">
        <v>522</v>
      </c>
      <c r="N31" s="298" t="s">
        <v>807</v>
      </c>
      <c r="O31" s="298" t="s">
        <v>443</v>
      </c>
    </row>
    <row r="32" spans="1:15" x14ac:dyDescent="0.25">
      <c r="A32" s="300">
        <v>2009</v>
      </c>
      <c r="B32" s="277">
        <v>7191440.5660300003</v>
      </c>
      <c r="C32" s="277">
        <v>4642400.0536199994</v>
      </c>
      <c r="D32" s="277">
        <v>398378.19748999999</v>
      </c>
      <c r="E32" s="277">
        <v>401268.01362000004</v>
      </c>
      <c r="F32" s="277">
        <v>351066.73832000006</v>
      </c>
      <c r="G32" s="277">
        <v>474691.81793000002</v>
      </c>
      <c r="H32" s="277">
        <v>47095.144999999997</v>
      </c>
      <c r="I32" s="277">
        <v>175984.72638999997</v>
      </c>
      <c r="J32" s="277">
        <v>0</v>
      </c>
      <c r="K32" s="277">
        <v>0</v>
      </c>
      <c r="L32" s="277">
        <v>0</v>
      </c>
      <c r="M32" s="277">
        <v>103893.25910999998</v>
      </c>
      <c r="N32" s="277">
        <v>16530.162120000001</v>
      </c>
      <c r="O32" s="277">
        <v>13802748.679629998</v>
      </c>
    </row>
    <row r="33" spans="1:15" x14ac:dyDescent="0.25">
      <c r="A33" s="300">
        <v>2010</v>
      </c>
      <c r="B33" s="277">
        <v>8027315.3322899975</v>
      </c>
      <c r="C33" s="277">
        <v>5182652.4050000003</v>
      </c>
      <c r="D33" s="277">
        <v>758198.11998000008</v>
      </c>
      <c r="E33" s="277">
        <v>506301.93012000003</v>
      </c>
      <c r="F33" s="277">
        <v>608553.8637000001</v>
      </c>
      <c r="G33" s="277">
        <v>634682.17985999992</v>
      </c>
      <c r="H33" s="277">
        <v>98753.111039999989</v>
      </c>
      <c r="I33" s="277">
        <v>503921.64429999999</v>
      </c>
      <c r="J33" s="277">
        <v>44383.362440000004</v>
      </c>
      <c r="K33" s="277">
        <v>0</v>
      </c>
      <c r="L33" s="277">
        <v>0</v>
      </c>
      <c r="M33" s="277">
        <v>112331.22931</v>
      </c>
      <c r="N33" s="277">
        <v>0</v>
      </c>
      <c r="O33" s="277">
        <v>16477093.17804</v>
      </c>
    </row>
    <row r="34" spans="1:15" x14ac:dyDescent="0.25">
      <c r="A34" s="300">
        <v>2011</v>
      </c>
      <c r="B34" s="277">
        <v>9205489.6706300005</v>
      </c>
      <c r="C34" s="277">
        <v>6100517.1359999999</v>
      </c>
      <c r="D34" s="277">
        <v>1437726.5212900001</v>
      </c>
      <c r="E34" s="277">
        <v>753142.46264000027</v>
      </c>
      <c r="F34" s="277">
        <v>1030478.2919699998</v>
      </c>
      <c r="G34" s="277">
        <v>941029.76489999995</v>
      </c>
      <c r="H34" s="277">
        <v>255932.83609999999</v>
      </c>
      <c r="I34" s="277">
        <v>601445.54046000005</v>
      </c>
      <c r="J34" s="277">
        <v>162093.82637999998</v>
      </c>
      <c r="K34" s="277">
        <v>0</v>
      </c>
      <c r="L34" s="277">
        <v>0</v>
      </c>
      <c r="M34" s="277">
        <v>128138.37714000001</v>
      </c>
      <c r="N34" s="277">
        <v>0</v>
      </c>
      <c r="O34" s="277">
        <v>20615994.427510001</v>
      </c>
    </row>
    <row r="35" spans="1:15" x14ac:dyDescent="0.25">
      <c r="A35" s="300">
        <v>2012</v>
      </c>
      <c r="B35" s="277">
        <v>11210295.787509998</v>
      </c>
      <c r="C35" s="277">
        <v>6736661.8219999997</v>
      </c>
      <c r="D35" s="277">
        <v>2172560.00263</v>
      </c>
      <c r="E35" s="277">
        <v>1185948.7818</v>
      </c>
      <c r="F35" s="277">
        <v>1044350.45724</v>
      </c>
      <c r="G35" s="277">
        <v>976320.01818999997</v>
      </c>
      <c r="H35" s="277">
        <v>136988.39724000002</v>
      </c>
      <c r="I35" s="277">
        <v>806138.88105999993</v>
      </c>
      <c r="J35" s="277">
        <v>209172.83744999999</v>
      </c>
      <c r="K35" s="277">
        <v>0</v>
      </c>
      <c r="L35" s="277">
        <v>0</v>
      </c>
      <c r="M35" s="277">
        <v>128365.39181</v>
      </c>
      <c r="N35" s="277">
        <v>0</v>
      </c>
      <c r="O35" s="277">
        <v>24606802.376929998</v>
      </c>
    </row>
    <row r="36" spans="1:15" x14ac:dyDescent="0.25">
      <c r="A36" s="300">
        <v>2013</v>
      </c>
      <c r="B36" s="277">
        <v>11624032.18719</v>
      </c>
      <c r="C36" s="277">
        <v>7290590.027350001</v>
      </c>
      <c r="D36" s="277">
        <v>2896428.4124400001</v>
      </c>
      <c r="E36" s="277">
        <v>1519247.2329599999</v>
      </c>
      <c r="F36" s="277">
        <v>1212851.7353000001</v>
      </c>
      <c r="G36" s="277">
        <v>83976.229009999995</v>
      </c>
      <c r="H36" s="277">
        <v>72744.686199999996</v>
      </c>
      <c r="I36" s="277">
        <v>976751.35557000013</v>
      </c>
      <c r="J36" s="277">
        <v>222190.73110999999</v>
      </c>
      <c r="K36" s="277">
        <v>0</v>
      </c>
      <c r="L36" s="277">
        <v>0</v>
      </c>
      <c r="M36" s="277">
        <v>98666.121009999988</v>
      </c>
      <c r="N36" s="277">
        <v>0</v>
      </c>
      <c r="O36" s="277">
        <v>25997478.718140002</v>
      </c>
    </row>
    <row r="37" spans="1:15" x14ac:dyDescent="0.25">
      <c r="A37" s="300">
        <v>2014</v>
      </c>
      <c r="B37" s="277">
        <v>12185532.824389996</v>
      </c>
      <c r="C37" s="277">
        <v>7905730.2818099996</v>
      </c>
      <c r="D37" s="277">
        <v>4290311.84069</v>
      </c>
      <c r="E37" s="277">
        <v>1912867.6194200001</v>
      </c>
      <c r="F37" s="277">
        <v>356187.29443000001</v>
      </c>
      <c r="G37" s="277">
        <v>12854.37989</v>
      </c>
      <c r="H37" s="277">
        <v>0</v>
      </c>
      <c r="I37" s="277">
        <v>966594.14490000007</v>
      </c>
      <c r="J37" s="277">
        <v>0</v>
      </c>
      <c r="K37" s="277">
        <v>0</v>
      </c>
      <c r="L37" s="277">
        <v>0</v>
      </c>
      <c r="M37" s="277">
        <v>77240.422659999997</v>
      </c>
      <c r="N37" s="277">
        <v>0</v>
      </c>
      <c r="O37" s="277">
        <v>27707318.808189996</v>
      </c>
    </row>
    <row r="38" spans="1:15" x14ac:dyDescent="0.25">
      <c r="A38" s="300">
        <v>2015</v>
      </c>
      <c r="B38" s="277">
        <v>12649757.441260001</v>
      </c>
      <c r="C38" s="277">
        <v>8246577.2322500004</v>
      </c>
      <c r="D38" s="277">
        <v>5892510.3866600003</v>
      </c>
      <c r="E38" s="277">
        <v>2136853.9999299999</v>
      </c>
      <c r="F38" s="277">
        <v>0</v>
      </c>
      <c r="G38" s="277">
        <v>28953.965559999997</v>
      </c>
      <c r="H38" s="277">
        <v>0</v>
      </c>
      <c r="I38" s="277">
        <v>981081.19591000001</v>
      </c>
      <c r="J38" s="277">
        <v>133424.70217</v>
      </c>
      <c r="K38" s="277">
        <v>107202.55112999999</v>
      </c>
      <c r="L38" s="277">
        <v>46334.474040000001</v>
      </c>
      <c r="M38" s="277">
        <v>77104.66062000001</v>
      </c>
      <c r="N38" s="277">
        <v>0</v>
      </c>
      <c r="O38" s="277">
        <v>30299800.609529998</v>
      </c>
    </row>
    <row r="39" spans="1:15" x14ac:dyDescent="0.25">
      <c r="A39" s="300"/>
    </row>
    <row r="40" spans="1:15" x14ac:dyDescent="0.25">
      <c r="A40" s="300"/>
    </row>
    <row r="41" spans="1:15" x14ac:dyDescent="0.25">
      <c r="A41" s="300"/>
      <c r="B41" s="298" t="s">
        <v>1122</v>
      </c>
      <c r="C41" s="298" t="s">
        <v>473</v>
      </c>
      <c r="D41" s="298" t="s">
        <v>472</v>
      </c>
      <c r="E41" s="298" t="s">
        <v>805</v>
      </c>
      <c r="F41" s="298" t="s">
        <v>474</v>
      </c>
      <c r="G41" s="298" t="s">
        <v>442</v>
      </c>
      <c r="H41" s="298" t="s">
        <v>806</v>
      </c>
      <c r="I41" s="298" t="s">
        <v>1123</v>
      </c>
      <c r="J41" s="298" t="s">
        <v>809</v>
      </c>
      <c r="K41" s="298" t="s">
        <v>430</v>
      </c>
      <c r="L41" s="298" t="s">
        <v>8</v>
      </c>
      <c r="M41" s="298" t="s">
        <v>522</v>
      </c>
      <c r="N41" s="298"/>
      <c r="O41" s="298" t="s">
        <v>443</v>
      </c>
    </row>
    <row r="42" spans="1:15" x14ac:dyDescent="0.25">
      <c r="A42" s="300">
        <v>2016</v>
      </c>
      <c r="B42" s="277">
        <v>294.54599999999999</v>
      </c>
      <c r="C42" s="277">
        <v>5724054.7912600003</v>
      </c>
      <c r="D42" s="277">
        <v>6951156.64903</v>
      </c>
      <c r="E42" s="277">
        <v>841047.94744000002</v>
      </c>
      <c r="F42" s="277">
        <v>2403063</v>
      </c>
      <c r="G42" s="277">
        <v>58245.998310000003</v>
      </c>
      <c r="H42" s="277">
        <v>195537.55334000001</v>
      </c>
      <c r="I42" s="277">
        <v>3402.1783799999998</v>
      </c>
      <c r="J42" s="277">
        <v>8749.9080199999989</v>
      </c>
      <c r="K42" s="277">
        <v>0</v>
      </c>
      <c r="L42" s="277">
        <v>12139869.58388</v>
      </c>
      <c r="M42" s="277">
        <v>97223.708069999993</v>
      </c>
      <c r="O42" s="277">
        <v>28422645.863729995</v>
      </c>
    </row>
    <row r="43" spans="1:15" x14ac:dyDescent="0.25">
      <c r="A43" s="300"/>
    </row>
    <row r="44" spans="1:15" x14ac:dyDescent="0.25">
      <c r="A44" s="300"/>
      <c r="B44" s="298" t="s">
        <v>473</v>
      </c>
      <c r="C44" s="298" t="s">
        <v>474</v>
      </c>
      <c r="D44" s="298" t="s">
        <v>472</v>
      </c>
      <c r="E44" s="298" t="s">
        <v>8</v>
      </c>
      <c r="F44" s="298" t="s">
        <v>805</v>
      </c>
      <c r="G44" s="298"/>
      <c r="H44" s="298"/>
      <c r="I44" s="298"/>
      <c r="J44" s="298"/>
      <c r="K44" s="298"/>
      <c r="L44" s="298"/>
      <c r="M44" s="298"/>
      <c r="N44" s="298"/>
      <c r="O44" s="298" t="s">
        <v>443</v>
      </c>
    </row>
    <row r="45" spans="1:15" x14ac:dyDescent="0.25">
      <c r="A45" s="300">
        <v>2017</v>
      </c>
      <c r="B45" s="277">
        <v>6176012.52556</v>
      </c>
      <c r="C45" s="277">
        <v>3008946.1409999998</v>
      </c>
      <c r="D45" s="277">
        <v>7345377.6429200005</v>
      </c>
      <c r="E45" s="277">
        <v>12235618.130930001</v>
      </c>
      <c r="F45" s="277">
        <v>0</v>
      </c>
      <c r="G45" s="277">
        <v>0</v>
      </c>
      <c r="H45" s="277">
        <v>0</v>
      </c>
      <c r="I45" s="277">
        <v>0</v>
      </c>
      <c r="J45" s="277">
        <v>0</v>
      </c>
      <c r="K45" s="277">
        <v>0</v>
      </c>
      <c r="L45" s="277">
        <v>0</v>
      </c>
      <c r="M45" s="277">
        <v>0</v>
      </c>
      <c r="O45" s="277">
        <v>28765954.440409999</v>
      </c>
    </row>
  </sheetData>
  <pageMargins left="0.511811024" right="0.511811024" top="0.78740157499999996" bottom="0.78740157499999996" header="0.31496062000000002" footer="0.31496062000000002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5"/>
  <dimension ref="A1:R19"/>
  <sheetViews>
    <sheetView showGridLines="0" workbookViewId="0">
      <selection activeCell="G6" sqref="G6:H6"/>
    </sheetView>
  </sheetViews>
  <sheetFormatPr defaultRowHeight="15" x14ac:dyDescent="0.25"/>
  <cols>
    <col min="2" max="3" width="16.28515625" bestFit="1" customWidth="1"/>
    <col min="4" max="5" width="15.28515625" bestFit="1" customWidth="1"/>
    <col min="6" max="6" width="19" bestFit="1" customWidth="1"/>
    <col min="7" max="7" width="13.42578125" customWidth="1"/>
    <col min="8" max="9" width="14.28515625" bestFit="1" customWidth="1"/>
    <col min="10" max="11" width="12.5703125" bestFit="1" customWidth="1"/>
  </cols>
  <sheetData>
    <row r="1" spans="1:18" x14ac:dyDescent="0.25">
      <c r="C1" s="81"/>
      <c r="D1" s="81"/>
      <c r="E1" s="81"/>
      <c r="F1" s="81" t="s">
        <v>687</v>
      </c>
      <c r="G1" s="81" t="s">
        <v>687</v>
      </c>
      <c r="H1" t="s">
        <v>1603</v>
      </c>
    </row>
    <row r="3" spans="1:18" x14ac:dyDescent="0.25">
      <c r="A3" s="331" t="str">
        <f>"Tabela Referente à "&amp;F1</f>
        <v>Tabela Referente à Figura 8.32</v>
      </c>
      <c r="B3" s="331"/>
      <c r="C3" s="331"/>
      <c r="D3" s="331"/>
      <c r="E3" s="331"/>
      <c r="F3" s="331"/>
    </row>
    <row r="4" spans="1:18" ht="15.75" customHeight="1" x14ac:dyDescent="0.25">
      <c r="A4" s="363" t="str">
        <f>G1</f>
        <v>Figura 8.32</v>
      </c>
      <c r="B4" s="363"/>
      <c r="C4" s="363"/>
      <c r="D4" s="363"/>
      <c r="E4" s="363"/>
      <c r="F4" s="363"/>
      <c r="G4" s="363"/>
    </row>
    <row r="5" spans="1:18" x14ac:dyDescent="0.25">
      <c r="A5" s="89" t="s">
        <v>20</v>
      </c>
      <c r="B5" s="94" t="s">
        <v>804</v>
      </c>
      <c r="C5" s="94" t="s">
        <v>61</v>
      </c>
      <c r="D5" s="94" t="s">
        <v>62</v>
      </c>
      <c r="E5" s="94" t="s">
        <v>63</v>
      </c>
      <c r="F5" s="94" t="s">
        <v>6</v>
      </c>
      <c r="G5" s="94" t="s">
        <v>10</v>
      </c>
    </row>
    <row r="6" spans="1:18" x14ac:dyDescent="0.25">
      <c r="A6" s="141" t="s">
        <v>46</v>
      </c>
      <c r="B6" s="108">
        <v>0.13507544331489901</v>
      </c>
      <c r="C6" s="108">
        <v>0.15311785023542351</v>
      </c>
      <c r="D6" s="108">
        <v>0.14317934375772667</v>
      </c>
      <c r="E6" s="108">
        <v>0.20865455487009735</v>
      </c>
      <c r="F6" s="108">
        <v>0.17848367176356056</v>
      </c>
      <c r="G6" s="108">
        <v>0.1447532814834942</v>
      </c>
      <c r="H6" s="306"/>
      <c r="I6" s="306"/>
      <c r="J6" s="306"/>
      <c r="K6" s="306"/>
      <c r="L6" s="306"/>
      <c r="M6" s="306"/>
      <c r="N6" s="306"/>
      <c r="P6" s="145"/>
      <c r="Q6" s="145"/>
      <c r="R6" s="145"/>
    </row>
    <row r="7" spans="1:18" x14ac:dyDescent="0.25">
      <c r="A7" s="216" t="s">
        <v>47</v>
      </c>
      <c r="B7" s="107">
        <v>0.146885991034096</v>
      </c>
      <c r="C7" s="107">
        <v>0.14811922294603327</v>
      </c>
      <c r="D7" s="107">
        <v>0.1707737683826101</v>
      </c>
      <c r="E7" s="107">
        <v>0.23187717072631994</v>
      </c>
      <c r="F7" s="107">
        <v>0.18648555899206551</v>
      </c>
      <c r="G7" s="107">
        <v>0.1522228165427692</v>
      </c>
      <c r="H7" s="306"/>
      <c r="I7" s="306"/>
      <c r="J7" s="306"/>
      <c r="K7" s="306"/>
      <c r="L7" s="306"/>
      <c r="M7" s="306"/>
      <c r="N7" s="306"/>
      <c r="P7" s="145"/>
      <c r="Q7" s="145"/>
      <c r="R7" s="145"/>
    </row>
    <row r="8" spans="1:18" x14ac:dyDescent="0.25">
      <c r="A8" s="141" t="s">
        <v>3</v>
      </c>
      <c r="B8" s="108">
        <v>0.15213391922182959</v>
      </c>
      <c r="C8" s="108">
        <v>0.14731929700505056</v>
      </c>
      <c r="D8" s="108">
        <v>0.19968896859037671</v>
      </c>
      <c r="E8" s="108">
        <v>0.22545808596363143</v>
      </c>
      <c r="F8" s="108">
        <v>0.18864303610821281</v>
      </c>
      <c r="G8" s="108">
        <v>0.15799274886461465</v>
      </c>
      <c r="H8" s="306"/>
      <c r="I8" s="306"/>
      <c r="J8" s="306"/>
      <c r="K8" s="306"/>
      <c r="L8" s="306"/>
      <c r="M8" s="306"/>
      <c r="N8" s="306"/>
      <c r="P8" s="145"/>
      <c r="Q8" s="145"/>
      <c r="R8" s="145"/>
    </row>
    <row r="9" spans="1:18" x14ac:dyDescent="0.25">
      <c r="A9" s="216" t="s">
        <v>4</v>
      </c>
      <c r="B9" s="107">
        <v>0.15872728080025136</v>
      </c>
      <c r="C9" s="107">
        <v>0.15382412258030695</v>
      </c>
      <c r="D9" s="107">
        <v>0.23090990993268198</v>
      </c>
      <c r="E9" s="107">
        <v>0.22196314780027268</v>
      </c>
      <c r="F9" s="107">
        <v>0.1795387743368736</v>
      </c>
      <c r="G9" s="107">
        <v>0.16655508583709155</v>
      </c>
      <c r="H9" s="305"/>
      <c r="I9" s="305"/>
      <c r="J9" s="305"/>
      <c r="K9" s="305"/>
      <c r="L9" s="305"/>
      <c r="M9" s="305"/>
      <c r="N9" s="301"/>
      <c r="P9" s="145"/>
      <c r="Q9" s="145"/>
      <c r="R9" s="145"/>
    </row>
    <row r="10" spans="1:18" x14ac:dyDescent="0.25">
      <c r="A10" s="141" t="s">
        <v>521</v>
      </c>
      <c r="B10" s="108">
        <v>0.17840895677220092</v>
      </c>
      <c r="C10" s="108">
        <v>0.1757224005372354</v>
      </c>
      <c r="D10" s="108">
        <v>0.26083600363657544</v>
      </c>
      <c r="E10" s="108">
        <v>0.23396698547413589</v>
      </c>
      <c r="F10" s="108">
        <v>0.32822024851214937</v>
      </c>
      <c r="G10" s="108">
        <v>0.19269987612357714</v>
      </c>
      <c r="H10" s="305"/>
      <c r="I10" s="305"/>
      <c r="J10" s="305"/>
      <c r="K10" s="305"/>
      <c r="L10" s="305"/>
      <c r="M10" s="301"/>
      <c r="N10" s="301"/>
      <c r="P10" s="145"/>
    </row>
    <row r="11" spans="1:18" x14ac:dyDescent="0.25">
      <c r="A11" s="216" t="s">
        <v>551</v>
      </c>
      <c r="B11" s="107">
        <v>0.1907853737788483</v>
      </c>
      <c r="C11" s="107">
        <v>0.19518109174214876</v>
      </c>
      <c r="D11" s="107">
        <v>0.27175339889923977</v>
      </c>
      <c r="E11" s="107">
        <v>0.23476446968812489</v>
      </c>
      <c r="F11" s="107">
        <v>0</v>
      </c>
      <c r="G11" s="107">
        <v>0.20552867220311796</v>
      </c>
      <c r="H11" s="305"/>
      <c r="I11" s="305"/>
      <c r="J11" s="305"/>
      <c r="K11" s="305"/>
      <c r="L11" s="301"/>
      <c r="M11" s="301"/>
      <c r="N11" s="301"/>
      <c r="P11" s="145"/>
    </row>
    <row r="12" spans="1:18" x14ac:dyDescent="0.25">
      <c r="A12" s="141" t="s">
        <v>654</v>
      </c>
      <c r="B12" s="108">
        <v>0.19639363915005603</v>
      </c>
      <c r="C12" s="108">
        <v>0.195518918362515</v>
      </c>
      <c r="D12" s="108">
        <v>0.28389153179447746</v>
      </c>
      <c r="E12" s="108">
        <v>0.25943998169931798</v>
      </c>
      <c r="F12" s="108">
        <v>0</v>
      </c>
      <c r="G12" s="108">
        <v>0.21338811778810943</v>
      </c>
      <c r="H12" s="305"/>
      <c r="I12" s="305"/>
      <c r="J12" s="305"/>
      <c r="K12" s="305"/>
      <c r="L12" s="301"/>
      <c r="M12" s="301"/>
      <c r="N12" s="301"/>
      <c r="P12" s="145"/>
    </row>
    <row r="13" spans="1:18" ht="14.25" customHeight="1" x14ac:dyDescent="0.25">
      <c r="A13" s="216" t="s">
        <v>785</v>
      </c>
      <c r="B13" s="107">
        <v>0.2093968378631097</v>
      </c>
      <c r="C13" s="107">
        <v>0.20733011332796156</v>
      </c>
      <c r="D13" s="107">
        <v>0.30700453961324609</v>
      </c>
      <c r="E13" s="107">
        <v>0.25649966050487216</v>
      </c>
      <c r="F13" s="107">
        <v>0</v>
      </c>
      <c r="G13" s="107">
        <v>0.22750871318549903</v>
      </c>
      <c r="H13" s="305"/>
      <c r="I13" s="305"/>
      <c r="J13" s="305"/>
      <c r="K13" s="305"/>
      <c r="L13" s="301"/>
      <c r="M13" s="301"/>
      <c r="N13" s="301"/>
      <c r="P13" s="308"/>
    </row>
    <row r="14" spans="1:18" x14ac:dyDescent="0.25">
      <c r="A14" s="141" t="s">
        <v>1124</v>
      </c>
      <c r="B14" s="108">
        <v>0.21861372293798292</v>
      </c>
      <c r="C14" s="108">
        <v>0.21603224600012352</v>
      </c>
      <c r="D14" s="108">
        <v>0.32020135556573648</v>
      </c>
      <c r="E14" s="108">
        <v>0.24567285139861708</v>
      </c>
      <c r="F14" s="108">
        <v>0</v>
      </c>
      <c r="G14" s="108">
        <v>0.23697601797676773</v>
      </c>
      <c r="H14" s="305"/>
      <c r="I14" s="305"/>
      <c r="J14" s="305"/>
      <c r="K14" s="305"/>
      <c r="L14" s="301"/>
      <c r="M14" s="301"/>
      <c r="N14" s="301"/>
      <c r="P14" s="308"/>
    </row>
    <row r="15" spans="1:18" x14ac:dyDescent="0.25">
      <c r="B15" s="117" t="s">
        <v>8</v>
      </c>
      <c r="C15" s="117" t="s">
        <v>472</v>
      </c>
      <c r="D15" s="117" t="s">
        <v>473</v>
      </c>
      <c r="E15" s="117" t="s">
        <v>474</v>
      </c>
      <c r="G15" s="81">
        <f>G14/G13-1</f>
        <v>4.1612932791499357E-2</v>
      </c>
    </row>
    <row r="16" spans="1:18" x14ac:dyDescent="0.25">
      <c r="H16" s="296"/>
    </row>
    <row r="18" spans="7:7" x14ac:dyDescent="0.25">
      <c r="G18" s="69"/>
    </row>
    <row r="19" spans="7:7" x14ac:dyDescent="0.25">
      <c r="G19" s="69"/>
    </row>
  </sheetData>
  <mergeCells count="2">
    <mergeCell ref="A3:F3"/>
    <mergeCell ref="A4:G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6"/>
  <dimension ref="A1:H14"/>
  <sheetViews>
    <sheetView showGridLines="0" workbookViewId="0"/>
  </sheetViews>
  <sheetFormatPr defaultRowHeight="15" x14ac:dyDescent="0.25"/>
  <cols>
    <col min="5" max="5" width="13.28515625" bestFit="1" customWidth="1"/>
  </cols>
  <sheetData>
    <row r="1" spans="1:8" x14ac:dyDescent="0.25">
      <c r="C1" s="81"/>
      <c r="D1" s="81"/>
      <c r="E1" s="81"/>
      <c r="F1" s="81" t="s">
        <v>593</v>
      </c>
      <c r="G1" s="81" t="s">
        <v>593</v>
      </c>
      <c r="H1" t="s">
        <v>1604</v>
      </c>
    </row>
    <row r="3" spans="1:8" x14ac:dyDescent="0.25">
      <c r="A3" s="331" t="str">
        <f>"Tabela Referente à "&amp;F1</f>
        <v>Tabela Referente à Figura 8.33</v>
      </c>
      <c r="B3" s="331"/>
      <c r="C3" s="331"/>
      <c r="D3" s="331"/>
      <c r="E3" s="331"/>
      <c r="F3" s="331"/>
      <c r="G3" s="331"/>
    </row>
    <row r="4" spans="1:8" ht="15" customHeight="1" x14ac:dyDescent="0.25">
      <c r="A4" s="363" t="str">
        <f>G1</f>
        <v>Figura 8.33</v>
      </c>
      <c r="B4" s="363"/>
      <c r="C4" s="363"/>
      <c r="D4" s="363"/>
      <c r="E4" s="363"/>
      <c r="F4" s="363"/>
      <c r="G4" s="363"/>
    </row>
    <row r="5" spans="1:8" x14ac:dyDescent="0.25">
      <c r="A5" s="89" t="str">
        <f>'Fig 8.32'!A5</f>
        <v>Ano</v>
      </c>
      <c r="B5" s="94" t="str">
        <f>'Fig 8.32'!B5</f>
        <v>Latam</v>
      </c>
      <c r="C5" s="94" t="str">
        <f>'Fig 8.32'!C5</f>
        <v>Gol</v>
      </c>
      <c r="D5" s="94" t="str">
        <f>'Fig 8.32'!D5</f>
        <v>Azul</v>
      </c>
      <c r="E5" s="94" t="str">
        <f>'Fig 8.32'!E5</f>
        <v>Avianca</v>
      </c>
      <c r="F5" s="94" t="str">
        <f>'Fig 8.32'!F5</f>
        <v>Outras</v>
      </c>
      <c r="G5" s="94" t="str">
        <f>'Fig 8.32'!G5</f>
        <v>Indústria</v>
      </c>
    </row>
    <row r="6" spans="1:8" x14ac:dyDescent="0.25">
      <c r="A6" s="141" t="str">
        <f>'Fig 8.32'!A6</f>
        <v>2009</v>
      </c>
      <c r="B6" s="108">
        <f>'Fig 8.32'!B6</f>
        <v>0.13507544331489901</v>
      </c>
      <c r="C6" s="108">
        <f>'Fig 8.32'!C6</f>
        <v>0.15311785023542351</v>
      </c>
      <c r="D6" s="108">
        <f>'Fig 8.32'!D6</f>
        <v>0.14317934375772667</v>
      </c>
      <c r="E6" s="108">
        <f>'Fig 8.32'!E6</f>
        <v>0.20865455487009735</v>
      </c>
      <c r="F6" s="108">
        <f>'Fig 8.32'!F6</f>
        <v>0.17848367176356056</v>
      </c>
      <c r="G6" s="108">
        <f>'Fig 8.32'!G6</f>
        <v>0.1447532814834942</v>
      </c>
    </row>
    <row r="7" spans="1:8" x14ac:dyDescent="0.25">
      <c r="A7" s="216" t="str">
        <f>'Fig 8.32'!A7</f>
        <v>2010</v>
      </c>
      <c r="B7" s="107">
        <f>'Fig 8.32'!B7</f>
        <v>0.146885991034096</v>
      </c>
      <c r="C7" s="107">
        <f>'Fig 8.32'!C7</f>
        <v>0.14811922294603327</v>
      </c>
      <c r="D7" s="107">
        <f>'Fig 8.32'!D7</f>
        <v>0.1707737683826101</v>
      </c>
      <c r="E7" s="107">
        <f>'Fig 8.32'!E7</f>
        <v>0.23187717072631994</v>
      </c>
      <c r="F7" s="107">
        <f>'Fig 8.32'!F7</f>
        <v>0.18648555899206551</v>
      </c>
      <c r="G7" s="107">
        <f>'Fig 8.32'!G7</f>
        <v>0.1522228165427692</v>
      </c>
    </row>
    <row r="8" spans="1:8" x14ac:dyDescent="0.25">
      <c r="A8" s="141" t="str">
        <f>'Fig 8.32'!A8</f>
        <v>2011</v>
      </c>
      <c r="B8" s="108">
        <f>'Fig 8.32'!B8</f>
        <v>0.15213391922182959</v>
      </c>
      <c r="C8" s="108">
        <f>'Fig 8.32'!C8</f>
        <v>0.14731929700505056</v>
      </c>
      <c r="D8" s="108">
        <f>'Fig 8.32'!D8</f>
        <v>0.19968896859037671</v>
      </c>
      <c r="E8" s="108">
        <f>'Fig 8.32'!E8</f>
        <v>0.22545808596363143</v>
      </c>
      <c r="F8" s="108">
        <f>'Fig 8.32'!F8</f>
        <v>0.18864303610821281</v>
      </c>
      <c r="G8" s="108">
        <f>'Fig 8.32'!G8</f>
        <v>0.15799274886461465</v>
      </c>
    </row>
    <row r="9" spans="1:8" x14ac:dyDescent="0.25">
      <c r="A9" s="216" t="str">
        <f>'Fig 8.32'!A9</f>
        <v>2012</v>
      </c>
      <c r="B9" s="107">
        <f>'Fig 8.32'!B9</f>
        <v>0.15872728080025136</v>
      </c>
      <c r="C9" s="107">
        <f>'Fig 8.32'!C9</f>
        <v>0.15382412258030695</v>
      </c>
      <c r="D9" s="107">
        <f>'Fig 8.32'!D9</f>
        <v>0.23090990993268198</v>
      </c>
      <c r="E9" s="107">
        <f>'Fig 8.32'!E9</f>
        <v>0.22196314780027268</v>
      </c>
      <c r="F9" s="107">
        <f>'Fig 8.32'!F9</f>
        <v>0.1795387743368736</v>
      </c>
      <c r="G9" s="107">
        <f>'Fig 8.32'!G9</f>
        <v>0.16655508583709155</v>
      </c>
    </row>
    <row r="10" spans="1:8" x14ac:dyDescent="0.25">
      <c r="A10" s="141" t="str">
        <f>'Fig 8.32'!A10</f>
        <v>2013</v>
      </c>
      <c r="B10" s="108">
        <f>'Fig 8.32'!B10</f>
        <v>0.17840895677220092</v>
      </c>
      <c r="C10" s="108">
        <f>'Fig 8.32'!C10</f>
        <v>0.1757224005372354</v>
      </c>
      <c r="D10" s="108">
        <f>'Fig 8.32'!D10</f>
        <v>0.26083600363657544</v>
      </c>
      <c r="E10" s="108">
        <f>'Fig 8.32'!E10</f>
        <v>0.23396698547413589</v>
      </c>
      <c r="F10" s="108">
        <f>'Fig 8.32'!F10</f>
        <v>0.32822024851214937</v>
      </c>
      <c r="G10" s="108">
        <f>'Fig 8.32'!G10</f>
        <v>0.19269987612357714</v>
      </c>
    </row>
    <row r="11" spans="1:8" x14ac:dyDescent="0.25">
      <c r="A11" s="216" t="str">
        <f>'Fig 8.32'!A11</f>
        <v>2014</v>
      </c>
      <c r="B11" s="107">
        <f>'Fig 8.32'!B11</f>
        <v>0.1907853737788483</v>
      </c>
      <c r="C11" s="107">
        <f>'Fig 8.32'!C11</f>
        <v>0.19518109174214876</v>
      </c>
      <c r="D11" s="107">
        <f>'Fig 8.32'!D11</f>
        <v>0.27175339889923977</v>
      </c>
      <c r="E11" s="107">
        <f>'Fig 8.32'!E11</f>
        <v>0.23476446968812489</v>
      </c>
      <c r="F11" s="107">
        <f>'Fig 8.32'!F11</f>
        <v>0</v>
      </c>
      <c r="G11" s="107">
        <f>'Fig 8.32'!G11</f>
        <v>0.20552867220311796</v>
      </c>
    </row>
    <row r="12" spans="1:8" x14ac:dyDescent="0.25">
      <c r="A12" s="141" t="str">
        <f>'Fig 8.32'!A12</f>
        <v>2015</v>
      </c>
      <c r="B12" s="108">
        <f>'Fig 8.32'!B12</f>
        <v>0.19639363915005603</v>
      </c>
      <c r="C12" s="108">
        <f>'Fig 8.32'!C12</f>
        <v>0.195518918362515</v>
      </c>
      <c r="D12" s="108">
        <f>'Fig 8.32'!D12</f>
        <v>0.28389153179447746</v>
      </c>
      <c r="E12" s="108">
        <f>'Fig 8.32'!E12</f>
        <v>0.25943998169931798</v>
      </c>
      <c r="F12" s="108">
        <f>'Fig 8.32'!F12</f>
        <v>0</v>
      </c>
      <c r="G12" s="108">
        <f>'Fig 8.32'!G12</f>
        <v>0.21338811778810943</v>
      </c>
    </row>
    <row r="13" spans="1:8" x14ac:dyDescent="0.25">
      <c r="A13" s="216" t="str">
        <f>'Fig 8.32'!A13</f>
        <v>2016</v>
      </c>
      <c r="B13" s="107">
        <f>'Fig 8.32'!B13</f>
        <v>0.2093968378631097</v>
      </c>
      <c r="C13" s="107">
        <f>'Fig 8.32'!C13</f>
        <v>0.20733011332796156</v>
      </c>
      <c r="D13" s="107">
        <f>'Fig 8.32'!D13</f>
        <v>0.30700453961324609</v>
      </c>
      <c r="E13" s="107">
        <f>'Fig 8.32'!E13</f>
        <v>0.25649966050487216</v>
      </c>
      <c r="F13" s="107">
        <f>'Fig 8.32'!F13</f>
        <v>0</v>
      </c>
      <c r="G13" s="107">
        <f>'Fig 8.32'!G13</f>
        <v>0.22750871318549903</v>
      </c>
    </row>
    <row r="14" spans="1:8" x14ac:dyDescent="0.25">
      <c r="A14" s="141" t="str">
        <f>'Fig 8.32'!A14</f>
        <v>2017</v>
      </c>
      <c r="B14" s="108">
        <f>'Fig 8.32'!B14</f>
        <v>0.21861372293798292</v>
      </c>
      <c r="C14" s="108">
        <f>'Fig 8.32'!C14</f>
        <v>0.21603224600012352</v>
      </c>
      <c r="D14" s="108">
        <f>'Fig 8.32'!D14</f>
        <v>0.32020135556573648</v>
      </c>
      <c r="E14" s="108">
        <f>'Fig 8.32'!E14</f>
        <v>0.24567285139861708</v>
      </c>
      <c r="F14" s="108">
        <f>'Fig 8.32'!F14</f>
        <v>0</v>
      </c>
      <c r="G14" s="108">
        <f>'Fig 8.32'!G14</f>
        <v>0.23697601797676773</v>
      </c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drawing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7"/>
  <dimension ref="A1:R39"/>
  <sheetViews>
    <sheetView showGridLines="0" workbookViewId="0"/>
  </sheetViews>
  <sheetFormatPr defaultRowHeight="15" x14ac:dyDescent="0.25"/>
  <cols>
    <col min="2" max="4" width="15.28515625" bestFit="1" customWidth="1"/>
    <col min="5" max="5" width="13.28515625" bestFit="1" customWidth="1"/>
    <col min="6" max="6" width="13.28515625" style="301" customWidth="1"/>
    <col min="16" max="16" width="29.28515625" bestFit="1" customWidth="1"/>
  </cols>
  <sheetData>
    <row r="1" spans="1:16" x14ac:dyDescent="0.25">
      <c r="C1" s="81"/>
      <c r="D1" s="81"/>
      <c r="E1" s="81"/>
      <c r="F1" s="81"/>
      <c r="G1" s="81" t="s">
        <v>1650</v>
      </c>
      <c r="H1" s="81" t="s">
        <v>1605</v>
      </c>
    </row>
    <row r="3" spans="1:16" x14ac:dyDescent="0.25">
      <c r="A3" s="331" t="str">
        <f>"Tabela Referente à "&amp;G1</f>
        <v>Tabela Referente à Figura 8.34</v>
      </c>
      <c r="B3" s="331"/>
      <c r="C3" s="331"/>
      <c r="D3" s="331"/>
      <c r="E3" s="331"/>
      <c r="F3" s="331"/>
      <c r="G3" s="331"/>
    </row>
    <row r="4" spans="1:16" ht="15" customHeight="1" x14ac:dyDescent="0.25">
      <c r="A4" s="363" t="str">
        <f>H1</f>
        <v>CASK (R$/ASK) da indústria, 2009 a 2017</v>
      </c>
      <c r="B4" s="363"/>
      <c r="C4" s="363"/>
      <c r="D4" s="363"/>
      <c r="E4" s="363"/>
      <c r="F4" s="363"/>
      <c r="G4" s="363"/>
    </row>
    <row r="5" spans="1:16" x14ac:dyDescent="0.25">
      <c r="A5" s="89" t="s">
        <v>20</v>
      </c>
      <c r="B5" s="109" t="s">
        <v>804</v>
      </c>
      <c r="C5" s="109" t="s">
        <v>61</v>
      </c>
      <c r="D5" s="109" t="s">
        <v>62</v>
      </c>
      <c r="E5" s="109" t="s">
        <v>63</v>
      </c>
      <c r="F5" s="109" t="s">
        <v>6</v>
      </c>
      <c r="G5" s="94" t="s">
        <v>10</v>
      </c>
    </row>
    <row r="6" spans="1:16" x14ac:dyDescent="0.25">
      <c r="A6" s="216" t="s">
        <v>46</v>
      </c>
      <c r="B6" s="107">
        <v>0.11289459213446719</v>
      </c>
      <c r="C6" s="107">
        <v>0.12187621166730389</v>
      </c>
      <c r="D6" s="107">
        <v>0.15146312972787249</v>
      </c>
      <c r="E6" s="107">
        <v>0.19974852429839035</v>
      </c>
      <c r="F6" s="107">
        <v>0.16362045960350138</v>
      </c>
      <c r="G6" s="107">
        <v>0.1207739639077228</v>
      </c>
      <c r="H6" s="306"/>
      <c r="I6" s="306"/>
      <c r="J6" s="306"/>
      <c r="K6" s="306"/>
      <c r="L6" s="306"/>
      <c r="M6" s="306"/>
      <c r="N6" s="306"/>
      <c r="O6" s="301"/>
      <c r="P6" s="301"/>
    </row>
    <row r="7" spans="1:16" x14ac:dyDescent="0.25">
      <c r="A7" s="96" t="s">
        <v>47</v>
      </c>
      <c r="B7" s="108">
        <v>0.11459956038796336</v>
      </c>
      <c r="C7" s="108">
        <v>0.11100385274590943</v>
      </c>
      <c r="D7" s="108">
        <v>0.1489995503712232</v>
      </c>
      <c r="E7" s="108">
        <v>0.20366276145205883</v>
      </c>
      <c r="F7" s="108">
        <v>0.15603083120350805</v>
      </c>
      <c r="G7" s="108">
        <v>0.11882321614258869</v>
      </c>
      <c r="H7" s="306"/>
      <c r="I7" s="306"/>
      <c r="J7" s="306"/>
      <c r="K7" s="306"/>
      <c r="L7" s="306"/>
      <c r="M7" s="306"/>
      <c r="N7" s="306"/>
      <c r="P7" s="301"/>
    </row>
    <row r="8" spans="1:16" x14ac:dyDescent="0.25">
      <c r="A8" s="95" t="s">
        <v>3</v>
      </c>
      <c r="B8" s="107">
        <v>0.1216049187319088</v>
      </c>
      <c r="C8" s="107">
        <v>0.12513401151937215</v>
      </c>
      <c r="D8" s="107">
        <v>0.16720635167622164</v>
      </c>
      <c r="E8" s="107">
        <v>0.20369050197315983</v>
      </c>
      <c r="F8" s="107">
        <v>0.19183568150263622</v>
      </c>
      <c r="G8" s="107">
        <v>0.13294987989531051</v>
      </c>
      <c r="H8" s="306"/>
      <c r="I8" s="306"/>
      <c r="J8" s="306"/>
      <c r="K8" s="306"/>
      <c r="L8" s="306"/>
      <c r="M8" s="306"/>
      <c r="N8" s="306"/>
      <c r="P8" s="301"/>
    </row>
    <row r="9" spans="1:16" x14ac:dyDescent="0.25">
      <c r="A9" s="96" t="s">
        <v>4</v>
      </c>
      <c r="B9" s="108">
        <v>0.14615607295965649</v>
      </c>
      <c r="C9" s="108">
        <v>0.14587150533532708</v>
      </c>
      <c r="D9" s="108">
        <v>0.19671812956422205</v>
      </c>
      <c r="E9" s="108">
        <v>0.19943530065738152</v>
      </c>
      <c r="F9" s="108">
        <v>0.17712434875116276</v>
      </c>
      <c r="G9" s="108">
        <v>0.15418999334246969</v>
      </c>
      <c r="H9" s="305"/>
      <c r="I9" s="305"/>
      <c r="J9" s="305"/>
      <c r="K9" s="305"/>
      <c r="L9" s="305"/>
      <c r="M9" s="305"/>
      <c r="P9" s="301"/>
    </row>
    <row r="10" spans="1:16" x14ac:dyDescent="0.25">
      <c r="A10" s="95" t="s">
        <v>521</v>
      </c>
      <c r="B10" s="107">
        <v>0.15632944610927146</v>
      </c>
      <c r="C10" s="107">
        <v>0.14689017573815269</v>
      </c>
      <c r="D10" s="107">
        <v>0.1997861150206082</v>
      </c>
      <c r="E10" s="107">
        <v>0.1978349392305101</v>
      </c>
      <c r="F10" s="107">
        <v>0.27369779786673037</v>
      </c>
      <c r="G10" s="107">
        <v>0.16297204446971109</v>
      </c>
      <c r="H10" s="305"/>
      <c r="I10" s="305"/>
      <c r="J10" s="305"/>
      <c r="K10" s="305"/>
      <c r="L10" s="305"/>
      <c r="P10" s="301"/>
    </row>
    <row r="11" spans="1:16" x14ac:dyDescent="0.25">
      <c r="A11" s="96" t="s">
        <v>551</v>
      </c>
      <c r="B11" s="108">
        <v>0.1675986041186785</v>
      </c>
      <c r="C11" s="108">
        <v>0.15970302522515734</v>
      </c>
      <c r="D11" s="108">
        <v>0.21726523345515961</v>
      </c>
      <c r="E11" s="108">
        <v>0.20230377919140155</v>
      </c>
      <c r="F11" s="108">
        <v>0</v>
      </c>
      <c r="G11" s="108">
        <v>0.17366194798177492</v>
      </c>
      <c r="H11" s="305"/>
      <c r="I11" s="305"/>
      <c r="J11" s="305"/>
      <c r="K11" s="305"/>
      <c r="P11" s="301"/>
    </row>
    <row r="12" spans="1:16" x14ac:dyDescent="0.25">
      <c r="A12" s="95" t="s">
        <v>654</v>
      </c>
      <c r="B12" s="107">
        <v>0.1712887590464976</v>
      </c>
      <c r="C12" s="107">
        <v>0.16577981598833533</v>
      </c>
      <c r="D12" s="107">
        <v>0.25167824419515783</v>
      </c>
      <c r="E12" s="107">
        <v>0.1995050038019765</v>
      </c>
      <c r="F12" s="107">
        <v>0</v>
      </c>
      <c r="G12" s="107">
        <v>0.18340104429810505</v>
      </c>
      <c r="H12" s="305"/>
      <c r="I12" s="305"/>
      <c r="J12" s="305"/>
      <c r="K12" s="305"/>
      <c r="P12" s="301"/>
    </row>
    <row r="13" spans="1:16" x14ac:dyDescent="0.25">
      <c r="A13" s="96" t="s">
        <v>785</v>
      </c>
      <c r="B13" s="108">
        <v>0.17770805232962458</v>
      </c>
      <c r="C13" s="108">
        <v>0.15003704378356345</v>
      </c>
      <c r="D13" s="108">
        <v>0.2502967580193079</v>
      </c>
      <c r="E13" s="108">
        <v>0.19671220823975813</v>
      </c>
      <c r="F13" s="108">
        <v>0</v>
      </c>
      <c r="G13" s="108">
        <v>0.1817834784101483</v>
      </c>
      <c r="H13" s="305"/>
      <c r="I13" s="305"/>
      <c r="J13" s="305"/>
      <c r="K13" s="305"/>
      <c r="P13" s="307"/>
    </row>
    <row r="14" spans="1:16" x14ac:dyDescent="0.25">
      <c r="A14" s="95">
        <v>2017</v>
      </c>
      <c r="B14" s="107">
        <v>0.17836429265251996</v>
      </c>
      <c r="C14" s="107">
        <v>0.15730434564863971</v>
      </c>
      <c r="D14" s="107">
        <v>0.24410968889059689</v>
      </c>
      <c r="E14" s="107">
        <v>0.19824748800817479</v>
      </c>
      <c r="F14" s="107">
        <v>0</v>
      </c>
      <c r="G14" s="107">
        <v>0.18466675848217087</v>
      </c>
      <c r="H14" s="305"/>
      <c r="I14" s="305"/>
      <c r="J14" s="305"/>
      <c r="K14" s="305"/>
      <c r="P14" s="301"/>
    </row>
    <row r="15" spans="1:16" x14ac:dyDescent="0.25">
      <c r="B15" s="117" t="s">
        <v>8</v>
      </c>
      <c r="C15" s="117" t="s">
        <v>472</v>
      </c>
      <c r="D15" s="117" t="s">
        <v>473</v>
      </c>
      <c r="E15" s="117" t="s">
        <v>474</v>
      </c>
      <c r="F15" s="117"/>
      <c r="G15" s="118">
        <f>G14/G13-1</f>
        <v>1.5861067778212279E-2</v>
      </c>
    </row>
    <row r="16" spans="1:16" x14ac:dyDescent="0.25">
      <c r="B16" s="81"/>
      <c r="C16" s="81"/>
      <c r="D16" s="81"/>
      <c r="E16" s="81"/>
      <c r="F16" s="81"/>
      <c r="G16" s="118">
        <f>G14/'Fig 8.32'!G14-1</f>
        <v>-0.22073651140397288</v>
      </c>
    </row>
    <row r="34" spans="10:18" x14ac:dyDescent="0.25">
      <c r="J34" s="69"/>
      <c r="K34" s="69"/>
      <c r="L34" s="69"/>
      <c r="M34" s="69"/>
      <c r="N34" s="69"/>
      <c r="O34" s="69"/>
      <c r="P34" s="69"/>
      <c r="Q34" s="69"/>
      <c r="R34" s="69"/>
    </row>
    <row r="35" spans="10:18" x14ac:dyDescent="0.25">
      <c r="J35" s="69"/>
      <c r="K35" s="69"/>
      <c r="L35" s="69"/>
      <c r="M35" s="69"/>
      <c r="N35" s="69"/>
      <c r="O35" s="69"/>
      <c r="P35" s="69"/>
      <c r="Q35" s="69"/>
      <c r="R35" s="69"/>
    </row>
    <row r="36" spans="10:18" x14ac:dyDescent="0.25">
      <c r="J36" s="69"/>
      <c r="K36" s="69"/>
      <c r="L36" s="69"/>
      <c r="M36" s="69"/>
      <c r="N36" s="69"/>
      <c r="O36" s="69"/>
      <c r="P36" s="69"/>
      <c r="Q36" s="69"/>
      <c r="R36" s="69"/>
    </row>
    <row r="37" spans="10:18" x14ac:dyDescent="0.25">
      <c r="J37" s="69"/>
      <c r="K37" s="69"/>
      <c r="L37" s="69"/>
      <c r="M37" s="69"/>
      <c r="N37" s="69"/>
      <c r="O37" s="69"/>
      <c r="P37" s="69"/>
      <c r="Q37" s="69"/>
      <c r="R37" s="69"/>
    </row>
    <row r="38" spans="10:18" x14ac:dyDescent="0.25">
      <c r="J38" s="69"/>
      <c r="K38" s="69"/>
      <c r="L38" s="69"/>
      <c r="M38" s="69"/>
      <c r="N38" s="69"/>
      <c r="O38" s="69"/>
      <c r="P38" s="69"/>
      <c r="Q38" s="69"/>
      <c r="R38" s="69"/>
    </row>
    <row r="39" spans="10:18" x14ac:dyDescent="0.25">
      <c r="J39" s="69"/>
      <c r="K39" s="69"/>
      <c r="L39" s="69"/>
      <c r="M39" s="69"/>
      <c r="N39" s="69"/>
      <c r="O39" s="69"/>
      <c r="P39" s="69"/>
      <c r="Q39" s="69"/>
      <c r="R39" s="69"/>
    </row>
  </sheetData>
  <mergeCells count="2">
    <mergeCell ref="A4:G4"/>
    <mergeCell ref="A3:G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8"/>
  <dimension ref="A1:H14"/>
  <sheetViews>
    <sheetView showGridLines="0" workbookViewId="0"/>
  </sheetViews>
  <sheetFormatPr defaultRowHeight="15" x14ac:dyDescent="0.25"/>
  <cols>
    <col min="5" max="5" width="13.28515625" bestFit="1" customWidth="1"/>
  </cols>
  <sheetData>
    <row r="1" spans="1:8" x14ac:dyDescent="0.25">
      <c r="C1" s="81"/>
      <c r="D1" s="81"/>
      <c r="E1" s="81"/>
      <c r="F1" s="81" t="s">
        <v>414</v>
      </c>
      <c r="G1" s="81" t="s">
        <v>414</v>
      </c>
      <c r="H1" t="s">
        <v>1606</v>
      </c>
    </row>
    <row r="3" spans="1:8" x14ac:dyDescent="0.25">
      <c r="A3" s="331" t="str">
        <f>"Tabela Referente à "&amp;F1</f>
        <v>Tabela Referente à Figura 8.35</v>
      </c>
      <c r="B3" s="331"/>
      <c r="C3" s="331"/>
      <c r="D3" s="331"/>
      <c r="E3" s="331"/>
      <c r="F3" s="331"/>
    </row>
    <row r="4" spans="1:8" ht="15" customHeight="1" x14ac:dyDescent="0.25">
      <c r="A4" s="363" t="str">
        <f>G1</f>
        <v>Figura 8.35</v>
      </c>
      <c r="B4" s="363"/>
      <c r="C4" s="363"/>
      <c r="D4" s="363"/>
      <c r="E4" s="363"/>
      <c r="F4" s="363"/>
    </row>
    <row r="5" spans="1:8" x14ac:dyDescent="0.25">
      <c r="A5" s="89" t="str">
        <f>'Fig 8.34'!A5</f>
        <v>Ano</v>
      </c>
      <c r="B5" s="109" t="str">
        <f>'Fig 8.34'!B5</f>
        <v>Latam</v>
      </c>
      <c r="C5" s="109" t="str">
        <f>'Fig 8.34'!C5</f>
        <v>Gol</v>
      </c>
      <c r="D5" s="109" t="str">
        <f>'Fig 8.34'!D5</f>
        <v>Azul</v>
      </c>
      <c r="E5" s="109" t="str">
        <f>'Fig 8.34'!E5</f>
        <v>Avianca</v>
      </c>
      <c r="F5" s="94" t="str">
        <f>'Fig 8.34'!G5</f>
        <v>Indústria</v>
      </c>
    </row>
    <row r="6" spans="1:8" x14ac:dyDescent="0.25">
      <c r="A6" s="216" t="str">
        <f>'Fig 8.34'!A6</f>
        <v>2009</v>
      </c>
      <c r="B6" s="107">
        <f>'Fig 8.34'!B6</f>
        <v>0.11289459213446719</v>
      </c>
      <c r="C6" s="107">
        <f>'Fig 8.34'!C6</f>
        <v>0.12187621166730389</v>
      </c>
      <c r="D6" s="107">
        <f>'Fig 8.34'!D6</f>
        <v>0.15146312972787249</v>
      </c>
      <c r="E6" s="107">
        <f>'Fig 8.34'!E6</f>
        <v>0.19974852429839035</v>
      </c>
      <c r="F6" s="107">
        <f>'Fig 8.34'!G6</f>
        <v>0.1207739639077228</v>
      </c>
    </row>
    <row r="7" spans="1:8" x14ac:dyDescent="0.25">
      <c r="A7" s="96" t="str">
        <f>'Fig 8.34'!A7</f>
        <v>2010</v>
      </c>
      <c r="B7" s="108">
        <f>'Fig 8.34'!B7</f>
        <v>0.11459956038796336</v>
      </c>
      <c r="C7" s="108">
        <f>'Fig 8.34'!C7</f>
        <v>0.11100385274590943</v>
      </c>
      <c r="D7" s="108">
        <f>'Fig 8.34'!D7</f>
        <v>0.1489995503712232</v>
      </c>
      <c r="E7" s="108">
        <f>'Fig 8.34'!E7</f>
        <v>0.20366276145205883</v>
      </c>
      <c r="F7" s="108">
        <f>'Fig 8.34'!G7</f>
        <v>0.11882321614258869</v>
      </c>
    </row>
    <row r="8" spans="1:8" x14ac:dyDescent="0.25">
      <c r="A8" s="95" t="str">
        <f>'Fig 8.34'!A8</f>
        <v>2011</v>
      </c>
      <c r="B8" s="107">
        <f>'Fig 8.34'!B8</f>
        <v>0.1216049187319088</v>
      </c>
      <c r="C8" s="107">
        <f>'Fig 8.34'!C8</f>
        <v>0.12513401151937215</v>
      </c>
      <c r="D8" s="107">
        <f>'Fig 8.34'!D8</f>
        <v>0.16720635167622164</v>
      </c>
      <c r="E8" s="107">
        <f>'Fig 8.34'!E8</f>
        <v>0.20369050197315983</v>
      </c>
      <c r="F8" s="107">
        <f>'Fig 8.34'!G8</f>
        <v>0.13294987989531051</v>
      </c>
    </row>
    <row r="9" spans="1:8" x14ac:dyDescent="0.25">
      <c r="A9" s="96" t="str">
        <f>'Fig 8.34'!A9</f>
        <v>2012</v>
      </c>
      <c r="B9" s="108">
        <f>'Fig 8.34'!B9</f>
        <v>0.14615607295965649</v>
      </c>
      <c r="C9" s="108">
        <f>'Fig 8.34'!C9</f>
        <v>0.14587150533532708</v>
      </c>
      <c r="D9" s="108">
        <f>'Fig 8.34'!D9</f>
        <v>0.19671812956422205</v>
      </c>
      <c r="E9" s="108">
        <f>'Fig 8.34'!E9</f>
        <v>0.19943530065738152</v>
      </c>
      <c r="F9" s="108">
        <f>'Fig 8.34'!G9</f>
        <v>0.15418999334246969</v>
      </c>
    </row>
    <row r="10" spans="1:8" x14ac:dyDescent="0.25">
      <c r="A10" s="95" t="str">
        <f>'Fig 8.34'!A10</f>
        <v>2013</v>
      </c>
      <c r="B10" s="107">
        <f>'Fig 8.34'!B10</f>
        <v>0.15632944610927146</v>
      </c>
      <c r="C10" s="107">
        <f>'Fig 8.34'!C10</f>
        <v>0.14689017573815269</v>
      </c>
      <c r="D10" s="107">
        <f>'Fig 8.34'!D10</f>
        <v>0.1997861150206082</v>
      </c>
      <c r="E10" s="107">
        <f>'Fig 8.34'!E10</f>
        <v>0.1978349392305101</v>
      </c>
      <c r="F10" s="107">
        <f>'Fig 8.34'!G10</f>
        <v>0.16297204446971109</v>
      </c>
    </row>
    <row r="11" spans="1:8" x14ac:dyDescent="0.25">
      <c r="A11" s="96" t="str">
        <f>'Fig 8.34'!A11</f>
        <v>2014</v>
      </c>
      <c r="B11" s="108">
        <f>'Fig 8.34'!B11</f>
        <v>0.1675986041186785</v>
      </c>
      <c r="C11" s="108">
        <f>'Fig 8.34'!C11</f>
        <v>0.15970302522515734</v>
      </c>
      <c r="D11" s="108">
        <f>'Fig 8.34'!D11</f>
        <v>0.21726523345515961</v>
      </c>
      <c r="E11" s="108">
        <f>'Fig 8.34'!E11</f>
        <v>0.20230377919140155</v>
      </c>
      <c r="F11" s="108">
        <f>'Fig 8.34'!G11</f>
        <v>0.17366194798177492</v>
      </c>
    </row>
    <row r="12" spans="1:8" x14ac:dyDescent="0.25">
      <c r="A12" s="95" t="str">
        <f>'Fig 8.34'!A12</f>
        <v>2015</v>
      </c>
      <c r="B12" s="107">
        <f>'Fig 8.34'!B12</f>
        <v>0.1712887590464976</v>
      </c>
      <c r="C12" s="107">
        <f>'Fig 8.34'!C12</f>
        <v>0.16577981598833533</v>
      </c>
      <c r="D12" s="107">
        <f>'Fig 8.34'!D12</f>
        <v>0.25167824419515783</v>
      </c>
      <c r="E12" s="107">
        <f>'Fig 8.34'!E12</f>
        <v>0.1995050038019765</v>
      </c>
      <c r="F12" s="107">
        <f>'Fig 8.34'!G12</f>
        <v>0.18340104429810505</v>
      </c>
    </row>
    <row r="13" spans="1:8" x14ac:dyDescent="0.25">
      <c r="A13" s="96" t="str">
        <f>'Fig 8.34'!A13</f>
        <v>2016</v>
      </c>
      <c r="B13" s="108">
        <f>'Fig 8.34'!B13</f>
        <v>0.17770805232962458</v>
      </c>
      <c r="C13" s="108">
        <f>'Fig 8.34'!C13</f>
        <v>0.15003704378356345</v>
      </c>
      <c r="D13" s="108">
        <f>'Fig 8.34'!D13</f>
        <v>0.2502967580193079</v>
      </c>
      <c r="E13" s="108">
        <f>'Fig 8.34'!E13</f>
        <v>0.19671220823975813</v>
      </c>
      <c r="F13" s="108">
        <f>'Fig 8.34'!G13</f>
        <v>0.1817834784101483</v>
      </c>
    </row>
    <row r="14" spans="1:8" x14ac:dyDescent="0.25">
      <c r="A14" s="95">
        <f>'Fig 8.34'!A14</f>
        <v>2017</v>
      </c>
      <c r="B14" s="107">
        <f>'Fig 8.34'!B14</f>
        <v>0.17836429265251996</v>
      </c>
      <c r="C14" s="107">
        <f>'Fig 8.34'!C14</f>
        <v>0.15730434564863971</v>
      </c>
      <c r="D14" s="107">
        <f>'Fig 8.34'!D14</f>
        <v>0.24410968889059689</v>
      </c>
      <c r="E14" s="107">
        <f>'Fig 8.34'!E14</f>
        <v>0.19824748800817479</v>
      </c>
      <c r="F14" s="107">
        <f>'Fig 8.34'!G14</f>
        <v>0.18466675848217087</v>
      </c>
    </row>
  </sheetData>
  <mergeCells count="2">
    <mergeCell ref="A3:F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9"/>
  <dimension ref="A1:P33"/>
  <sheetViews>
    <sheetView showGridLines="0" workbookViewId="0"/>
  </sheetViews>
  <sheetFormatPr defaultRowHeight="15" x14ac:dyDescent="0.25"/>
  <cols>
    <col min="2" max="2" width="15.28515625" bestFit="1" customWidth="1"/>
    <col min="3" max="3" width="16.85546875" bestFit="1" customWidth="1"/>
    <col min="4" max="5" width="16" bestFit="1" customWidth="1"/>
    <col min="6" max="6" width="14.5703125" bestFit="1" customWidth="1"/>
    <col min="7" max="7" width="17" bestFit="1" customWidth="1"/>
    <col min="9" max="9" width="11" bestFit="1" customWidth="1"/>
  </cols>
  <sheetData>
    <row r="1" spans="1:16" x14ac:dyDescent="0.25">
      <c r="C1" s="81"/>
      <c r="D1" s="81"/>
      <c r="E1" s="81"/>
      <c r="G1" s="81" t="s">
        <v>1651</v>
      </c>
      <c r="H1" s="81" t="s">
        <v>1607</v>
      </c>
    </row>
    <row r="3" spans="1:16" x14ac:dyDescent="0.25">
      <c r="A3" s="331" t="str">
        <f>G1</f>
        <v>Figura 8.36</v>
      </c>
      <c r="B3" s="331"/>
      <c r="C3" s="331"/>
      <c r="D3" s="331"/>
      <c r="E3" s="331"/>
      <c r="F3" s="331"/>
      <c r="G3" s="331"/>
    </row>
    <row r="4" spans="1:16" x14ac:dyDescent="0.25">
      <c r="A4" s="362" t="str">
        <f>H1</f>
        <v>RASK Passagem Aérea (R$/ASK) da indústria, 2009 a 2017</v>
      </c>
      <c r="B4" s="362"/>
      <c r="C4" s="362"/>
      <c r="D4" s="362"/>
      <c r="E4" s="362"/>
      <c r="F4" s="362"/>
      <c r="G4" s="362"/>
    </row>
    <row r="5" spans="1:16" x14ac:dyDescent="0.25">
      <c r="A5" s="89" t="s">
        <v>20</v>
      </c>
      <c r="B5" s="94" t="s">
        <v>804</v>
      </c>
      <c r="C5" s="94" t="s">
        <v>61</v>
      </c>
      <c r="D5" s="94" t="s">
        <v>62</v>
      </c>
      <c r="E5" s="94" t="s">
        <v>63</v>
      </c>
      <c r="F5" s="94" t="s">
        <v>6</v>
      </c>
      <c r="G5" s="94" t="s">
        <v>10</v>
      </c>
    </row>
    <row r="6" spans="1:16" x14ac:dyDescent="0.25">
      <c r="A6" s="141" t="s">
        <v>46</v>
      </c>
      <c r="B6" s="108">
        <v>0.1188597557255838</v>
      </c>
      <c r="C6" s="108">
        <v>0.13677437555489397</v>
      </c>
      <c r="D6" s="108">
        <v>0.1333029260035892</v>
      </c>
      <c r="E6" s="108">
        <v>0.18545842657368763</v>
      </c>
      <c r="F6" s="108">
        <v>0.16486560749232718</v>
      </c>
      <c r="G6" s="108">
        <v>0.12863757122121935</v>
      </c>
      <c r="H6" s="306"/>
      <c r="I6" s="306"/>
      <c r="J6" s="306"/>
      <c r="K6" s="306"/>
      <c r="L6" s="306"/>
      <c r="M6" s="306"/>
      <c r="N6" s="306"/>
      <c r="O6" s="304"/>
      <c r="P6" s="307"/>
    </row>
    <row r="7" spans="1:16" x14ac:dyDescent="0.25">
      <c r="A7" s="216" t="s">
        <v>47</v>
      </c>
      <c r="B7" s="107">
        <v>0.1290333694075394</v>
      </c>
      <c r="C7" s="107">
        <v>0.13014290713887766</v>
      </c>
      <c r="D7" s="107">
        <v>0.15450909754776784</v>
      </c>
      <c r="E7" s="107">
        <v>0.20643369558330865</v>
      </c>
      <c r="F7" s="107">
        <v>0.16995534778837076</v>
      </c>
      <c r="G7" s="107">
        <v>0.13432461954243122</v>
      </c>
      <c r="H7" s="306"/>
      <c r="I7" s="306"/>
      <c r="J7" s="306"/>
      <c r="K7" s="306"/>
      <c r="L7" s="306"/>
      <c r="M7" s="306"/>
      <c r="N7" s="306"/>
      <c r="O7" s="304"/>
      <c r="P7" s="307"/>
    </row>
    <row r="8" spans="1:16" x14ac:dyDescent="0.25">
      <c r="A8" s="141" t="s">
        <v>3</v>
      </c>
      <c r="B8" s="108">
        <v>0.13537867916119389</v>
      </c>
      <c r="C8" s="108">
        <v>0.12976619435188733</v>
      </c>
      <c r="D8" s="108">
        <v>0.18112052903798534</v>
      </c>
      <c r="E8" s="108">
        <v>0.20848130579491864</v>
      </c>
      <c r="F8" s="108">
        <v>0.1685567371083489</v>
      </c>
      <c r="G8" s="108">
        <v>0.14060401303749703</v>
      </c>
      <c r="H8" s="306"/>
      <c r="I8" s="306"/>
      <c r="J8" s="306"/>
      <c r="K8" s="306"/>
      <c r="L8" s="306"/>
      <c r="M8" s="306"/>
      <c r="N8" s="306"/>
      <c r="O8" s="304"/>
      <c r="P8" s="307"/>
    </row>
    <row r="9" spans="1:16" x14ac:dyDescent="0.25">
      <c r="A9" s="216" t="s">
        <v>4</v>
      </c>
      <c r="B9" s="107">
        <v>0.14631907664688662</v>
      </c>
      <c r="C9" s="107">
        <v>0.13411029874048341</v>
      </c>
      <c r="D9" s="107">
        <v>0.20813972367448705</v>
      </c>
      <c r="E9" s="107">
        <v>0.20780619723221058</v>
      </c>
      <c r="F9" s="107">
        <v>0.15760184413307993</v>
      </c>
      <c r="G9" s="107">
        <v>0.15037291806410494</v>
      </c>
      <c r="H9" s="305"/>
      <c r="I9" s="305"/>
      <c r="J9" s="305"/>
      <c r="K9" s="305"/>
      <c r="L9" s="305"/>
      <c r="M9" s="305"/>
      <c r="N9" s="304"/>
      <c r="O9" s="304"/>
      <c r="P9" s="307"/>
    </row>
    <row r="10" spans="1:16" x14ac:dyDescent="0.25">
      <c r="A10" s="141" t="s">
        <v>521</v>
      </c>
      <c r="B10" s="108">
        <v>0.16364225365174981</v>
      </c>
      <c r="C10" s="108">
        <v>0.1576322447750296</v>
      </c>
      <c r="D10" s="108">
        <v>0.23286069784368418</v>
      </c>
      <c r="E10" s="108">
        <v>0.22142830410857006</v>
      </c>
      <c r="F10" s="108">
        <v>0.30414719013774655</v>
      </c>
      <c r="G10" s="108">
        <v>0.17540606061078856</v>
      </c>
      <c r="H10" s="305"/>
      <c r="I10" s="305"/>
      <c r="J10" s="305"/>
      <c r="K10" s="305"/>
      <c r="L10" s="305"/>
      <c r="M10" s="304"/>
      <c r="N10" s="304"/>
      <c r="O10" s="304"/>
      <c r="P10" s="307"/>
    </row>
    <row r="11" spans="1:16" x14ac:dyDescent="0.25">
      <c r="A11" s="216" t="s">
        <v>551</v>
      </c>
      <c r="B11" s="107">
        <v>0.17306399583981935</v>
      </c>
      <c r="C11" s="107">
        <v>0.17433169720797428</v>
      </c>
      <c r="D11" s="107">
        <v>0.2383880390561639</v>
      </c>
      <c r="E11" s="107">
        <v>0.22351498402608491</v>
      </c>
      <c r="F11" s="107">
        <v>0</v>
      </c>
      <c r="G11" s="107">
        <v>0.18514851137626706</v>
      </c>
      <c r="H11" s="305"/>
      <c r="I11" s="305"/>
      <c r="J11" s="305"/>
      <c r="K11" s="305"/>
      <c r="L11" s="304"/>
      <c r="M11" s="304"/>
      <c r="N11" s="304"/>
      <c r="O11" s="304"/>
      <c r="P11" s="307"/>
    </row>
    <row r="12" spans="1:16" x14ac:dyDescent="0.25">
      <c r="A12" s="141" t="s">
        <v>654</v>
      </c>
      <c r="B12" s="108">
        <v>0.16952783755693726</v>
      </c>
      <c r="C12" s="108">
        <v>0.16676219916095736</v>
      </c>
      <c r="D12" s="108">
        <v>0.24762177190234644</v>
      </c>
      <c r="E12" s="108">
        <v>0.22021479130935151</v>
      </c>
      <c r="F12" s="108">
        <v>0</v>
      </c>
      <c r="G12" s="108">
        <v>0.1836905935580459</v>
      </c>
      <c r="H12" s="305"/>
      <c r="I12" s="305"/>
      <c r="J12" s="305"/>
      <c r="K12" s="305"/>
      <c r="L12" s="304"/>
      <c r="M12" s="304"/>
      <c r="N12" s="304"/>
      <c r="O12" s="304"/>
      <c r="P12" s="307"/>
    </row>
    <row r="13" spans="1:16" x14ac:dyDescent="0.25">
      <c r="A13" s="216" t="s">
        <v>785</v>
      </c>
      <c r="B13" s="107">
        <v>0.1818639161025816</v>
      </c>
      <c r="C13" s="107">
        <v>0.18375103224365893</v>
      </c>
      <c r="D13" s="107">
        <v>0.26675076388083679</v>
      </c>
      <c r="E13" s="107">
        <v>0.21819281643925381</v>
      </c>
      <c r="F13" s="107">
        <v>0</v>
      </c>
      <c r="G13" s="107">
        <v>0.19837723022906104</v>
      </c>
      <c r="H13" s="305"/>
      <c r="I13" s="305"/>
      <c r="J13" s="305"/>
      <c r="K13" s="305"/>
      <c r="L13" s="304"/>
      <c r="M13" s="304"/>
      <c r="N13" s="304"/>
      <c r="O13" s="304"/>
      <c r="P13" s="307"/>
    </row>
    <row r="14" spans="1:16" x14ac:dyDescent="0.25">
      <c r="A14" s="141" t="s">
        <v>1124</v>
      </c>
      <c r="B14" s="108">
        <v>0.18628786677070161</v>
      </c>
      <c r="C14" s="108">
        <v>0.19059026787325542</v>
      </c>
      <c r="D14" s="108">
        <v>0.27868392786865559</v>
      </c>
      <c r="E14" s="108">
        <v>0.20549655989079155</v>
      </c>
      <c r="F14" s="108">
        <v>0</v>
      </c>
      <c r="G14" s="108">
        <v>0.20445593592317282</v>
      </c>
      <c r="H14" s="305"/>
      <c r="I14" s="305"/>
      <c r="J14" s="305"/>
      <c r="K14" s="305"/>
      <c r="L14" s="304"/>
      <c r="M14" s="304"/>
      <c r="N14" s="304"/>
      <c r="O14" s="304"/>
      <c r="P14" s="308"/>
    </row>
    <row r="15" spans="1:16" x14ac:dyDescent="0.25">
      <c r="B15" s="117" t="s">
        <v>8</v>
      </c>
      <c r="C15" s="117" t="s">
        <v>472</v>
      </c>
      <c r="D15" s="117" t="s">
        <v>473</v>
      </c>
      <c r="E15" s="117" t="s">
        <v>474</v>
      </c>
      <c r="G15" s="155">
        <f>G14/G13-1</f>
        <v>3.0642154278960554E-2</v>
      </c>
    </row>
    <row r="30" spans="2:7" x14ac:dyDescent="0.25">
      <c r="B30" s="76"/>
      <c r="C30" s="76"/>
      <c r="D30" s="76"/>
      <c r="E30" s="76"/>
      <c r="F30" s="76"/>
      <c r="G30" s="76"/>
    </row>
    <row r="31" spans="2:7" x14ac:dyDescent="0.25">
      <c r="B31" s="76"/>
      <c r="C31" s="76"/>
      <c r="D31" s="76"/>
      <c r="E31" s="76"/>
      <c r="F31" s="76"/>
      <c r="G31" s="76"/>
    </row>
    <row r="32" spans="2:7" x14ac:dyDescent="0.25">
      <c r="B32" s="76"/>
      <c r="C32" s="76"/>
      <c r="D32" s="76"/>
      <c r="E32" s="76"/>
      <c r="F32" s="76"/>
      <c r="G32" s="76"/>
    </row>
    <row r="33" spans="2:2" x14ac:dyDescent="0.25">
      <c r="B33" s="76"/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0"/>
  <dimension ref="A1:H14"/>
  <sheetViews>
    <sheetView showGridLines="0" workbookViewId="0"/>
  </sheetViews>
  <sheetFormatPr defaultRowHeight="15" x14ac:dyDescent="0.25"/>
  <cols>
    <col min="5" max="5" width="13.28515625" bestFit="1" customWidth="1"/>
  </cols>
  <sheetData>
    <row r="1" spans="1:8" x14ac:dyDescent="0.25">
      <c r="C1" s="81"/>
      <c r="D1" s="81"/>
      <c r="E1" s="81"/>
      <c r="G1" s="81" t="s">
        <v>415</v>
      </c>
      <c r="H1" s="81" t="s">
        <v>1608</v>
      </c>
    </row>
    <row r="3" spans="1:8" x14ac:dyDescent="0.25">
      <c r="A3" s="331" t="str">
        <f>"Tabela Referente à "&amp;G1</f>
        <v>Tabela Referente à Figura 8.37</v>
      </c>
      <c r="B3" s="331"/>
      <c r="C3" s="331"/>
      <c r="D3" s="331"/>
      <c r="E3" s="331"/>
      <c r="F3" s="331"/>
      <c r="G3" s="331"/>
    </row>
    <row r="4" spans="1:8" ht="15" customHeight="1" x14ac:dyDescent="0.25">
      <c r="A4" s="362" t="str">
        <f>H1</f>
        <v>RASK Passagem Aérea (R$/ASK) por empresa, 2014 a 2017</v>
      </c>
      <c r="B4" s="362"/>
      <c r="C4" s="362"/>
      <c r="D4" s="362"/>
      <c r="E4" s="362"/>
      <c r="F4" s="362"/>
      <c r="G4" s="362"/>
    </row>
    <row r="5" spans="1:8" x14ac:dyDescent="0.25">
      <c r="A5" s="89" t="str">
        <f>'Fig 8.36'!A5</f>
        <v>Ano</v>
      </c>
      <c r="B5" s="94" t="str">
        <f>'Fig 8.36'!B5</f>
        <v>Latam</v>
      </c>
      <c r="C5" s="94" t="str">
        <f>'Fig 8.36'!C5</f>
        <v>Gol</v>
      </c>
      <c r="D5" s="94" t="str">
        <f>'Fig 8.36'!D5</f>
        <v>Azul</v>
      </c>
      <c r="E5" s="94" t="str">
        <f>'Fig 8.36'!E5</f>
        <v>Avianca</v>
      </c>
      <c r="F5" s="94" t="str">
        <f>'Fig 8.36'!F5</f>
        <v>Outras</v>
      </c>
      <c r="G5" s="94" t="str">
        <f>'Fig 8.36'!G5</f>
        <v>Indústria</v>
      </c>
    </row>
    <row r="6" spans="1:8" x14ac:dyDescent="0.25">
      <c r="A6" s="141" t="str">
        <f>'Fig 8.36'!A6</f>
        <v>2009</v>
      </c>
      <c r="B6" s="108">
        <f>'Fig 8.36'!B6</f>
        <v>0.1188597557255838</v>
      </c>
      <c r="C6" s="108">
        <f>'Fig 8.36'!C6</f>
        <v>0.13677437555489397</v>
      </c>
      <c r="D6" s="108">
        <f>'Fig 8.36'!D6</f>
        <v>0.1333029260035892</v>
      </c>
      <c r="E6" s="108">
        <f>'Fig 8.36'!E6</f>
        <v>0.18545842657368763</v>
      </c>
      <c r="F6" s="108">
        <f>'Fig 8.36'!F6</f>
        <v>0.16486560749232718</v>
      </c>
      <c r="G6" s="108">
        <f>'Fig 8.36'!G6</f>
        <v>0.12863757122121935</v>
      </c>
    </row>
    <row r="7" spans="1:8" x14ac:dyDescent="0.25">
      <c r="A7" s="216" t="str">
        <f>'Fig 8.36'!A7</f>
        <v>2010</v>
      </c>
      <c r="B7" s="107">
        <f>'Fig 8.36'!B7</f>
        <v>0.1290333694075394</v>
      </c>
      <c r="C7" s="107">
        <f>'Fig 8.36'!C7</f>
        <v>0.13014290713887766</v>
      </c>
      <c r="D7" s="107">
        <f>'Fig 8.36'!D7</f>
        <v>0.15450909754776784</v>
      </c>
      <c r="E7" s="107">
        <f>'Fig 8.36'!E7</f>
        <v>0.20643369558330865</v>
      </c>
      <c r="F7" s="107">
        <f>'Fig 8.36'!F7</f>
        <v>0.16995534778837076</v>
      </c>
      <c r="G7" s="107">
        <f>'Fig 8.36'!G7</f>
        <v>0.13432461954243122</v>
      </c>
    </row>
    <row r="8" spans="1:8" x14ac:dyDescent="0.25">
      <c r="A8" s="141" t="str">
        <f>'Fig 8.36'!A8</f>
        <v>2011</v>
      </c>
      <c r="B8" s="108">
        <f>'Fig 8.36'!B8</f>
        <v>0.13537867916119389</v>
      </c>
      <c r="C8" s="108">
        <f>'Fig 8.36'!C8</f>
        <v>0.12976619435188733</v>
      </c>
      <c r="D8" s="108">
        <f>'Fig 8.36'!D8</f>
        <v>0.18112052903798534</v>
      </c>
      <c r="E8" s="108">
        <f>'Fig 8.36'!E8</f>
        <v>0.20848130579491864</v>
      </c>
      <c r="F8" s="108">
        <f>'Fig 8.36'!F8</f>
        <v>0.1685567371083489</v>
      </c>
      <c r="G8" s="108">
        <f>'Fig 8.36'!G8</f>
        <v>0.14060401303749703</v>
      </c>
    </row>
    <row r="9" spans="1:8" x14ac:dyDescent="0.25">
      <c r="A9" s="216" t="str">
        <f>'Fig 8.36'!A9</f>
        <v>2012</v>
      </c>
      <c r="B9" s="107">
        <f>'Fig 8.36'!B9</f>
        <v>0.14631907664688662</v>
      </c>
      <c r="C9" s="107">
        <f>'Fig 8.36'!C9</f>
        <v>0.13411029874048341</v>
      </c>
      <c r="D9" s="107">
        <f>'Fig 8.36'!D9</f>
        <v>0.20813972367448705</v>
      </c>
      <c r="E9" s="107">
        <f>'Fig 8.36'!E9</f>
        <v>0.20780619723221058</v>
      </c>
      <c r="F9" s="107">
        <f>'Fig 8.36'!F9</f>
        <v>0.15760184413307993</v>
      </c>
      <c r="G9" s="107">
        <f>'Fig 8.36'!G9</f>
        <v>0.15037291806410494</v>
      </c>
    </row>
    <row r="10" spans="1:8" x14ac:dyDescent="0.25">
      <c r="A10" s="141" t="str">
        <f>'Fig 8.36'!A10</f>
        <v>2013</v>
      </c>
      <c r="B10" s="108">
        <f>'Fig 8.36'!B10</f>
        <v>0.16364225365174981</v>
      </c>
      <c r="C10" s="108">
        <f>'Fig 8.36'!C10</f>
        <v>0.1576322447750296</v>
      </c>
      <c r="D10" s="108">
        <f>'Fig 8.36'!D10</f>
        <v>0.23286069784368418</v>
      </c>
      <c r="E10" s="108">
        <f>'Fig 8.36'!E10</f>
        <v>0.22142830410857006</v>
      </c>
      <c r="F10" s="108">
        <f>'Fig 8.36'!F10</f>
        <v>0.30414719013774655</v>
      </c>
      <c r="G10" s="108">
        <f>'Fig 8.36'!G10</f>
        <v>0.17540606061078856</v>
      </c>
    </row>
    <row r="11" spans="1:8" x14ac:dyDescent="0.25">
      <c r="A11" s="216" t="str">
        <f>'Fig 8.36'!A11</f>
        <v>2014</v>
      </c>
      <c r="B11" s="107">
        <f>'Fig 8.36'!B11</f>
        <v>0.17306399583981935</v>
      </c>
      <c r="C11" s="107">
        <f>'Fig 8.36'!C11</f>
        <v>0.17433169720797428</v>
      </c>
      <c r="D11" s="107">
        <f>'Fig 8.36'!D11</f>
        <v>0.2383880390561639</v>
      </c>
      <c r="E11" s="107">
        <f>'Fig 8.36'!E11</f>
        <v>0.22351498402608491</v>
      </c>
      <c r="F11" s="107">
        <f>'Fig 8.36'!F11</f>
        <v>0</v>
      </c>
      <c r="G11" s="107">
        <f>'Fig 8.36'!G11</f>
        <v>0.18514851137626706</v>
      </c>
    </row>
    <row r="12" spans="1:8" x14ac:dyDescent="0.25">
      <c r="A12" s="141" t="str">
        <f>'Fig 8.36'!A12</f>
        <v>2015</v>
      </c>
      <c r="B12" s="108">
        <f>'Fig 8.36'!B12</f>
        <v>0.16952783755693726</v>
      </c>
      <c r="C12" s="108">
        <f>'Fig 8.36'!C12</f>
        <v>0.16676219916095736</v>
      </c>
      <c r="D12" s="108">
        <f>'Fig 8.36'!D12</f>
        <v>0.24762177190234644</v>
      </c>
      <c r="E12" s="108">
        <f>'Fig 8.36'!E12</f>
        <v>0.22021479130935151</v>
      </c>
      <c r="F12" s="108">
        <f>'Fig 8.36'!F12</f>
        <v>0</v>
      </c>
      <c r="G12" s="108">
        <f>'Fig 8.36'!G12</f>
        <v>0.1836905935580459</v>
      </c>
    </row>
    <row r="13" spans="1:8" x14ac:dyDescent="0.25">
      <c r="A13" s="216" t="str">
        <f>'Fig 8.36'!A13</f>
        <v>2016</v>
      </c>
      <c r="B13" s="107">
        <f>'Fig 8.36'!B13</f>
        <v>0.1818639161025816</v>
      </c>
      <c r="C13" s="107">
        <f>'Fig 8.36'!C13</f>
        <v>0.18375103224365893</v>
      </c>
      <c r="D13" s="107">
        <f>'Fig 8.36'!D13</f>
        <v>0.26675076388083679</v>
      </c>
      <c r="E13" s="107">
        <f>'Fig 8.36'!E13</f>
        <v>0.21819281643925381</v>
      </c>
      <c r="F13" s="107">
        <f>'Fig 8.36'!F13</f>
        <v>0</v>
      </c>
      <c r="G13" s="107">
        <f>'Fig 8.36'!G13</f>
        <v>0.19837723022906104</v>
      </c>
    </row>
    <row r="14" spans="1:8" x14ac:dyDescent="0.25">
      <c r="A14" s="141" t="str">
        <f>'Fig 8.36'!A14</f>
        <v>2017</v>
      </c>
      <c r="B14" s="108">
        <f>'Fig 8.36'!B14</f>
        <v>0.18628786677070161</v>
      </c>
      <c r="C14" s="108">
        <f>'Fig 8.36'!C14</f>
        <v>0.19059026787325542</v>
      </c>
      <c r="D14" s="108">
        <f>'Fig 8.36'!D14</f>
        <v>0.27868392786865559</v>
      </c>
      <c r="E14" s="108">
        <f>'Fig 8.36'!E14</f>
        <v>0.20549655989079155</v>
      </c>
      <c r="F14" s="108">
        <f>'Fig 8.36'!F14</f>
        <v>0</v>
      </c>
      <c r="G14" s="108">
        <f>'Fig 8.36'!G14</f>
        <v>0.20445593592317282</v>
      </c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2"/>
  <dimension ref="A1:M33"/>
  <sheetViews>
    <sheetView showGridLines="0" workbookViewId="0"/>
  </sheetViews>
  <sheetFormatPr defaultRowHeight="15" x14ac:dyDescent="0.25"/>
  <cols>
    <col min="2" max="4" width="15.28515625" bestFit="1" customWidth="1"/>
    <col min="5" max="5" width="13.28515625" bestFit="1" customWidth="1"/>
  </cols>
  <sheetData>
    <row r="1" spans="1:8" x14ac:dyDescent="0.25">
      <c r="C1" s="81"/>
      <c r="D1" s="81"/>
      <c r="E1" s="81"/>
      <c r="F1" s="81"/>
      <c r="G1" s="81" t="s">
        <v>416</v>
      </c>
      <c r="H1" s="81" t="s">
        <v>1609</v>
      </c>
    </row>
    <row r="3" spans="1:8" x14ac:dyDescent="0.25">
      <c r="A3" s="331" t="str">
        <f>"Tabela Referente à "&amp;G1</f>
        <v>Tabela Referente à Figura 8.38</v>
      </c>
      <c r="B3" s="331"/>
      <c r="C3" s="331"/>
      <c r="D3" s="331"/>
      <c r="E3" s="331"/>
      <c r="F3" s="331"/>
      <c r="G3" s="331"/>
    </row>
    <row r="4" spans="1:8" ht="15" customHeight="1" x14ac:dyDescent="0.25">
      <c r="A4" s="362" t="str">
        <f>H1</f>
        <v>RASK/CASK da indústria, 2009 a 2017</v>
      </c>
      <c r="B4" s="362"/>
      <c r="C4" s="362"/>
      <c r="D4" s="362"/>
      <c r="E4" s="362"/>
      <c r="F4" s="362"/>
      <c r="G4" s="362"/>
    </row>
    <row r="5" spans="1:8" x14ac:dyDescent="0.25">
      <c r="A5" s="89" t="s">
        <v>20</v>
      </c>
      <c r="B5" s="94" t="str">
        <f>'Fig 8.32'!B5</f>
        <v>Latam</v>
      </c>
      <c r="C5" s="94" t="str">
        <f>'Fig 8.32'!C5</f>
        <v>Gol</v>
      </c>
      <c r="D5" s="94" t="str">
        <f>'Fig 8.32'!D5</f>
        <v>Azul</v>
      </c>
      <c r="E5" s="94" t="str">
        <f>'Fig 8.32'!E5</f>
        <v>Avianca</v>
      </c>
      <c r="F5" s="94" t="str">
        <f>'Fig 8.32'!F5</f>
        <v>Outras</v>
      </c>
      <c r="G5" s="94" t="str">
        <f>'Fig 8.32'!G5</f>
        <v>Indústria</v>
      </c>
    </row>
    <row r="6" spans="1:8" x14ac:dyDescent="0.25">
      <c r="A6" s="216" t="str">
        <f>'Fig 8.32'!A6</f>
        <v>2009</v>
      </c>
      <c r="B6" s="107">
        <f>IFERROR('Fig 8.32'!B6/'Fig 8.34'!B6,0)</f>
        <v>1.1964739918986775</v>
      </c>
      <c r="C6" s="107">
        <f>IFERROR('Fig 8.32'!C6/'Fig 8.34'!C6,0)</f>
        <v>1.2563391012956873</v>
      </c>
      <c r="D6" s="107">
        <f>IFERROR('Fig 8.32'!D6/'Fig 8.34'!D6,0)</f>
        <v>0.94530823451866508</v>
      </c>
      <c r="E6" s="107">
        <f>IFERROR('Fig 8.32'!E6/'Fig 8.34'!E6,0)</f>
        <v>1.0445862146065366</v>
      </c>
      <c r="F6" s="107">
        <f>IFERROR('Fig 8.32'!F6/'Fig 8.34'!F6,0)</f>
        <v>1.0908395697951034</v>
      </c>
      <c r="G6" s="107">
        <f>IFERROR('Fig 8.32'!G6/'Fig 8.34'!G6,0)</f>
        <v>1.198547077531485</v>
      </c>
    </row>
    <row r="7" spans="1:8" x14ac:dyDescent="0.25">
      <c r="A7" s="141" t="str">
        <f>'Fig 8.32'!A7</f>
        <v>2010</v>
      </c>
      <c r="B7" s="108">
        <f>IFERROR('Fig 8.32'!B7/'Fig 8.34'!B7,0)</f>
        <v>1.2817325872527845</v>
      </c>
      <c r="C7" s="108">
        <f>IFERROR('Fig 8.32'!C7/'Fig 8.34'!C7,0)</f>
        <v>1.3343610990249306</v>
      </c>
      <c r="D7" s="108">
        <f>IFERROR('Fig 8.32'!D7/'Fig 8.34'!D7,0)</f>
        <v>1.1461361323382371</v>
      </c>
      <c r="E7" s="108">
        <f>IFERROR('Fig 8.32'!E7/'Fig 8.34'!E7,0)</f>
        <v>1.1385349441061303</v>
      </c>
      <c r="F7" s="108">
        <f>IFERROR('Fig 8.32'!F7/'Fig 8.34'!F7,0)</f>
        <v>1.195184038652181</v>
      </c>
      <c r="G7" s="108">
        <f>IFERROR('Fig 8.32'!G7/'Fig 8.34'!G7,0)</f>
        <v>1.2810864870052059</v>
      </c>
    </row>
    <row r="8" spans="1:8" x14ac:dyDescent="0.25">
      <c r="A8" s="216" t="str">
        <f>'Fig 8.32'!A8</f>
        <v>2011</v>
      </c>
      <c r="B8" s="107">
        <f>IFERROR('Fig 8.32'!B8/'Fig 8.34'!B8,0)</f>
        <v>1.2510507042665377</v>
      </c>
      <c r="C8" s="107">
        <f>IFERROR('Fig 8.32'!C8/'Fig 8.34'!C8,0)</f>
        <v>1.1772922102976286</v>
      </c>
      <c r="D8" s="107">
        <f>IFERROR('Fig 8.32'!D8/'Fig 8.34'!D8,0)</f>
        <v>1.1942666447088948</v>
      </c>
      <c r="E8" s="107">
        <f>IFERROR('Fig 8.32'!E8/'Fig 8.34'!E8,0)</f>
        <v>1.1068659745035136</v>
      </c>
      <c r="F8" s="107">
        <f>IFERROR('Fig 8.32'!F8/'Fig 8.34'!F8,0)</f>
        <v>0.98335739540519462</v>
      </c>
      <c r="G8" s="107">
        <f>IFERROR('Fig 8.32'!G8/'Fig 8.34'!G8,0)</f>
        <v>1.1883632312343853</v>
      </c>
    </row>
    <row r="9" spans="1:8" x14ac:dyDescent="0.25">
      <c r="A9" s="141" t="str">
        <f>'Fig 8.32'!A9</f>
        <v>2012</v>
      </c>
      <c r="B9" s="108">
        <f>IFERROR('Fig 8.32'!B9/'Fig 8.34'!B9,0)</f>
        <v>1.0860122168448307</v>
      </c>
      <c r="C9" s="108">
        <f>IFERROR('Fig 8.32'!C9/'Fig 8.34'!C9,0)</f>
        <v>1.0545179624128682</v>
      </c>
      <c r="D9" s="108">
        <f>IFERROR('Fig 8.32'!D9/'Fig 8.34'!D9,0)</f>
        <v>1.1738110282168854</v>
      </c>
      <c r="E9" s="108">
        <f>IFERROR('Fig 8.32'!E9/'Fig 8.34'!E9,0)</f>
        <v>1.1129581727439151</v>
      </c>
      <c r="F9" s="108">
        <f>IFERROR('Fig 8.32'!F9/'Fig 8.34'!F9,0)</f>
        <v>1.0136312460863459</v>
      </c>
      <c r="G9" s="108">
        <f>IFERROR('Fig 8.32'!G9/'Fig 8.34'!G9,0)</f>
        <v>1.080193871382807</v>
      </c>
    </row>
    <row r="10" spans="1:8" x14ac:dyDescent="0.25">
      <c r="A10" s="216" t="str">
        <f>'Fig 8.32'!A10</f>
        <v>2013</v>
      </c>
      <c r="B10" s="107">
        <f>IFERROR('Fig 8.32'!B10/'Fig 8.34'!B10,0)</f>
        <v>1.1412370555416429</v>
      </c>
      <c r="C10" s="107">
        <f>IFERROR('Fig 8.32'!C10/'Fig 8.34'!C10,0)</f>
        <v>1.1962842283644566</v>
      </c>
      <c r="D10" s="107">
        <f>IFERROR('Fig 8.32'!D10/'Fig 8.34'!D10,0)</f>
        <v>1.3055762339123009</v>
      </c>
      <c r="E10" s="107">
        <f>IFERROR('Fig 8.32'!E10/'Fig 8.34'!E10,0)</f>
        <v>1.182637335872841</v>
      </c>
      <c r="F10" s="107">
        <f>IFERROR('Fig 8.32'!F10/'Fig 8.34'!F10,0)</f>
        <v>1.1992067567601228</v>
      </c>
      <c r="G10" s="107">
        <f>IFERROR('Fig 8.32'!G10/'Fig 8.34'!G10,0)</f>
        <v>1.1824106198740796</v>
      </c>
    </row>
    <row r="11" spans="1:8" x14ac:dyDescent="0.25">
      <c r="A11" s="141" t="str">
        <f>'Fig 8.32'!A11</f>
        <v>2014</v>
      </c>
      <c r="B11" s="108">
        <f>IFERROR('Fig 8.32'!B11/'Fig 8.34'!B11,0)</f>
        <v>1.1383470332709393</v>
      </c>
      <c r="C11" s="108">
        <f>IFERROR('Fig 8.32'!C11/'Fig 8.34'!C11,0)</f>
        <v>1.2221502471037895</v>
      </c>
      <c r="D11" s="108">
        <f>IFERROR('Fig 8.32'!D11/'Fig 8.34'!D11,0)</f>
        <v>1.2507910012916343</v>
      </c>
      <c r="E11" s="108">
        <f>IFERROR('Fig 8.32'!E11/'Fig 8.34'!E11,0)</f>
        <v>1.1604551858915695</v>
      </c>
      <c r="F11" s="108">
        <f>IFERROR('Fig 8.32'!F11/'Fig 8.34'!F11,0)</f>
        <v>0</v>
      </c>
      <c r="G11" s="108">
        <f>IFERROR('Fig 8.32'!G11/'Fig 8.34'!G11,0)</f>
        <v>1.1834985993862472</v>
      </c>
      <c r="H11" s="31"/>
    </row>
    <row r="12" spans="1:8" x14ac:dyDescent="0.25">
      <c r="A12" s="216" t="str">
        <f>'Fig 8.32'!A12</f>
        <v>2015</v>
      </c>
      <c r="B12" s="107">
        <f>IFERROR('Fig 8.32'!B12/'Fig 8.34'!B12,0)</f>
        <v>1.1465646680103714</v>
      </c>
      <c r="C12" s="107">
        <f>IFERROR('Fig 8.32'!C12/'Fig 8.34'!C12,0)</f>
        <v>1.1793891626485591</v>
      </c>
      <c r="D12" s="107">
        <f>IFERROR('Fig 8.32'!D12/'Fig 8.34'!D12,0)</f>
        <v>1.1279939301163457</v>
      </c>
      <c r="E12" s="107">
        <f>IFERROR('Fig 8.32'!E12/'Fig 8.34'!E12,0)</f>
        <v>1.3004184193637138</v>
      </c>
      <c r="F12" s="107">
        <f>IFERROR('Fig 8.32'!F12/'Fig 8.34'!F12,0)</f>
        <v>0</v>
      </c>
      <c r="G12" s="107">
        <f>IFERROR('Fig 8.32'!G12/'Fig 8.34'!G12,0)</f>
        <v>1.1635054675112022</v>
      </c>
      <c r="H12" s="31"/>
    </row>
    <row r="13" spans="1:8" x14ac:dyDescent="0.25">
      <c r="A13" s="141" t="str">
        <f>'Fig 8.32'!A13</f>
        <v>2016</v>
      </c>
      <c r="B13" s="108">
        <f>IFERROR('Fig 8.32'!B13/'Fig 8.34'!B13,0)</f>
        <v>1.1783193564842334</v>
      </c>
      <c r="C13" s="108">
        <f>IFERROR('Fig 8.32'!C13/'Fig 8.34'!C13,0)</f>
        <v>1.3818594934931301</v>
      </c>
      <c r="D13" s="108">
        <f>IFERROR('Fig 8.32'!D13/'Fig 8.34'!D13,0)</f>
        <v>1.2265621897889853</v>
      </c>
      <c r="E13" s="108">
        <f>IFERROR('Fig 8.32'!E13/'Fig 8.34'!E13,0)</f>
        <v>1.3039336134758015</v>
      </c>
      <c r="F13" s="108">
        <f>IFERROR('Fig 8.32'!F13/'Fig 8.34'!F13,0)</f>
        <v>0</v>
      </c>
      <c r="G13" s="108">
        <f>IFERROR('Fig 8.32'!G13/'Fig 8.34'!G13,0)</f>
        <v>1.2515368017779005</v>
      </c>
      <c r="H13" s="255"/>
    </row>
    <row r="14" spans="1:8" x14ac:dyDescent="0.25">
      <c r="A14" s="216" t="str">
        <f>'Fig 8.32'!A14</f>
        <v>2017</v>
      </c>
      <c r="B14" s="107">
        <f>IFERROR('Fig 8.32'!B14/'Fig 8.34'!B14,0)</f>
        <v>1.2256585647659579</v>
      </c>
      <c r="C14" s="107">
        <f>IFERROR('Fig 8.32'!C14/'Fig 8.34'!C14,0)</f>
        <v>1.373339338524445</v>
      </c>
      <c r="D14" s="107">
        <f>IFERROR('Fig 8.32'!D14/'Fig 8.34'!D14,0)</f>
        <v>1.311710964939379</v>
      </c>
      <c r="E14" s="107">
        <f>IFERROR('Fig 8.32'!E14/'Fig 8.34'!E14,0)</f>
        <v>1.2392230230351604</v>
      </c>
      <c r="F14" s="107">
        <f>IFERROR('Fig 8.32'!F14/'Fig 8.34'!F14,0)</f>
        <v>0</v>
      </c>
      <c r="G14" s="107">
        <f>IFERROR('Fig 8.32'!G14/'Fig 8.34'!G14,0)</f>
        <v>1.283262997220191</v>
      </c>
      <c r="H14" s="255">
        <f>G14/G13-1</f>
        <v>2.5349790271625317E-2</v>
      </c>
    </row>
    <row r="15" spans="1:8" x14ac:dyDescent="0.25">
      <c r="A15" s="31"/>
      <c r="B15" s="31"/>
      <c r="C15" s="31"/>
      <c r="D15" s="31"/>
      <c r="E15" s="31"/>
      <c r="F15" s="31"/>
      <c r="G15" s="31"/>
      <c r="H15" s="255">
        <f>IFERROR('Fig 8.34'!G13/'Fig 8.32'!G13,0)-1</f>
        <v>-0.20098234540172843</v>
      </c>
    </row>
    <row r="16" spans="1:8" x14ac:dyDescent="0.25">
      <c r="A16" s="31"/>
      <c r="B16" s="31"/>
      <c r="C16" s="31"/>
      <c r="D16" s="31"/>
      <c r="E16" s="31"/>
      <c r="F16" s="31"/>
      <c r="G16" s="31"/>
      <c r="H16" s="31"/>
    </row>
    <row r="17" spans="1:13" x14ac:dyDescent="0.25">
      <c r="A17" s="31"/>
      <c r="B17" s="31"/>
      <c r="C17" s="31"/>
      <c r="D17" s="31"/>
      <c r="E17" s="31"/>
      <c r="F17" s="31"/>
      <c r="G17" s="31"/>
      <c r="H17" s="31"/>
    </row>
    <row r="18" spans="1:13" x14ac:dyDescent="0.25">
      <c r="A18" s="31"/>
      <c r="B18" s="31"/>
      <c r="C18" s="31"/>
      <c r="D18" s="31"/>
      <c r="E18" s="31"/>
      <c r="F18" s="31"/>
      <c r="G18" s="31"/>
      <c r="H18" s="31"/>
    </row>
    <row r="19" spans="1:13" x14ac:dyDescent="0.25">
      <c r="A19" s="31"/>
      <c r="B19" s="31"/>
      <c r="C19" s="31"/>
      <c r="D19" s="31"/>
      <c r="E19" s="31"/>
      <c r="F19" s="31"/>
      <c r="G19" s="31"/>
      <c r="H19" s="31"/>
    </row>
    <row r="20" spans="1:13" x14ac:dyDescent="0.25">
      <c r="A20" s="31"/>
      <c r="B20" s="31"/>
      <c r="C20" s="31"/>
      <c r="D20" s="31"/>
      <c r="E20" s="31"/>
      <c r="F20" s="31"/>
      <c r="G20" s="31"/>
      <c r="H20" s="31"/>
    </row>
    <row r="21" spans="1:13" x14ac:dyDescent="0.25">
      <c r="A21" s="31"/>
      <c r="B21" s="31"/>
      <c r="C21" s="31"/>
      <c r="D21" s="31"/>
      <c r="E21" s="31"/>
      <c r="F21" s="31"/>
      <c r="G21" s="31"/>
      <c r="H21" s="31"/>
    </row>
    <row r="22" spans="1:13" x14ac:dyDescent="0.25">
      <c r="A22" s="31"/>
      <c r="B22" s="31"/>
      <c r="C22" s="31"/>
      <c r="D22" s="31"/>
      <c r="E22" s="31"/>
      <c r="F22" s="31"/>
      <c r="G22" s="31"/>
      <c r="H22" s="69"/>
    </row>
    <row r="23" spans="1:13" x14ac:dyDescent="0.25">
      <c r="A23" s="31"/>
      <c r="B23" s="69"/>
      <c r="C23" s="69"/>
      <c r="D23" s="69"/>
      <c r="E23" s="69"/>
      <c r="F23" s="69"/>
      <c r="G23" s="69"/>
      <c r="H23" s="69"/>
    </row>
    <row r="24" spans="1:13" x14ac:dyDescent="0.25">
      <c r="A24" s="31"/>
      <c r="B24" s="69"/>
      <c r="C24" s="69"/>
      <c r="D24" s="69"/>
      <c r="E24" s="69"/>
      <c r="F24" s="69"/>
      <c r="G24" s="69"/>
    </row>
    <row r="25" spans="1:13" x14ac:dyDescent="0.25">
      <c r="A25" s="31"/>
      <c r="B25" s="69"/>
      <c r="C25" s="69"/>
      <c r="D25" s="69"/>
      <c r="E25" s="69"/>
      <c r="F25" s="69"/>
      <c r="G25" s="69"/>
    </row>
    <row r="27" spans="1:13" x14ac:dyDescent="0.25">
      <c r="B27" s="146"/>
      <c r="M27" s="154"/>
    </row>
    <row r="28" spans="1:13" x14ac:dyDescent="0.25">
      <c r="B28" s="146"/>
      <c r="C28" s="146"/>
      <c r="D28" s="146"/>
      <c r="E28" s="146"/>
      <c r="F28" s="146"/>
      <c r="G28" s="146"/>
      <c r="M28" s="154"/>
    </row>
    <row r="29" spans="1:13" x14ac:dyDescent="0.25">
      <c r="B29" s="146"/>
      <c r="C29" s="146"/>
      <c r="D29" s="146"/>
      <c r="E29" s="146"/>
      <c r="F29" s="146"/>
      <c r="G29" s="146"/>
      <c r="M29" s="154"/>
    </row>
    <row r="30" spans="1:13" x14ac:dyDescent="0.25">
      <c r="B30" s="146"/>
      <c r="C30" s="146"/>
      <c r="D30" s="146"/>
      <c r="E30" s="146"/>
      <c r="F30" s="146"/>
      <c r="G30" s="146"/>
      <c r="M30" s="154"/>
    </row>
    <row r="31" spans="1:13" x14ac:dyDescent="0.25">
      <c r="B31" s="146"/>
      <c r="C31" s="146"/>
      <c r="D31" s="146"/>
      <c r="E31" s="146"/>
      <c r="F31" s="146"/>
      <c r="G31" s="146"/>
      <c r="M31" s="154"/>
    </row>
    <row r="32" spans="1:13" x14ac:dyDescent="0.25">
      <c r="B32" s="146"/>
      <c r="C32" s="146"/>
      <c r="D32" s="146"/>
      <c r="E32" s="146"/>
      <c r="F32" s="146"/>
      <c r="G32" s="146"/>
      <c r="M32" s="154"/>
    </row>
    <row r="33" spans="13:13" x14ac:dyDescent="0.25">
      <c r="M33" s="154"/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3"/>
  <dimension ref="A1:H34"/>
  <sheetViews>
    <sheetView showGridLines="0" workbookViewId="0"/>
  </sheetViews>
  <sheetFormatPr defaultRowHeight="15" x14ac:dyDescent="0.25"/>
  <cols>
    <col min="5" max="5" width="13.28515625" bestFit="1" customWidth="1"/>
  </cols>
  <sheetData>
    <row r="1" spans="1:8" x14ac:dyDescent="0.25">
      <c r="C1" s="81"/>
      <c r="D1" s="81"/>
      <c r="E1" s="81"/>
      <c r="F1" s="81"/>
      <c r="G1" s="81" t="s">
        <v>417</v>
      </c>
      <c r="H1" s="81" t="s">
        <v>1610</v>
      </c>
    </row>
    <row r="3" spans="1:8" x14ac:dyDescent="0.25">
      <c r="A3" s="331" t="str">
        <f>"Tabela Referente à "&amp;G1</f>
        <v>Tabela Referente à Figura 8.39</v>
      </c>
      <c r="B3" s="331"/>
      <c r="C3" s="331"/>
      <c r="D3" s="331"/>
      <c r="E3" s="331"/>
      <c r="F3" s="331"/>
      <c r="G3" s="331"/>
    </row>
    <row r="4" spans="1:8" x14ac:dyDescent="0.25">
      <c r="A4" s="362" t="str">
        <f>H1</f>
        <v>RASK/CASK por empresa, 2014 a 2017</v>
      </c>
      <c r="B4" s="362"/>
      <c r="C4" s="362"/>
      <c r="D4" s="362"/>
      <c r="E4" s="362"/>
      <c r="F4" s="362"/>
      <c r="G4" s="362"/>
    </row>
    <row r="5" spans="1:8" x14ac:dyDescent="0.25">
      <c r="A5" s="89" t="str">
        <f>'Fig 8.38'!A5</f>
        <v>Ano</v>
      </c>
      <c r="B5" s="109" t="str">
        <f>'Fig 8.38'!B5</f>
        <v>Latam</v>
      </c>
      <c r="C5" s="109" t="str">
        <f>'Fig 8.38'!C5</f>
        <v>Gol</v>
      </c>
      <c r="D5" s="109" t="str">
        <f>'Fig 8.38'!D5</f>
        <v>Azul</v>
      </c>
      <c r="E5" s="109" t="str">
        <f>'Fig 8.38'!E5</f>
        <v>Avianca</v>
      </c>
      <c r="F5" s="109" t="str">
        <f>'Fig 8.38'!F5</f>
        <v>Outras</v>
      </c>
      <c r="G5" s="109" t="str">
        <f>'Fig 8.38'!G5</f>
        <v>Indústria</v>
      </c>
    </row>
    <row r="6" spans="1:8" x14ac:dyDescent="0.25">
      <c r="A6" s="216" t="str">
        <f>'Fig 8.38'!A6</f>
        <v>2009</v>
      </c>
      <c r="B6" s="107">
        <f>'Fig 8.38'!B6</f>
        <v>1.1964739918986775</v>
      </c>
      <c r="C6" s="107">
        <f>'Fig 8.38'!C6</f>
        <v>1.2563391012956873</v>
      </c>
      <c r="D6" s="107">
        <f>'Fig 8.38'!D6</f>
        <v>0.94530823451866508</v>
      </c>
      <c r="E6" s="107">
        <f>'Fig 8.38'!E6</f>
        <v>1.0445862146065366</v>
      </c>
      <c r="F6" s="107">
        <f>'Fig 8.38'!F6</f>
        <v>1.0908395697951034</v>
      </c>
      <c r="G6" s="107">
        <f>'Fig 8.38'!G6</f>
        <v>1.198547077531485</v>
      </c>
    </row>
    <row r="7" spans="1:8" x14ac:dyDescent="0.25">
      <c r="A7" s="141" t="str">
        <f>'Fig 8.38'!A7</f>
        <v>2010</v>
      </c>
      <c r="B7" s="108">
        <f>'Fig 8.38'!B7</f>
        <v>1.2817325872527845</v>
      </c>
      <c r="C7" s="108">
        <f>'Fig 8.38'!C7</f>
        <v>1.3343610990249306</v>
      </c>
      <c r="D7" s="108">
        <f>'Fig 8.38'!D7</f>
        <v>1.1461361323382371</v>
      </c>
      <c r="E7" s="108">
        <f>'Fig 8.38'!E7</f>
        <v>1.1385349441061303</v>
      </c>
      <c r="F7" s="108">
        <f>'Fig 8.38'!F7</f>
        <v>1.195184038652181</v>
      </c>
      <c r="G7" s="108">
        <f>'Fig 8.38'!G7</f>
        <v>1.2810864870052059</v>
      </c>
    </row>
    <row r="8" spans="1:8" x14ac:dyDescent="0.25">
      <c r="A8" s="216" t="str">
        <f>'Fig 8.38'!A8</f>
        <v>2011</v>
      </c>
      <c r="B8" s="107">
        <f>'Fig 8.38'!B8</f>
        <v>1.2510507042665377</v>
      </c>
      <c r="C8" s="107">
        <f>'Fig 8.38'!C8</f>
        <v>1.1772922102976286</v>
      </c>
      <c r="D8" s="107">
        <f>'Fig 8.38'!D8</f>
        <v>1.1942666447088948</v>
      </c>
      <c r="E8" s="107">
        <f>'Fig 8.38'!E8</f>
        <v>1.1068659745035136</v>
      </c>
      <c r="F8" s="107">
        <f>'Fig 8.38'!F8</f>
        <v>0.98335739540519462</v>
      </c>
      <c r="G8" s="107">
        <f>'Fig 8.38'!G8</f>
        <v>1.1883632312343853</v>
      </c>
    </row>
    <row r="9" spans="1:8" x14ac:dyDescent="0.25">
      <c r="A9" s="141" t="str">
        <f>'Fig 8.38'!A9</f>
        <v>2012</v>
      </c>
      <c r="B9" s="108">
        <f>'Fig 8.38'!B9</f>
        <v>1.0860122168448307</v>
      </c>
      <c r="C9" s="108">
        <f>'Fig 8.38'!C9</f>
        <v>1.0545179624128682</v>
      </c>
      <c r="D9" s="108">
        <f>'Fig 8.38'!D9</f>
        <v>1.1738110282168854</v>
      </c>
      <c r="E9" s="108">
        <f>'Fig 8.38'!E9</f>
        <v>1.1129581727439151</v>
      </c>
      <c r="F9" s="108">
        <f>'Fig 8.38'!F9</f>
        <v>1.0136312460863459</v>
      </c>
      <c r="G9" s="108">
        <f>'Fig 8.38'!G9</f>
        <v>1.080193871382807</v>
      </c>
    </row>
    <row r="10" spans="1:8" x14ac:dyDescent="0.25">
      <c r="A10" s="216" t="str">
        <f>'Fig 8.38'!A10</f>
        <v>2013</v>
      </c>
      <c r="B10" s="107">
        <f>'Fig 8.38'!B10</f>
        <v>1.1412370555416429</v>
      </c>
      <c r="C10" s="107">
        <f>'Fig 8.38'!C10</f>
        <v>1.1962842283644566</v>
      </c>
      <c r="D10" s="107">
        <f>'Fig 8.38'!D10</f>
        <v>1.3055762339123009</v>
      </c>
      <c r="E10" s="107">
        <f>'Fig 8.38'!E10</f>
        <v>1.182637335872841</v>
      </c>
      <c r="F10" s="107">
        <f>'Fig 8.38'!F10</f>
        <v>1.1992067567601228</v>
      </c>
      <c r="G10" s="107">
        <f>'Fig 8.38'!G10</f>
        <v>1.1824106198740796</v>
      </c>
    </row>
    <row r="11" spans="1:8" x14ac:dyDescent="0.25">
      <c r="A11" s="141" t="str">
        <f>'Fig 8.38'!A11</f>
        <v>2014</v>
      </c>
      <c r="B11" s="108">
        <f>'Fig 8.38'!B11</f>
        <v>1.1383470332709393</v>
      </c>
      <c r="C11" s="108">
        <f>'Fig 8.38'!C11</f>
        <v>1.2221502471037895</v>
      </c>
      <c r="D11" s="108">
        <f>'Fig 8.38'!D11</f>
        <v>1.2507910012916343</v>
      </c>
      <c r="E11" s="108">
        <f>'Fig 8.38'!E11</f>
        <v>1.1604551858915695</v>
      </c>
      <c r="F11" s="108">
        <f>'Fig 8.38'!F11</f>
        <v>0</v>
      </c>
      <c r="G11" s="108">
        <f>'Fig 8.38'!G11</f>
        <v>1.1834985993862472</v>
      </c>
    </row>
    <row r="12" spans="1:8" x14ac:dyDescent="0.25">
      <c r="A12" s="216" t="str">
        <f>'Fig 8.38'!A12</f>
        <v>2015</v>
      </c>
      <c r="B12" s="107">
        <f>'Fig 8.38'!B12</f>
        <v>1.1465646680103714</v>
      </c>
      <c r="C12" s="107">
        <f>'Fig 8.38'!C12</f>
        <v>1.1793891626485591</v>
      </c>
      <c r="D12" s="107">
        <f>'Fig 8.38'!D12</f>
        <v>1.1279939301163457</v>
      </c>
      <c r="E12" s="107">
        <f>'Fig 8.38'!E12</f>
        <v>1.3004184193637138</v>
      </c>
      <c r="F12" s="107">
        <f>'Fig 8.38'!F12</f>
        <v>0</v>
      </c>
      <c r="G12" s="107">
        <f>'Fig 8.38'!G12</f>
        <v>1.1635054675112022</v>
      </c>
    </row>
    <row r="13" spans="1:8" x14ac:dyDescent="0.25">
      <c r="A13" s="141" t="str">
        <f>'Fig 8.38'!A13</f>
        <v>2016</v>
      </c>
      <c r="B13" s="108">
        <f>'Fig 8.38'!B13</f>
        <v>1.1783193564842334</v>
      </c>
      <c r="C13" s="108">
        <f>'Fig 8.38'!C13</f>
        <v>1.3818594934931301</v>
      </c>
      <c r="D13" s="108">
        <f>'Fig 8.38'!D13</f>
        <v>1.2265621897889853</v>
      </c>
      <c r="E13" s="108">
        <f>'Fig 8.38'!E13</f>
        <v>1.3039336134758015</v>
      </c>
      <c r="F13" s="108">
        <f>'Fig 8.38'!F13</f>
        <v>0</v>
      </c>
      <c r="G13" s="108">
        <f>'Fig 8.38'!G13</f>
        <v>1.2515368017779005</v>
      </c>
    </row>
    <row r="14" spans="1:8" x14ac:dyDescent="0.25">
      <c r="A14" s="216" t="str">
        <f>'Fig 8.38'!A14</f>
        <v>2017</v>
      </c>
      <c r="B14" s="107">
        <f>'Fig 8.38'!B14</f>
        <v>1.2256585647659579</v>
      </c>
      <c r="C14" s="107">
        <f>'Fig 8.38'!C14</f>
        <v>1.373339338524445</v>
      </c>
      <c r="D14" s="107">
        <f>'Fig 8.38'!D14</f>
        <v>1.311710964939379</v>
      </c>
      <c r="E14" s="107">
        <f>'Fig 8.38'!E14</f>
        <v>1.2392230230351604</v>
      </c>
      <c r="F14" s="107">
        <f>'Fig 8.38'!F14</f>
        <v>0</v>
      </c>
      <c r="G14" s="107">
        <f>'Fig 8.38'!G14</f>
        <v>1.283262997220191</v>
      </c>
    </row>
    <row r="34" spans="2:2" x14ac:dyDescent="0.25">
      <c r="B34" s="154"/>
    </row>
  </sheetData>
  <mergeCells count="2">
    <mergeCell ref="A3:G3"/>
    <mergeCell ref="A4:G4"/>
  </mergeCells>
  <pageMargins left="0.511811024" right="0.511811024" top="0.78740157499999996" bottom="0.78740157499999996" header="0.31496062000000002" footer="0.31496062000000002"/>
  <drawing r:id="rId1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1"/>
  <dimension ref="A1:R16"/>
  <sheetViews>
    <sheetView showGridLines="0" workbookViewId="0">
      <selection activeCell="G17" sqref="G17"/>
    </sheetView>
  </sheetViews>
  <sheetFormatPr defaultRowHeight="15" x14ac:dyDescent="0.25"/>
  <cols>
    <col min="2" max="2" width="15.28515625" bestFit="1" customWidth="1"/>
    <col min="3" max="4" width="14.28515625" bestFit="1" customWidth="1"/>
    <col min="5" max="5" width="13.28515625" bestFit="1" customWidth="1"/>
    <col min="6" max="6" width="13.28515625" style="304" customWidth="1"/>
    <col min="7" max="7" width="11" customWidth="1"/>
    <col min="8" max="8" width="8.85546875" bestFit="1" customWidth="1"/>
    <col min="9" max="12" width="14.28515625" bestFit="1" customWidth="1"/>
    <col min="13" max="13" width="14.28515625" style="304" customWidth="1"/>
    <col min="14" max="14" width="12.5703125" bestFit="1" customWidth="1"/>
    <col min="15" max="15" width="14.28515625" bestFit="1" customWidth="1"/>
    <col min="16" max="16" width="15.28515625" bestFit="1" customWidth="1"/>
  </cols>
  <sheetData>
    <row r="1" spans="1:18" x14ac:dyDescent="0.25">
      <c r="C1" s="81"/>
      <c r="D1" s="81"/>
      <c r="E1" s="81"/>
      <c r="F1" s="81"/>
      <c r="G1" t="s">
        <v>418</v>
      </c>
      <c r="H1" s="81" t="s">
        <v>1611</v>
      </c>
      <c r="I1" s="81" t="s">
        <v>1611</v>
      </c>
    </row>
    <row r="3" spans="1:18" x14ac:dyDescent="0.25">
      <c r="A3" s="331" t="str">
        <f>"Tabela Referente à "&amp;H1</f>
        <v>Tabela Referente à RATK (R$/ATK) da indústria, 2009 a 2017</v>
      </c>
      <c r="B3" s="331"/>
      <c r="C3" s="331"/>
      <c r="D3" s="331"/>
      <c r="E3" s="331"/>
      <c r="F3" s="331"/>
      <c r="G3" s="331"/>
      <c r="H3" s="331"/>
    </row>
    <row r="4" spans="1:18" ht="15" customHeight="1" x14ac:dyDescent="0.25">
      <c r="A4" s="363" t="str">
        <f>I1</f>
        <v>RATK (R$/ATK) da indústria, 2009 a 2017</v>
      </c>
      <c r="B4" s="363"/>
      <c r="C4" s="363"/>
      <c r="D4" s="363"/>
      <c r="E4" s="363"/>
      <c r="F4" s="363"/>
      <c r="G4" s="363"/>
      <c r="H4" s="363"/>
    </row>
    <row r="5" spans="1:18" x14ac:dyDescent="0.25">
      <c r="A5" s="89" t="s">
        <v>20</v>
      </c>
      <c r="B5" s="94" t="s">
        <v>804</v>
      </c>
      <c r="C5" s="94" t="s">
        <v>61</v>
      </c>
      <c r="D5" s="94" t="s">
        <v>62</v>
      </c>
      <c r="E5" s="94" t="s">
        <v>63</v>
      </c>
      <c r="F5" s="94" t="s">
        <v>105</v>
      </c>
      <c r="G5" s="94" t="s">
        <v>6</v>
      </c>
      <c r="H5" s="94" t="s">
        <v>10</v>
      </c>
    </row>
    <row r="6" spans="1:18" x14ac:dyDescent="0.25">
      <c r="A6" s="141" t="s">
        <v>46</v>
      </c>
      <c r="B6" s="106">
        <v>1.0795860694218291</v>
      </c>
      <c r="C6" s="106">
        <v>1.9794484932276837</v>
      </c>
      <c r="D6" s="106">
        <v>1.2987137499661685</v>
      </c>
      <c r="E6" s="106">
        <v>1.5247607783628416</v>
      </c>
      <c r="F6" s="106">
        <v>0.43389948021857394</v>
      </c>
      <c r="G6" s="106">
        <v>1.0351350337599716</v>
      </c>
      <c r="H6" s="106">
        <v>1.2745260633449849</v>
      </c>
      <c r="I6" s="328" t="s">
        <v>8</v>
      </c>
      <c r="J6" s="328" t="s">
        <v>472</v>
      </c>
      <c r="K6" s="328" t="s">
        <v>473</v>
      </c>
      <c r="L6" s="328" t="s">
        <v>474</v>
      </c>
      <c r="M6" s="328" t="s">
        <v>805</v>
      </c>
      <c r="N6" s="328" t="s">
        <v>475</v>
      </c>
      <c r="O6" s="328" t="s">
        <v>523</v>
      </c>
      <c r="P6" s="328" t="s">
        <v>807</v>
      </c>
      <c r="Q6" s="304"/>
      <c r="R6" s="145" t="s">
        <v>1634</v>
      </c>
    </row>
    <row r="7" spans="1:18" x14ac:dyDescent="0.25">
      <c r="A7" s="216" t="s">
        <v>47</v>
      </c>
      <c r="B7" s="105">
        <v>1.1676476767494541</v>
      </c>
      <c r="C7" s="105">
        <v>1.6037381431446511</v>
      </c>
      <c r="D7" s="105">
        <v>1.3131368811004822</v>
      </c>
      <c r="E7" s="105">
        <v>2.1919589776447777</v>
      </c>
      <c r="F7" s="105">
        <v>0.98610724021481422</v>
      </c>
      <c r="G7" s="105">
        <v>1.3340264041073358</v>
      </c>
      <c r="H7" s="105">
        <v>1.3165312978849131</v>
      </c>
      <c r="I7" s="328" t="s">
        <v>8</v>
      </c>
      <c r="J7" s="328" t="s">
        <v>472</v>
      </c>
      <c r="K7" s="328" t="s">
        <v>473</v>
      </c>
      <c r="L7" s="328" t="s">
        <v>474</v>
      </c>
      <c r="M7" s="328" t="s">
        <v>805</v>
      </c>
      <c r="N7" s="328" t="s">
        <v>475</v>
      </c>
      <c r="O7" s="328" t="s">
        <v>523</v>
      </c>
      <c r="P7" s="328" t="s">
        <v>807</v>
      </c>
      <c r="Q7" s="304"/>
      <c r="R7" s="145" t="s">
        <v>1634</v>
      </c>
    </row>
    <row r="8" spans="1:18" x14ac:dyDescent="0.25">
      <c r="A8" s="141" t="s">
        <v>3</v>
      </c>
      <c r="B8" s="106">
        <v>1.1993149632826989</v>
      </c>
      <c r="C8" s="106">
        <v>1.5954636579828865</v>
      </c>
      <c r="D8" s="106">
        <v>1.456230474359854</v>
      </c>
      <c r="E8" s="106">
        <v>2.0283966515372724</v>
      </c>
      <c r="F8" s="106">
        <v>0.88381502220814212</v>
      </c>
      <c r="G8" s="106">
        <v>1.794158877805794</v>
      </c>
      <c r="H8" s="106">
        <v>1.3658628460838242</v>
      </c>
      <c r="I8" s="328" t="s">
        <v>8</v>
      </c>
      <c r="J8" s="328" t="s">
        <v>472</v>
      </c>
      <c r="K8" s="328" t="s">
        <v>473</v>
      </c>
      <c r="L8" s="328" t="s">
        <v>474</v>
      </c>
      <c r="M8" s="328" t="s">
        <v>805</v>
      </c>
      <c r="N8" s="328" t="s">
        <v>475</v>
      </c>
      <c r="O8" s="328" t="s">
        <v>476</v>
      </c>
      <c r="P8" s="328" t="s">
        <v>523</v>
      </c>
      <c r="Q8" s="304"/>
      <c r="R8" s="145" t="s">
        <v>1634</v>
      </c>
    </row>
    <row r="9" spans="1:18" x14ac:dyDescent="0.25">
      <c r="A9" s="216" t="s">
        <v>4</v>
      </c>
      <c r="B9" s="105">
        <v>1.2121741347241093</v>
      </c>
      <c r="C9" s="105">
        <v>1.6381383935222698</v>
      </c>
      <c r="D9" s="105">
        <v>1.8017359420396142</v>
      </c>
      <c r="E9" s="105">
        <v>1.9450165816284308</v>
      </c>
      <c r="F9" s="105">
        <v>1.118907604404183</v>
      </c>
      <c r="G9" s="105">
        <v>1.6793617666502552</v>
      </c>
      <c r="H9" s="105">
        <v>1.4119478122835674</v>
      </c>
      <c r="I9" s="117" t="s">
        <v>8</v>
      </c>
      <c r="J9" s="117" t="s">
        <v>472</v>
      </c>
      <c r="K9" s="117" t="s">
        <v>473</v>
      </c>
      <c r="L9" s="117" t="s">
        <v>474</v>
      </c>
      <c r="M9" s="328" t="s">
        <v>805</v>
      </c>
      <c r="N9" s="117" t="s">
        <v>475</v>
      </c>
      <c r="O9" s="117" t="s">
        <v>523</v>
      </c>
      <c r="P9" s="81"/>
      <c r="Q9" s="304"/>
      <c r="R9" s="145" t="s">
        <v>1634</v>
      </c>
    </row>
    <row r="10" spans="1:18" x14ac:dyDescent="0.25">
      <c r="A10" s="141" t="s">
        <v>521</v>
      </c>
      <c r="B10" s="106">
        <v>1.3135979038198071</v>
      </c>
      <c r="C10" s="106">
        <v>1.8494672491668056</v>
      </c>
      <c r="D10" s="106">
        <v>2.0628580959683731</v>
      </c>
      <c r="E10" s="106">
        <v>1.9938963876426119</v>
      </c>
      <c r="F10" s="106">
        <v>1.5763897552438229</v>
      </c>
      <c r="G10" s="106">
        <v>2.1050066303522814</v>
      </c>
      <c r="H10" s="106">
        <v>1.5905403726852627</v>
      </c>
      <c r="I10" s="117" t="s">
        <v>8</v>
      </c>
      <c r="J10" s="117" t="s">
        <v>472</v>
      </c>
      <c r="K10" s="117" t="s">
        <v>473</v>
      </c>
      <c r="L10" s="117" t="s">
        <v>474</v>
      </c>
      <c r="M10" s="328" t="s">
        <v>805</v>
      </c>
      <c r="N10" s="117" t="s">
        <v>475</v>
      </c>
      <c r="O10" s="81"/>
      <c r="P10" s="81"/>
      <c r="Q10" s="304"/>
      <c r="R10" s="145" t="s">
        <v>1634</v>
      </c>
    </row>
    <row r="11" spans="1:18" x14ac:dyDescent="0.25">
      <c r="A11" s="216" t="s">
        <v>551</v>
      </c>
      <c r="B11" s="105">
        <v>1.4249075506902158</v>
      </c>
      <c r="C11" s="105">
        <v>2.0003476026160647</v>
      </c>
      <c r="D11" s="105">
        <v>2.2733391665036673</v>
      </c>
      <c r="E11" s="105">
        <v>1.9284605665334471</v>
      </c>
      <c r="F11" s="105">
        <v>1.6215697531535076</v>
      </c>
      <c r="G11" s="105">
        <v>0</v>
      </c>
      <c r="H11" s="105">
        <v>1.7182168710865449</v>
      </c>
      <c r="I11" s="117" t="s">
        <v>8</v>
      </c>
      <c r="J11" s="117" t="s">
        <v>472</v>
      </c>
      <c r="K11" s="117" t="s">
        <v>473</v>
      </c>
      <c r="L11" s="117" t="s">
        <v>474</v>
      </c>
      <c r="M11" s="328" t="s">
        <v>805</v>
      </c>
      <c r="N11" s="81"/>
      <c r="O11" s="81"/>
      <c r="P11" s="81"/>
      <c r="Q11" s="304"/>
      <c r="R11" s="145" t="s">
        <v>1634</v>
      </c>
    </row>
    <row r="12" spans="1:18" x14ac:dyDescent="0.25">
      <c r="A12" s="141" t="s">
        <v>654</v>
      </c>
      <c r="B12" s="106">
        <v>1.457085869844803</v>
      </c>
      <c r="C12" s="106">
        <v>1.7914243208321565</v>
      </c>
      <c r="D12" s="106">
        <v>2.3593121820636256</v>
      </c>
      <c r="E12" s="106">
        <v>1.9386172691920254</v>
      </c>
      <c r="F12" s="106">
        <v>1.7643277622980382</v>
      </c>
      <c r="G12" s="106">
        <v>0</v>
      </c>
      <c r="H12" s="106">
        <v>1.7156683923674141</v>
      </c>
      <c r="I12" s="117" t="s">
        <v>8</v>
      </c>
      <c r="J12" s="117" t="s">
        <v>472</v>
      </c>
      <c r="K12" s="117" t="s">
        <v>473</v>
      </c>
      <c r="L12" s="117" t="s">
        <v>474</v>
      </c>
      <c r="M12" s="328" t="s">
        <v>805</v>
      </c>
      <c r="N12" s="81"/>
      <c r="O12" s="81"/>
      <c r="P12" s="81"/>
      <c r="Q12" s="304"/>
      <c r="R12" s="145" t="s">
        <v>1634</v>
      </c>
    </row>
    <row r="13" spans="1:18" x14ac:dyDescent="0.25">
      <c r="A13" s="216" t="s">
        <v>785</v>
      </c>
      <c r="B13" s="105">
        <v>1.5791193101674517</v>
      </c>
      <c r="C13" s="105">
        <v>1.9349696134142857</v>
      </c>
      <c r="D13" s="105">
        <v>2.3593900442984395</v>
      </c>
      <c r="E13" s="105">
        <v>1.9649437722556742</v>
      </c>
      <c r="F13" s="105">
        <v>1.6354580941361632</v>
      </c>
      <c r="G13" s="105">
        <v>0</v>
      </c>
      <c r="H13" s="105">
        <v>1.8264611309401162</v>
      </c>
      <c r="I13" s="117" t="s">
        <v>8</v>
      </c>
      <c r="J13" s="117" t="s">
        <v>472</v>
      </c>
      <c r="K13" s="117" t="s">
        <v>473</v>
      </c>
      <c r="L13" s="117" t="s">
        <v>474</v>
      </c>
      <c r="M13" s="328" t="s">
        <v>805</v>
      </c>
      <c r="N13" s="81"/>
      <c r="O13" s="81"/>
      <c r="P13" s="81"/>
      <c r="Q13" s="304"/>
      <c r="R13" s="308" t="s">
        <v>1635</v>
      </c>
    </row>
    <row r="14" spans="1:18" x14ac:dyDescent="0.25">
      <c r="A14" s="141" t="s">
        <v>1124</v>
      </c>
      <c r="B14" s="106">
        <v>1.6355696845727035</v>
      </c>
      <c r="C14" s="106">
        <v>1.9224174691417664</v>
      </c>
      <c r="D14" s="106">
        <v>2.8086355537809298</v>
      </c>
      <c r="E14" s="106">
        <v>1.8702562704664101</v>
      </c>
      <c r="F14" s="106">
        <v>1.5507695518991116</v>
      </c>
      <c r="G14" s="106">
        <v>0</v>
      </c>
      <c r="H14" s="106">
        <v>1.9022724076907589</v>
      </c>
      <c r="I14" s="117" t="s">
        <v>8</v>
      </c>
      <c r="J14" s="117" t="s">
        <v>472</v>
      </c>
      <c r="K14" s="117" t="s">
        <v>473</v>
      </c>
      <c r="L14" s="117" t="s">
        <v>474</v>
      </c>
      <c r="M14" s="328" t="s">
        <v>805</v>
      </c>
      <c r="N14" s="81"/>
      <c r="O14" s="81"/>
      <c r="P14" s="81"/>
      <c r="Q14" s="304"/>
      <c r="R14" s="308" t="s">
        <v>1636</v>
      </c>
    </row>
    <row r="15" spans="1:18" x14ac:dyDescent="0.25">
      <c r="B15" s="117" t="s">
        <v>8</v>
      </c>
      <c r="C15" s="117" t="s">
        <v>472</v>
      </c>
      <c r="D15" s="117" t="s">
        <v>473</v>
      </c>
      <c r="E15" s="117" t="s">
        <v>474</v>
      </c>
      <c r="F15" s="117" t="s">
        <v>805</v>
      </c>
      <c r="G15" s="81"/>
      <c r="H15" s="118">
        <f>H14/H13-1</f>
        <v>4.1507194139752235E-2</v>
      </c>
    </row>
    <row r="16" spans="1:18" x14ac:dyDescent="0.25">
      <c r="B16" s="81"/>
      <c r="C16" s="81"/>
      <c r="D16" s="81"/>
      <c r="E16" s="81"/>
      <c r="F16" s="81"/>
      <c r="G16" s="81"/>
      <c r="H16" s="118">
        <f>H14/'Fig 8.42'!$H$14-1</f>
        <v>0.27703717493077828</v>
      </c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drawing r:id="rId1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2"/>
  <dimension ref="A1:I14"/>
  <sheetViews>
    <sheetView showGridLines="0" workbookViewId="0"/>
  </sheetViews>
  <sheetFormatPr defaultRowHeight="15" x14ac:dyDescent="0.25"/>
  <cols>
    <col min="6" max="6" width="9.140625" style="304"/>
    <col min="7" max="7" width="11" customWidth="1"/>
  </cols>
  <sheetData>
    <row r="1" spans="1:9" x14ac:dyDescent="0.25">
      <c r="C1" s="81"/>
      <c r="D1" s="81"/>
      <c r="E1" s="81"/>
      <c r="F1" s="81"/>
      <c r="G1" t="s">
        <v>419</v>
      </c>
      <c r="H1" s="81" t="s">
        <v>1612</v>
      </c>
      <c r="I1" s="81" t="s">
        <v>1612</v>
      </c>
    </row>
    <row r="3" spans="1:9" x14ac:dyDescent="0.25">
      <c r="A3" s="331" t="str">
        <f>"Tabela Referente à "&amp;H1</f>
        <v>Tabela Referente à RATK (R$/ATK) por empresa, 2014 a 2017</v>
      </c>
      <c r="B3" s="331"/>
      <c r="C3" s="331"/>
      <c r="D3" s="331"/>
      <c r="E3" s="331"/>
      <c r="F3" s="331"/>
      <c r="G3" s="331"/>
      <c r="H3" s="331"/>
    </row>
    <row r="4" spans="1:9" ht="15" customHeight="1" x14ac:dyDescent="0.25">
      <c r="A4" s="363" t="str">
        <f>I1</f>
        <v>RATK (R$/ATK) por empresa, 2014 a 2017</v>
      </c>
      <c r="B4" s="363"/>
      <c r="C4" s="363"/>
      <c r="D4" s="363"/>
      <c r="E4" s="363"/>
      <c r="F4" s="363"/>
      <c r="G4" s="363"/>
      <c r="H4" s="363"/>
    </row>
    <row r="5" spans="1:9" x14ac:dyDescent="0.25">
      <c r="A5" s="89" t="str">
        <f>'Fig 8.40'!A5</f>
        <v>Ano</v>
      </c>
      <c r="B5" s="94" t="str">
        <f>'Fig 8.40'!B5</f>
        <v>Latam</v>
      </c>
      <c r="C5" s="94" t="str">
        <f>'Fig 8.40'!C5</f>
        <v>Gol</v>
      </c>
      <c r="D5" s="94" t="str">
        <f>'Fig 8.40'!D5</f>
        <v>Azul</v>
      </c>
      <c r="E5" s="94" t="str">
        <f>'Fig 8.40'!E5</f>
        <v>Avianca</v>
      </c>
      <c r="F5" s="94" t="str">
        <f>'Fig 8.40'!F5</f>
        <v>Absa</v>
      </c>
      <c r="G5" s="94" t="str">
        <f>'Fig 8.40'!G5</f>
        <v>Outras</v>
      </c>
      <c r="H5" s="94" t="str">
        <f>'Fig 8.40'!H5</f>
        <v>Indústria</v>
      </c>
    </row>
    <row r="6" spans="1:9" x14ac:dyDescent="0.25">
      <c r="A6" s="141" t="str">
        <f>'Fig 8.40'!A6</f>
        <v>2009</v>
      </c>
      <c r="B6" s="106">
        <f>'Fig 8.40'!B6</f>
        <v>1.0795860694218291</v>
      </c>
      <c r="C6" s="106">
        <f>'Fig 8.40'!C6</f>
        <v>1.9794484932276837</v>
      </c>
      <c r="D6" s="106">
        <f>'Fig 8.40'!D6</f>
        <v>1.2987137499661685</v>
      </c>
      <c r="E6" s="106">
        <f>'Fig 8.40'!E6</f>
        <v>1.5247607783628416</v>
      </c>
      <c r="F6" s="106">
        <f>'Fig 8.40'!F6</f>
        <v>0.43389948021857394</v>
      </c>
      <c r="G6" s="106">
        <f>'Fig 8.40'!G6</f>
        <v>1.0351350337599716</v>
      </c>
      <c r="H6" s="106">
        <f>'Fig 8.40'!H6</f>
        <v>1.2745260633449849</v>
      </c>
    </row>
    <row r="7" spans="1:9" x14ac:dyDescent="0.25">
      <c r="A7" s="216" t="str">
        <f>'Fig 8.40'!A7</f>
        <v>2010</v>
      </c>
      <c r="B7" s="105">
        <f>'Fig 8.40'!B7</f>
        <v>1.1676476767494541</v>
      </c>
      <c r="C7" s="105">
        <f>'Fig 8.40'!C7</f>
        <v>1.6037381431446511</v>
      </c>
      <c r="D7" s="105">
        <f>'Fig 8.40'!D7</f>
        <v>1.3131368811004822</v>
      </c>
      <c r="E7" s="105">
        <f>'Fig 8.40'!E7</f>
        <v>2.1919589776447777</v>
      </c>
      <c r="F7" s="105">
        <f>'Fig 8.40'!F7</f>
        <v>0.98610724021481422</v>
      </c>
      <c r="G7" s="105">
        <f>'Fig 8.40'!G7</f>
        <v>1.3340264041073358</v>
      </c>
      <c r="H7" s="105">
        <f>'Fig 8.40'!H7</f>
        <v>1.3165312978849131</v>
      </c>
    </row>
    <row r="8" spans="1:9" x14ac:dyDescent="0.25">
      <c r="A8" s="141" t="str">
        <f>'Fig 8.40'!A8</f>
        <v>2011</v>
      </c>
      <c r="B8" s="106">
        <f>'Fig 8.40'!B8</f>
        <v>1.1993149632826989</v>
      </c>
      <c r="C8" s="106">
        <f>'Fig 8.40'!C8</f>
        <v>1.5954636579828865</v>
      </c>
      <c r="D8" s="106">
        <f>'Fig 8.40'!D8</f>
        <v>1.456230474359854</v>
      </c>
      <c r="E8" s="106">
        <f>'Fig 8.40'!E8</f>
        <v>2.0283966515372724</v>
      </c>
      <c r="F8" s="106">
        <f>'Fig 8.40'!F8</f>
        <v>0.88381502220814212</v>
      </c>
      <c r="G8" s="106">
        <f>'Fig 8.40'!G8</f>
        <v>1.794158877805794</v>
      </c>
      <c r="H8" s="106">
        <f>'Fig 8.40'!H8</f>
        <v>1.3658628460838242</v>
      </c>
    </row>
    <row r="9" spans="1:9" x14ac:dyDescent="0.25">
      <c r="A9" s="216" t="str">
        <f>'Fig 8.40'!A9</f>
        <v>2012</v>
      </c>
      <c r="B9" s="105">
        <f>'Fig 8.40'!B9</f>
        <v>1.2121741347241093</v>
      </c>
      <c r="C9" s="105">
        <f>'Fig 8.40'!C9</f>
        <v>1.6381383935222698</v>
      </c>
      <c r="D9" s="105">
        <f>'Fig 8.40'!D9</f>
        <v>1.8017359420396142</v>
      </c>
      <c r="E9" s="105">
        <f>'Fig 8.40'!E9</f>
        <v>1.9450165816284308</v>
      </c>
      <c r="F9" s="105">
        <f>'Fig 8.40'!F9</f>
        <v>1.118907604404183</v>
      </c>
      <c r="G9" s="105">
        <f>'Fig 8.40'!G9</f>
        <v>1.6793617666502552</v>
      </c>
      <c r="H9" s="105">
        <f>'Fig 8.40'!H9</f>
        <v>1.4119478122835674</v>
      </c>
    </row>
    <row r="10" spans="1:9" x14ac:dyDescent="0.25">
      <c r="A10" s="141" t="str">
        <f>'Fig 8.40'!A10</f>
        <v>2013</v>
      </c>
      <c r="B10" s="106">
        <f>'Fig 8.40'!B10</f>
        <v>1.3135979038198071</v>
      </c>
      <c r="C10" s="106">
        <f>'Fig 8.40'!C10</f>
        <v>1.8494672491668056</v>
      </c>
      <c r="D10" s="106">
        <f>'Fig 8.40'!D10</f>
        <v>2.0628580959683731</v>
      </c>
      <c r="E10" s="106">
        <f>'Fig 8.40'!E10</f>
        <v>1.9938963876426119</v>
      </c>
      <c r="F10" s="106">
        <f>'Fig 8.40'!F10</f>
        <v>1.5763897552438229</v>
      </c>
      <c r="G10" s="106">
        <f>'Fig 8.40'!G10</f>
        <v>2.1050066303522814</v>
      </c>
      <c r="H10" s="106">
        <f>'Fig 8.40'!H10</f>
        <v>1.5905403726852627</v>
      </c>
    </row>
    <row r="11" spans="1:9" x14ac:dyDescent="0.25">
      <c r="A11" s="216" t="str">
        <f>'Fig 8.40'!A11</f>
        <v>2014</v>
      </c>
      <c r="B11" s="105">
        <f>'Fig 8.40'!B11</f>
        <v>1.4249075506902158</v>
      </c>
      <c r="C11" s="105">
        <f>'Fig 8.40'!C11</f>
        <v>2.0003476026160647</v>
      </c>
      <c r="D11" s="105">
        <f>'Fig 8.40'!D11</f>
        <v>2.2733391665036673</v>
      </c>
      <c r="E11" s="105">
        <f>'Fig 8.40'!E11</f>
        <v>1.9284605665334471</v>
      </c>
      <c r="F11" s="105">
        <f>'Fig 8.40'!F11</f>
        <v>1.6215697531535076</v>
      </c>
      <c r="G11" s="105">
        <f>'Fig 8.40'!G11</f>
        <v>0</v>
      </c>
      <c r="H11" s="105">
        <f>'Fig 8.40'!H11</f>
        <v>1.7182168710865449</v>
      </c>
    </row>
    <row r="12" spans="1:9" x14ac:dyDescent="0.25">
      <c r="A12" s="141" t="str">
        <f>'Fig 8.40'!A12</f>
        <v>2015</v>
      </c>
      <c r="B12" s="106">
        <f>'Fig 8.40'!B12</f>
        <v>1.457085869844803</v>
      </c>
      <c r="C12" s="106">
        <f>'Fig 8.40'!C12</f>
        <v>1.7914243208321565</v>
      </c>
      <c r="D12" s="106">
        <f>'Fig 8.40'!D12</f>
        <v>2.3593121820636256</v>
      </c>
      <c r="E12" s="106">
        <f>'Fig 8.40'!E12</f>
        <v>1.9386172691920254</v>
      </c>
      <c r="F12" s="106">
        <f>'Fig 8.40'!F12</f>
        <v>1.7643277622980382</v>
      </c>
      <c r="G12" s="106">
        <f>'Fig 8.40'!G12</f>
        <v>0</v>
      </c>
      <c r="H12" s="106">
        <f>'Fig 8.40'!H12</f>
        <v>1.7156683923674141</v>
      </c>
      <c r="I12" s="118">
        <f>H12/'Fig 8.42'!H12-1</f>
        <v>0.16142231157898879</v>
      </c>
    </row>
    <row r="13" spans="1:9" x14ac:dyDescent="0.25">
      <c r="A13" s="216" t="str">
        <f>'Fig 8.40'!A13</f>
        <v>2016</v>
      </c>
      <c r="B13" s="105">
        <f>'Fig 8.40'!B13</f>
        <v>1.5791193101674517</v>
      </c>
      <c r="C13" s="105">
        <f>'Fig 8.40'!C13</f>
        <v>1.9349696134142857</v>
      </c>
      <c r="D13" s="105">
        <f>'Fig 8.40'!D13</f>
        <v>2.3593900442984395</v>
      </c>
      <c r="E13" s="105">
        <f>'Fig 8.40'!E13</f>
        <v>1.9649437722556742</v>
      </c>
      <c r="F13" s="105">
        <f>'Fig 8.40'!F13</f>
        <v>1.6354580941361632</v>
      </c>
      <c r="G13" s="105">
        <f>'Fig 8.40'!G13</f>
        <v>0</v>
      </c>
      <c r="H13" s="105">
        <f>'Fig 8.40'!H13</f>
        <v>1.8264611309401162</v>
      </c>
    </row>
    <row r="14" spans="1:9" x14ac:dyDescent="0.25">
      <c r="A14" s="141" t="str">
        <f>'Fig 8.40'!A14</f>
        <v>2017</v>
      </c>
      <c r="B14" s="106">
        <f>'Fig 8.40'!B14</f>
        <v>1.6355696845727035</v>
      </c>
      <c r="C14" s="106">
        <f>'Fig 8.40'!C14</f>
        <v>1.9224174691417664</v>
      </c>
      <c r="D14" s="106">
        <f>'Fig 8.40'!D14</f>
        <v>2.8086355537809298</v>
      </c>
      <c r="E14" s="106">
        <f>'Fig 8.40'!E14</f>
        <v>1.8702562704664101</v>
      </c>
      <c r="F14" s="106">
        <f>'Fig 8.40'!F14</f>
        <v>1.5507695518991116</v>
      </c>
      <c r="G14" s="106">
        <f>'Fig 8.40'!G14</f>
        <v>0</v>
      </c>
      <c r="H14" s="106">
        <f>'Fig 8.40'!H14</f>
        <v>1.9022724076907589</v>
      </c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drawing r:id="rId1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3"/>
  <dimension ref="A1:S44"/>
  <sheetViews>
    <sheetView showGridLines="0" workbookViewId="0">
      <selection activeCell="J17" sqref="J17"/>
    </sheetView>
  </sheetViews>
  <sheetFormatPr defaultRowHeight="15" x14ac:dyDescent="0.25"/>
  <cols>
    <col min="2" max="2" width="7" bestFit="1" customWidth="1"/>
    <col min="3" max="4" width="6" bestFit="1" customWidth="1"/>
    <col min="5" max="5" width="7.85546875" bestFit="1" customWidth="1"/>
    <col min="6" max="6" width="7.7109375" bestFit="1" customWidth="1"/>
    <col min="7" max="7" width="11" customWidth="1"/>
    <col min="8" max="8" width="8.85546875" bestFit="1" customWidth="1"/>
    <col min="13" max="13" width="9.140625" style="304"/>
    <col min="19" max="19" width="15.28515625" bestFit="1" customWidth="1"/>
  </cols>
  <sheetData>
    <row r="1" spans="1:18" x14ac:dyDescent="0.25">
      <c r="C1" s="81"/>
      <c r="D1" s="81"/>
      <c r="E1" s="81"/>
      <c r="F1" s="81"/>
      <c r="G1" t="s">
        <v>420</v>
      </c>
      <c r="H1" s="81" t="s">
        <v>1613</v>
      </c>
      <c r="I1" s="81" t="s">
        <v>1613</v>
      </c>
    </row>
    <row r="3" spans="1:18" x14ac:dyDescent="0.25">
      <c r="A3" s="331" t="str">
        <f>"Tabela Referente à "&amp;H1</f>
        <v>Tabela Referente à CATK (R$/ATK) da indústria, 2009 a 2017</v>
      </c>
      <c r="B3" s="331"/>
      <c r="C3" s="331"/>
      <c r="D3" s="331"/>
      <c r="E3" s="331"/>
      <c r="F3" s="331"/>
      <c r="G3" s="331"/>
      <c r="H3" s="331"/>
    </row>
    <row r="4" spans="1:18" ht="15" customHeight="1" x14ac:dyDescent="0.25">
      <c r="A4" s="363" t="str">
        <f>I1</f>
        <v>CATK (R$/ATK) da indústria, 2009 a 2017</v>
      </c>
      <c r="B4" s="363"/>
      <c r="C4" s="363"/>
      <c r="D4" s="363"/>
      <c r="E4" s="363"/>
      <c r="F4" s="363"/>
      <c r="G4" s="363"/>
      <c r="H4" s="363"/>
    </row>
    <row r="5" spans="1:18" x14ac:dyDescent="0.25">
      <c r="A5" s="89" t="s">
        <v>20</v>
      </c>
      <c r="B5" s="109" t="s">
        <v>804</v>
      </c>
      <c r="C5" s="109" t="s">
        <v>61</v>
      </c>
      <c r="D5" s="109" t="s">
        <v>62</v>
      </c>
      <c r="E5" s="109" t="s">
        <v>63</v>
      </c>
      <c r="F5" s="109" t="s">
        <v>105</v>
      </c>
      <c r="G5" s="109" t="s">
        <v>6</v>
      </c>
      <c r="H5" s="109" t="s">
        <v>10</v>
      </c>
    </row>
    <row r="6" spans="1:18" x14ac:dyDescent="0.25">
      <c r="A6" s="309" t="s">
        <v>46</v>
      </c>
      <c r="B6" s="310">
        <v>0.90230634074096405</v>
      </c>
      <c r="C6" s="311">
        <v>1.5755686432001039</v>
      </c>
      <c r="D6" s="311">
        <v>1.3738521495345393</v>
      </c>
      <c r="E6" s="311">
        <v>1.4596792079408898</v>
      </c>
      <c r="F6" s="311">
        <v>0.38258353066463829</v>
      </c>
      <c r="G6" s="311">
        <v>0.94893425433256418</v>
      </c>
      <c r="H6" s="311">
        <v>1.0641298451618288</v>
      </c>
      <c r="I6" s="306"/>
      <c r="J6" s="306"/>
      <c r="K6" s="306"/>
      <c r="L6" s="306"/>
      <c r="M6" s="306"/>
      <c r="N6" s="306"/>
      <c r="O6" s="306"/>
      <c r="P6" s="306"/>
      <c r="Q6" s="304"/>
      <c r="R6" s="304"/>
    </row>
    <row r="7" spans="1:18" x14ac:dyDescent="0.25">
      <c r="A7" s="312" t="s">
        <v>47</v>
      </c>
      <c r="B7" s="313">
        <v>0.91099164393732424</v>
      </c>
      <c r="C7" s="314">
        <v>1.2018771712668819</v>
      </c>
      <c r="D7" s="314">
        <v>1.1457076031810864</v>
      </c>
      <c r="E7" s="314">
        <v>1.9252452364259196</v>
      </c>
      <c r="F7" s="314">
        <v>0.95678683377264684</v>
      </c>
      <c r="G7" s="314">
        <v>1.1161681891365687</v>
      </c>
      <c r="H7" s="314">
        <v>1.0339468427795449</v>
      </c>
      <c r="I7" s="306"/>
      <c r="J7" s="306"/>
      <c r="K7" s="306"/>
      <c r="L7" s="306"/>
      <c r="M7" s="306"/>
      <c r="N7" s="306"/>
      <c r="O7" s="306"/>
      <c r="P7" s="306"/>
      <c r="Q7" s="304"/>
      <c r="R7" s="304"/>
    </row>
    <row r="8" spans="1:18" x14ac:dyDescent="0.25">
      <c r="A8" s="315" t="s">
        <v>3</v>
      </c>
      <c r="B8" s="316">
        <v>0.95864616773133104</v>
      </c>
      <c r="C8" s="317">
        <v>1.3551976680280087</v>
      </c>
      <c r="D8" s="317">
        <v>1.219351206710469</v>
      </c>
      <c r="E8" s="317">
        <v>1.8325585014455905</v>
      </c>
      <c r="F8" s="317">
        <v>0.86289959697340801</v>
      </c>
      <c r="G8" s="317">
        <v>1.824523704391837</v>
      </c>
      <c r="H8" s="317">
        <v>1.1540811809917897</v>
      </c>
      <c r="I8" s="306"/>
      <c r="J8" s="306"/>
      <c r="K8" s="306"/>
      <c r="L8" s="306"/>
      <c r="M8" s="306"/>
      <c r="N8" s="306"/>
      <c r="O8" s="306"/>
      <c r="P8" s="306"/>
      <c r="Q8" s="304"/>
      <c r="R8" s="304"/>
    </row>
    <row r="9" spans="1:18" x14ac:dyDescent="0.25">
      <c r="A9" s="312" t="s">
        <v>4</v>
      </c>
      <c r="B9" s="313">
        <v>1.1161698882594655</v>
      </c>
      <c r="C9" s="314">
        <v>1.5534475958797378</v>
      </c>
      <c r="D9" s="314">
        <v>1.5349454884374343</v>
      </c>
      <c r="E9" s="314">
        <v>1.7476097747978596</v>
      </c>
      <c r="F9" s="314">
        <v>1.1035666599272953</v>
      </c>
      <c r="G9" s="314">
        <v>1.656777820469042</v>
      </c>
      <c r="H9" s="314">
        <v>1.3098096842580462</v>
      </c>
      <c r="I9" s="305"/>
      <c r="J9" s="305"/>
      <c r="K9" s="305"/>
      <c r="L9" s="305"/>
      <c r="M9" s="306"/>
      <c r="N9" s="305"/>
      <c r="O9" s="305"/>
      <c r="P9" s="304"/>
      <c r="Q9" s="304"/>
      <c r="R9" s="304"/>
    </row>
    <row r="10" spans="1:18" x14ac:dyDescent="0.25">
      <c r="A10" s="315" t="s">
        <v>521</v>
      </c>
      <c r="B10" s="316">
        <v>1.1510298385784188</v>
      </c>
      <c r="C10" s="317">
        <v>1.5460098907225186</v>
      </c>
      <c r="D10" s="317">
        <v>1.5800364945268608</v>
      </c>
      <c r="E10" s="317">
        <v>1.6859744971361184</v>
      </c>
      <c r="F10" s="317">
        <v>1.5343427404491359</v>
      </c>
      <c r="G10" s="317">
        <v>1.7553325300128757</v>
      </c>
      <c r="H10" s="317">
        <v>1.3519509402944749</v>
      </c>
      <c r="I10" s="305"/>
      <c r="J10" s="305"/>
      <c r="K10" s="305"/>
      <c r="L10" s="305"/>
      <c r="M10" s="306"/>
      <c r="N10" s="305"/>
      <c r="O10" s="304"/>
      <c r="P10" s="304"/>
      <c r="Q10" s="304"/>
      <c r="R10" s="304"/>
    </row>
    <row r="11" spans="1:18" x14ac:dyDescent="0.25">
      <c r="A11" s="312" t="s">
        <v>551</v>
      </c>
      <c r="B11" s="313">
        <v>1.2517338817108086</v>
      </c>
      <c r="C11" s="314">
        <v>1.6367444243098763</v>
      </c>
      <c r="D11" s="314">
        <v>1.8175212039070432</v>
      </c>
      <c r="E11" s="314">
        <v>1.6618139071452591</v>
      </c>
      <c r="F11" s="314">
        <v>1.5627121054971655</v>
      </c>
      <c r="G11" s="314">
        <v>0</v>
      </c>
      <c r="H11" s="314">
        <v>1.4581824884115062</v>
      </c>
      <c r="I11" s="305"/>
      <c r="J11" s="305"/>
      <c r="K11" s="305"/>
      <c r="L11" s="305"/>
      <c r="M11" s="306"/>
      <c r="N11" s="304"/>
      <c r="O11" s="304"/>
      <c r="P11" s="304"/>
      <c r="Q11" s="304"/>
      <c r="R11" s="304"/>
    </row>
    <row r="12" spans="1:18" x14ac:dyDescent="0.25">
      <c r="A12" s="315" t="s">
        <v>654</v>
      </c>
      <c r="B12" s="316">
        <v>1.2708274644231603</v>
      </c>
      <c r="C12" s="317">
        <v>1.5189424980039221</v>
      </c>
      <c r="D12" s="317">
        <v>2.0916000690006173</v>
      </c>
      <c r="E12" s="317">
        <v>1.4907642342843606</v>
      </c>
      <c r="F12" s="317">
        <v>1.6039290780338742</v>
      </c>
      <c r="G12" s="317">
        <v>0</v>
      </c>
      <c r="H12" s="317">
        <v>1.4772132197416725</v>
      </c>
      <c r="I12" s="305"/>
      <c r="J12" s="305"/>
      <c r="K12" s="305"/>
      <c r="L12" s="305"/>
      <c r="M12" s="306"/>
      <c r="N12" s="304"/>
      <c r="O12" s="304"/>
      <c r="P12" s="304"/>
      <c r="Q12" s="304"/>
      <c r="R12" s="304"/>
    </row>
    <row r="13" spans="1:18" x14ac:dyDescent="0.25">
      <c r="A13" s="312" t="s">
        <v>785</v>
      </c>
      <c r="B13" s="313">
        <v>1.3401454380577182</v>
      </c>
      <c r="C13" s="314">
        <v>1.400265093901101</v>
      </c>
      <c r="D13" s="314">
        <v>1.9235796308904181</v>
      </c>
      <c r="E13" s="314">
        <v>1.5069354390043412</v>
      </c>
      <c r="F13" s="314">
        <v>1.5333508558580884</v>
      </c>
      <c r="G13" s="314">
        <v>0</v>
      </c>
      <c r="H13" s="314">
        <v>1.4658676291968729</v>
      </c>
      <c r="I13" s="305"/>
      <c r="J13" s="305"/>
      <c r="K13" s="305"/>
      <c r="L13" s="305"/>
      <c r="M13" s="306"/>
      <c r="N13" s="304"/>
      <c r="O13" s="304"/>
      <c r="P13" s="304"/>
      <c r="Q13" s="304"/>
      <c r="R13" s="307"/>
    </row>
    <row r="14" spans="1:18" x14ac:dyDescent="0.25">
      <c r="A14" s="318">
        <v>2017</v>
      </c>
      <c r="B14" s="319">
        <v>1.3344415252260884</v>
      </c>
      <c r="C14" s="320">
        <v>1.3998124245150267</v>
      </c>
      <c r="D14" s="320">
        <v>2.1412000271803255</v>
      </c>
      <c r="E14" s="320">
        <v>1.5092168525772665</v>
      </c>
      <c r="F14" s="320">
        <v>1.4482593915791271</v>
      </c>
      <c r="G14" s="320">
        <v>0</v>
      </c>
      <c r="H14" s="320">
        <v>1.4895983022529249</v>
      </c>
      <c r="I14" s="305"/>
      <c r="J14" s="305"/>
      <c r="K14" s="305"/>
      <c r="L14" s="305"/>
      <c r="M14" s="306"/>
      <c r="N14" s="304"/>
      <c r="O14" s="304"/>
      <c r="P14" s="304"/>
      <c r="Q14" s="304"/>
      <c r="R14" s="304"/>
    </row>
    <row r="15" spans="1:18" x14ac:dyDescent="0.25">
      <c r="B15" s="117" t="s">
        <v>8</v>
      </c>
      <c r="C15" s="117" t="s">
        <v>472</v>
      </c>
      <c r="D15" s="117" t="s">
        <v>473</v>
      </c>
      <c r="E15" s="117" t="s">
        <v>474</v>
      </c>
      <c r="F15" s="117" t="s">
        <v>805</v>
      </c>
      <c r="G15" s="81"/>
      <c r="H15" s="118">
        <f>H14/H13-1</f>
        <v>1.6188823999786273E-2</v>
      </c>
      <c r="I15" s="69"/>
      <c r="J15" s="69"/>
      <c r="K15" s="69"/>
    </row>
    <row r="16" spans="1:18" x14ac:dyDescent="0.25">
      <c r="H16" s="69"/>
      <c r="I16" s="69"/>
      <c r="J16" s="69"/>
      <c r="K16" s="69"/>
    </row>
    <row r="17" spans="8:19" x14ac:dyDescent="0.25">
      <c r="H17" s="69"/>
      <c r="I17" s="69"/>
      <c r="J17" s="69"/>
      <c r="K17" s="69"/>
    </row>
    <row r="18" spans="8:19" x14ac:dyDescent="0.25">
      <c r="H18" s="69"/>
    </row>
    <row r="29" spans="8:19" x14ac:dyDescent="0.25">
      <c r="I29" s="69"/>
      <c r="J29" s="69"/>
      <c r="K29" s="69"/>
      <c r="L29" s="69"/>
      <c r="M29" s="69"/>
      <c r="N29" s="69"/>
      <c r="O29" s="69"/>
      <c r="S29" s="69"/>
    </row>
    <row r="30" spans="8:19" x14ac:dyDescent="0.25">
      <c r="H30" s="69"/>
      <c r="I30" s="69"/>
      <c r="J30" s="69"/>
      <c r="K30" s="69"/>
      <c r="L30" s="69"/>
      <c r="M30" s="69"/>
      <c r="N30" s="69"/>
      <c r="O30" s="69"/>
      <c r="S30" s="69"/>
    </row>
    <row r="31" spans="8:19" x14ac:dyDescent="0.25">
      <c r="H31" s="69"/>
      <c r="I31" s="69"/>
      <c r="J31" s="69"/>
      <c r="K31" s="69"/>
      <c r="L31" s="69"/>
      <c r="M31" s="69"/>
      <c r="N31" s="69"/>
      <c r="O31" s="69"/>
      <c r="S31" s="69"/>
    </row>
    <row r="32" spans="8:19" x14ac:dyDescent="0.25">
      <c r="H32" s="69"/>
      <c r="I32" s="69"/>
      <c r="J32" s="69"/>
      <c r="K32" s="69"/>
      <c r="L32" s="69"/>
      <c r="M32" s="69"/>
      <c r="N32" s="69"/>
      <c r="O32" s="69"/>
      <c r="S32" s="69"/>
    </row>
    <row r="33" spans="2:19" x14ac:dyDescent="0.25">
      <c r="H33" s="69"/>
      <c r="I33" s="69"/>
      <c r="J33" s="69"/>
      <c r="K33" s="69"/>
      <c r="L33" s="69"/>
      <c r="M33" s="69"/>
      <c r="N33" s="69"/>
      <c r="O33" s="69"/>
      <c r="S33" s="69"/>
    </row>
    <row r="34" spans="2:19" x14ac:dyDescent="0.25">
      <c r="H34" s="69"/>
      <c r="I34" s="69"/>
      <c r="J34" s="69"/>
      <c r="K34" s="69"/>
      <c r="L34" s="69"/>
      <c r="M34" s="69"/>
      <c r="N34" s="69"/>
      <c r="O34" s="69"/>
      <c r="S34" s="69"/>
    </row>
    <row r="35" spans="2:19" x14ac:dyDescent="0.25">
      <c r="H35" s="69"/>
    </row>
    <row r="39" spans="2:19" x14ac:dyDescent="0.25">
      <c r="B39" s="69"/>
      <c r="C39" s="69"/>
      <c r="D39" s="69"/>
      <c r="E39" s="69"/>
      <c r="F39" s="69"/>
    </row>
    <row r="40" spans="2:19" x14ac:dyDescent="0.25">
      <c r="B40" s="69"/>
      <c r="C40" s="69"/>
      <c r="D40" s="69"/>
      <c r="E40" s="69"/>
      <c r="F40" s="69"/>
    </row>
    <row r="41" spans="2:19" x14ac:dyDescent="0.25">
      <c r="B41" s="69"/>
      <c r="C41" s="69"/>
      <c r="D41" s="69"/>
      <c r="E41" s="69"/>
      <c r="F41" s="69"/>
    </row>
    <row r="42" spans="2:19" x14ac:dyDescent="0.25">
      <c r="B42" s="69"/>
      <c r="C42" s="69"/>
      <c r="D42" s="69"/>
      <c r="E42" s="69"/>
      <c r="F42" s="69"/>
    </row>
    <row r="43" spans="2:19" x14ac:dyDescent="0.25">
      <c r="B43" s="69"/>
      <c r="C43" s="69"/>
      <c r="D43" s="69"/>
      <c r="E43" s="69"/>
      <c r="F43" s="69"/>
    </row>
    <row r="44" spans="2:19" x14ac:dyDescent="0.25">
      <c r="B44" s="69"/>
      <c r="C44" s="69"/>
      <c r="D44" s="69"/>
      <c r="E44" s="69"/>
      <c r="F44" s="69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4"/>
  <dimension ref="A1:H14"/>
  <sheetViews>
    <sheetView showGridLines="0" workbookViewId="0"/>
  </sheetViews>
  <sheetFormatPr defaultRowHeight="15" x14ac:dyDescent="0.25"/>
  <cols>
    <col min="5" max="5" width="13.28515625" bestFit="1" customWidth="1"/>
  </cols>
  <sheetData>
    <row r="1" spans="1:8" x14ac:dyDescent="0.25">
      <c r="C1" s="81"/>
      <c r="D1" s="81"/>
      <c r="E1" s="81"/>
      <c r="F1" s="81"/>
      <c r="G1" s="81" t="s">
        <v>421</v>
      </c>
      <c r="H1" s="81" t="s">
        <v>1614</v>
      </c>
    </row>
    <row r="3" spans="1:8" x14ac:dyDescent="0.25">
      <c r="A3" s="331" t="str">
        <f>"Tabela Referente à "&amp;G1</f>
        <v>Tabela Referente à Figura 8.43</v>
      </c>
      <c r="B3" s="331"/>
      <c r="C3" s="331"/>
      <c r="D3" s="331"/>
      <c r="E3" s="331"/>
      <c r="F3" s="331"/>
      <c r="G3" s="331"/>
      <c r="H3" s="331"/>
    </row>
    <row r="4" spans="1:8" ht="15" customHeight="1" x14ac:dyDescent="0.25">
      <c r="A4" s="363" t="str">
        <f>H1</f>
        <v>CATK (R$/ATK) por empresa, 2014 a 2017</v>
      </c>
      <c r="B4" s="363"/>
      <c r="C4" s="363"/>
      <c r="D4" s="363"/>
      <c r="E4" s="363"/>
      <c r="F4" s="363"/>
      <c r="G4" s="363"/>
      <c r="H4" s="363"/>
    </row>
    <row r="5" spans="1:8" x14ac:dyDescent="0.25">
      <c r="A5" s="89" t="str">
        <f>'Fig 8.42'!A5</f>
        <v>Ano</v>
      </c>
      <c r="B5" s="109" t="str">
        <f>'Fig 8.42'!B5</f>
        <v>Latam</v>
      </c>
      <c r="C5" s="109" t="str">
        <f>'Fig 8.42'!C5</f>
        <v>Gol</v>
      </c>
      <c r="D5" s="109" t="str">
        <f>'Fig 8.42'!D5</f>
        <v>Azul</v>
      </c>
      <c r="E5" s="109" t="str">
        <f>'Fig 8.42'!E5</f>
        <v>Avianca</v>
      </c>
      <c r="F5" s="109" t="str">
        <f>'Fig 8.42'!F5</f>
        <v>Absa</v>
      </c>
      <c r="G5" s="109" t="str">
        <f>'Fig 8.42'!G5</f>
        <v>Outras</v>
      </c>
      <c r="H5" s="109" t="str">
        <f>'Fig 8.42'!H5</f>
        <v>Indústria</v>
      </c>
    </row>
    <row r="6" spans="1:8" x14ac:dyDescent="0.25">
      <c r="A6" s="95" t="str">
        <f>'Fig 8.42'!A6</f>
        <v>2009</v>
      </c>
      <c r="B6" s="105">
        <f>'Fig 8.42'!B6</f>
        <v>0.90230634074096405</v>
      </c>
      <c r="C6" s="105">
        <f>'Fig 8.42'!C6</f>
        <v>1.5755686432001039</v>
      </c>
      <c r="D6" s="105">
        <f>'Fig 8.42'!D6</f>
        <v>1.3738521495345393</v>
      </c>
      <c r="E6" s="105">
        <f>'Fig 8.42'!E6</f>
        <v>1.4596792079408898</v>
      </c>
      <c r="F6" s="105">
        <f>'Fig 8.42'!F6</f>
        <v>0.38258353066463829</v>
      </c>
      <c r="G6" s="105">
        <f>'Fig 8.42'!G6</f>
        <v>0.94893425433256418</v>
      </c>
      <c r="H6" s="105">
        <f>'Fig 8.42'!H6</f>
        <v>1.0641298451618288</v>
      </c>
    </row>
    <row r="7" spans="1:8" x14ac:dyDescent="0.25">
      <c r="A7" s="96" t="str">
        <f>'Fig 8.42'!A7</f>
        <v>2010</v>
      </c>
      <c r="B7" s="106">
        <f>'Fig 8.42'!B7</f>
        <v>0.91099164393732424</v>
      </c>
      <c r="C7" s="106">
        <f>'Fig 8.42'!C7</f>
        <v>1.2018771712668819</v>
      </c>
      <c r="D7" s="106">
        <f>'Fig 8.42'!D7</f>
        <v>1.1457076031810864</v>
      </c>
      <c r="E7" s="106">
        <f>'Fig 8.42'!E7</f>
        <v>1.9252452364259196</v>
      </c>
      <c r="F7" s="106">
        <f>'Fig 8.42'!F7</f>
        <v>0.95678683377264684</v>
      </c>
      <c r="G7" s="106">
        <f>'Fig 8.42'!G7</f>
        <v>1.1161681891365687</v>
      </c>
      <c r="H7" s="106">
        <f>'Fig 8.42'!H7</f>
        <v>1.0339468427795449</v>
      </c>
    </row>
    <row r="8" spans="1:8" x14ac:dyDescent="0.25">
      <c r="A8" s="95" t="str">
        <f>'Fig 8.42'!A8</f>
        <v>2011</v>
      </c>
      <c r="B8" s="105">
        <f>'Fig 8.42'!B8</f>
        <v>0.95864616773133104</v>
      </c>
      <c r="C8" s="105">
        <f>'Fig 8.42'!C8</f>
        <v>1.3551976680280087</v>
      </c>
      <c r="D8" s="105">
        <f>'Fig 8.42'!D8</f>
        <v>1.219351206710469</v>
      </c>
      <c r="E8" s="105">
        <f>'Fig 8.42'!E8</f>
        <v>1.8325585014455905</v>
      </c>
      <c r="F8" s="105">
        <f>'Fig 8.42'!F8</f>
        <v>0.86289959697340801</v>
      </c>
      <c r="G8" s="105">
        <f>'Fig 8.42'!G8</f>
        <v>1.824523704391837</v>
      </c>
      <c r="H8" s="105">
        <f>'Fig 8.42'!H8</f>
        <v>1.1540811809917897</v>
      </c>
    </row>
    <row r="9" spans="1:8" x14ac:dyDescent="0.25">
      <c r="A9" s="96" t="str">
        <f>'Fig 8.42'!A9</f>
        <v>2012</v>
      </c>
      <c r="B9" s="106">
        <f>'Fig 8.42'!B9</f>
        <v>1.1161698882594655</v>
      </c>
      <c r="C9" s="106">
        <f>'Fig 8.42'!C9</f>
        <v>1.5534475958797378</v>
      </c>
      <c r="D9" s="106">
        <f>'Fig 8.42'!D9</f>
        <v>1.5349454884374343</v>
      </c>
      <c r="E9" s="106">
        <f>'Fig 8.42'!E9</f>
        <v>1.7476097747978596</v>
      </c>
      <c r="F9" s="106">
        <f>'Fig 8.42'!F9</f>
        <v>1.1035666599272953</v>
      </c>
      <c r="G9" s="106">
        <f>'Fig 8.42'!G9</f>
        <v>1.656777820469042</v>
      </c>
      <c r="H9" s="106">
        <f>'Fig 8.42'!H9</f>
        <v>1.3098096842580462</v>
      </c>
    </row>
    <row r="10" spans="1:8" x14ac:dyDescent="0.25">
      <c r="A10" s="95" t="str">
        <f>'Fig 8.42'!A10</f>
        <v>2013</v>
      </c>
      <c r="B10" s="105">
        <f>'Fig 8.42'!B10</f>
        <v>1.1510298385784188</v>
      </c>
      <c r="C10" s="105">
        <f>'Fig 8.42'!C10</f>
        <v>1.5460098907225186</v>
      </c>
      <c r="D10" s="105">
        <f>'Fig 8.42'!D10</f>
        <v>1.5800364945268608</v>
      </c>
      <c r="E10" s="105">
        <f>'Fig 8.42'!E10</f>
        <v>1.6859744971361184</v>
      </c>
      <c r="F10" s="105">
        <f>'Fig 8.42'!F10</f>
        <v>1.5343427404491359</v>
      </c>
      <c r="G10" s="105">
        <f>'Fig 8.42'!G10</f>
        <v>1.7553325300128757</v>
      </c>
      <c r="H10" s="105">
        <f>'Fig 8.42'!H10</f>
        <v>1.3519509402944749</v>
      </c>
    </row>
    <row r="11" spans="1:8" x14ac:dyDescent="0.25">
      <c r="A11" s="96" t="str">
        <f>'Fig 8.42'!A11</f>
        <v>2014</v>
      </c>
      <c r="B11" s="106">
        <f>'Fig 8.42'!B11</f>
        <v>1.2517338817108086</v>
      </c>
      <c r="C11" s="106">
        <f>'Fig 8.42'!C11</f>
        <v>1.6367444243098763</v>
      </c>
      <c r="D11" s="106">
        <f>'Fig 8.42'!D11</f>
        <v>1.8175212039070432</v>
      </c>
      <c r="E11" s="106">
        <f>'Fig 8.42'!E11</f>
        <v>1.6618139071452591</v>
      </c>
      <c r="F11" s="106">
        <f>'Fig 8.42'!F11</f>
        <v>1.5627121054971655</v>
      </c>
      <c r="G11" s="106">
        <f>'Fig 8.42'!G11</f>
        <v>0</v>
      </c>
      <c r="H11" s="106">
        <f>'Fig 8.42'!H11</f>
        <v>1.4581824884115062</v>
      </c>
    </row>
    <row r="12" spans="1:8" x14ac:dyDescent="0.25">
      <c r="A12" s="95" t="str">
        <f>'Fig 8.42'!A12</f>
        <v>2015</v>
      </c>
      <c r="B12" s="105">
        <f>'Fig 8.42'!B12</f>
        <v>1.2708274644231603</v>
      </c>
      <c r="C12" s="105">
        <f>'Fig 8.42'!C12</f>
        <v>1.5189424980039221</v>
      </c>
      <c r="D12" s="105">
        <f>'Fig 8.42'!D12</f>
        <v>2.0916000690006173</v>
      </c>
      <c r="E12" s="105">
        <f>'Fig 8.42'!E12</f>
        <v>1.4907642342843606</v>
      </c>
      <c r="F12" s="105">
        <f>'Fig 8.42'!F12</f>
        <v>1.6039290780338742</v>
      </c>
      <c r="G12" s="105">
        <f>'Fig 8.42'!G12</f>
        <v>0</v>
      </c>
      <c r="H12" s="105">
        <f>'Fig 8.42'!H12</f>
        <v>1.4772132197416725</v>
      </c>
    </row>
    <row r="13" spans="1:8" x14ac:dyDescent="0.25">
      <c r="A13" s="96" t="str">
        <f>'Fig 8.42'!A13</f>
        <v>2016</v>
      </c>
      <c r="B13" s="106">
        <f>'Fig 8.42'!B13</f>
        <v>1.3401454380577182</v>
      </c>
      <c r="C13" s="106">
        <f>'Fig 8.42'!C13</f>
        <v>1.400265093901101</v>
      </c>
      <c r="D13" s="106">
        <f>'Fig 8.42'!D13</f>
        <v>1.9235796308904181</v>
      </c>
      <c r="E13" s="106">
        <f>'Fig 8.42'!E13</f>
        <v>1.5069354390043412</v>
      </c>
      <c r="F13" s="106">
        <f>'Fig 8.42'!F13</f>
        <v>1.5333508558580884</v>
      </c>
      <c r="G13" s="106">
        <f>'Fig 8.42'!G13</f>
        <v>0</v>
      </c>
      <c r="H13" s="106">
        <f>'Fig 8.42'!H13</f>
        <v>1.4658676291968729</v>
      </c>
    </row>
    <row r="14" spans="1:8" x14ac:dyDescent="0.25">
      <c r="A14" s="95">
        <f>'Fig 8.42'!A14</f>
        <v>2017</v>
      </c>
      <c r="B14" s="105">
        <f>'Fig 8.42'!B14</f>
        <v>1.3344415252260884</v>
      </c>
      <c r="C14" s="105">
        <f>'Fig 8.42'!C14</f>
        <v>1.3998124245150267</v>
      </c>
      <c r="D14" s="105">
        <f>'Fig 8.42'!D14</f>
        <v>2.1412000271803255</v>
      </c>
      <c r="E14" s="105">
        <f>'Fig 8.42'!E14</f>
        <v>1.5092168525772665</v>
      </c>
      <c r="F14" s="105">
        <f>'Fig 8.42'!F14</f>
        <v>1.4482593915791271</v>
      </c>
      <c r="G14" s="105">
        <f>'Fig 8.42'!G14</f>
        <v>0</v>
      </c>
      <c r="H14" s="105">
        <f>'Fig 8.42'!H14</f>
        <v>1.4895983022529249</v>
      </c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drawing r:id="rId1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4"/>
  <dimension ref="A1:I33"/>
  <sheetViews>
    <sheetView showGridLines="0" topLeftCell="A4" workbookViewId="0"/>
  </sheetViews>
  <sheetFormatPr defaultRowHeight="15" x14ac:dyDescent="0.25"/>
  <cols>
    <col min="2" max="4" width="15.28515625" bestFit="1" customWidth="1"/>
    <col min="5" max="5" width="13.28515625" bestFit="1" customWidth="1"/>
  </cols>
  <sheetData>
    <row r="1" spans="1:9" x14ac:dyDescent="0.25">
      <c r="C1" s="81"/>
      <c r="D1" s="81"/>
      <c r="E1" s="81"/>
      <c r="F1" s="81" t="s">
        <v>422</v>
      </c>
      <c r="G1" s="81" t="s">
        <v>422</v>
      </c>
      <c r="H1" s="81" t="s">
        <v>1615</v>
      </c>
    </row>
    <row r="3" spans="1:9" x14ac:dyDescent="0.25">
      <c r="A3" s="331" t="str">
        <f>"Tabela Referente à "&amp;G1</f>
        <v>Tabela Referente à Figura 8.44</v>
      </c>
      <c r="B3" s="331"/>
      <c r="C3" s="331"/>
      <c r="D3" s="331"/>
      <c r="E3" s="331"/>
      <c r="F3" s="331"/>
      <c r="G3" s="331"/>
      <c r="H3" s="331"/>
    </row>
    <row r="4" spans="1:9" ht="15" customHeight="1" x14ac:dyDescent="0.25">
      <c r="A4" s="363" t="str">
        <f>H1</f>
        <v>RATK/CATK da indústria, 2009 a 2017</v>
      </c>
      <c r="B4" s="363"/>
      <c r="C4" s="363"/>
      <c r="D4" s="363"/>
      <c r="E4" s="363"/>
      <c r="F4" s="363"/>
      <c r="G4" s="363"/>
      <c r="H4" s="363"/>
    </row>
    <row r="5" spans="1:9" x14ac:dyDescent="0.25">
      <c r="A5" s="89" t="s">
        <v>20</v>
      </c>
      <c r="B5" s="109" t="str">
        <f>'Fig 8.40'!B5</f>
        <v>Latam</v>
      </c>
      <c r="C5" s="109" t="str">
        <f>'Fig 8.40'!C5</f>
        <v>Gol</v>
      </c>
      <c r="D5" s="109" t="str">
        <f>'Fig 8.40'!D5</f>
        <v>Azul</v>
      </c>
      <c r="E5" s="109" t="str">
        <f>'Fig 8.40'!E5</f>
        <v>Avianca</v>
      </c>
      <c r="F5" s="109" t="str">
        <f>'Fig 8.40'!F5</f>
        <v>Absa</v>
      </c>
      <c r="G5" s="109" t="str">
        <f>'Fig 8.40'!G5</f>
        <v>Outras</v>
      </c>
      <c r="H5" s="109" t="str">
        <f>'Fig 8.40'!H5</f>
        <v>Indústria</v>
      </c>
    </row>
    <row r="6" spans="1:9" x14ac:dyDescent="0.25">
      <c r="A6" s="216" t="str">
        <f>'Fig 8.40'!A6</f>
        <v>2009</v>
      </c>
      <c r="B6" s="105">
        <f>IFERROR('Fig 8.40'!B6/'Fig 8.42'!B6,"")</f>
        <v>1.1964739918986771</v>
      </c>
      <c r="C6" s="105">
        <f>IFERROR('Fig 8.40'!C6/'Fig 8.42'!C6,"")</f>
        <v>1.256339101295687</v>
      </c>
      <c r="D6" s="105">
        <f>IFERROR('Fig 8.40'!D6/'Fig 8.42'!D6,"")</f>
        <v>0.94530823451866519</v>
      </c>
      <c r="E6" s="105">
        <f>IFERROR('Fig 8.40'!E6/'Fig 8.42'!E6,"")</f>
        <v>1.0445862146065366</v>
      </c>
      <c r="F6" s="105">
        <f>IFERROR('Fig 8.40'!F6/'Fig 8.42'!F6,"")</f>
        <v>1.1341300538075638</v>
      </c>
      <c r="G6" s="105">
        <f>IFERROR('Fig 8.40'!G6/'Fig 8.42'!G6,"")</f>
        <v>1.0908395697951034</v>
      </c>
      <c r="H6" s="105">
        <f>IFERROR('Fig 8.40'!H6/'Fig 8.42'!H6,"")</f>
        <v>1.1977166782228157</v>
      </c>
    </row>
    <row r="7" spans="1:9" x14ac:dyDescent="0.25">
      <c r="A7" s="96" t="str">
        <f>'Fig 8.40'!A7</f>
        <v>2010</v>
      </c>
      <c r="B7" s="106">
        <f>IFERROR('Fig 8.40'!B7/'Fig 8.42'!B7,"")</f>
        <v>1.2817325872527847</v>
      </c>
      <c r="C7" s="106">
        <f>IFERROR('Fig 8.40'!C7/'Fig 8.42'!C7,"")</f>
        <v>1.3343610990249306</v>
      </c>
      <c r="D7" s="106">
        <f>IFERROR('Fig 8.40'!D7/'Fig 8.42'!D7,"")</f>
        <v>1.1461361323382371</v>
      </c>
      <c r="E7" s="106">
        <f>IFERROR('Fig 8.40'!E7/'Fig 8.42'!E7,"")</f>
        <v>1.1385349441061301</v>
      </c>
      <c r="F7" s="106">
        <f>IFERROR('Fig 8.40'!F7/'Fig 8.42'!F7,"")</f>
        <v>1.0306446591938936</v>
      </c>
      <c r="G7" s="106">
        <f>IFERROR('Fig 8.40'!G7/'Fig 8.42'!G7,"")</f>
        <v>1.1951840386521813</v>
      </c>
      <c r="H7" s="106">
        <f>IFERROR('Fig 8.40'!H7/'Fig 8.42'!H7,"")</f>
        <v>1.2733065602731573</v>
      </c>
    </row>
    <row r="8" spans="1:9" x14ac:dyDescent="0.25">
      <c r="A8" s="95" t="str">
        <f>'Fig 8.40'!A8</f>
        <v>2011</v>
      </c>
      <c r="B8" s="105">
        <f>IFERROR('Fig 8.40'!B8/'Fig 8.42'!B8,"")</f>
        <v>1.2510507042665375</v>
      </c>
      <c r="C8" s="105">
        <f>IFERROR('Fig 8.40'!C8/'Fig 8.42'!C8,"")</f>
        <v>1.1772922102976286</v>
      </c>
      <c r="D8" s="105">
        <f>IFERROR('Fig 8.40'!D8/'Fig 8.42'!D8,"")</f>
        <v>1.194266644708895</v>
      </c>
      <c r="E8" s="105">
        <f>IFERROR('Fig 8.40'!E8/'Fig 8.42'!E8,"")</f>
        <v>1.1068659745035139</v>
      </c>
      <c r="F8" s="105">
        <f>IFERROR('Fig 8.40'!F8/'Fig 8.42'!F8,"")</f>
        <v>1.0242385386528099</v>
      </c>
      <c r="G8" s="105">
        <f>IFERROR('Fig 8.40'!G8/'Fig 8.42'!G8,"")</f>
        <v>0.98335739540519462</v>
      </c>
      <c r="H8" s="105">
        <f>IFERROR('Fig 8.40'!H8/'Fig 8.42'!H8,"")</f>
        <v>1.1835067312249512</v>
      </c>
    </row>
    <row r="9" spans="1:9" x14ac:dyDescent="0.25">
      <c r="A9" s="96" t="str">
        <f>'Fig 8.40'!A9</f>
        <v>2012</v>
      </c>
      <c r="B9" s="106">
        <f>IFERROR('Fig 8.40'!B9/'Fig 8.42'!B9,"")</f>
        <v>1.086012216844831</v>
      </c>
      <c r="C9" s="106">
        <f>IFERROR('Fig 8.40'!C9/'Fig 8.42'!C9,"")</f>
        <v>1.0545179624128682</v>
      </c>
      <c r="D9" s="106">
        <f>IFERROR('Fig 8.40'!D9/'Fig 8.42'!D9,"")</f>
        <v>1.1738110282168854</v>
      </c>
      <c r="E9" s="106">
        <f>IFERROR('Fig 8.40'!E9/'Fig 8.42'!E9,"")</f>
        <v>1.1129581727439151</v>
      </c>
      <c r="F9" s="106">
        <f>IFERROR('Fig 8.40'!F9/'Fig 8.42'!F9,"")</f>
        <v>1.0139012395299243</v>
      </c>
      <c r="G9" s="106">
        <f>IFERROR('Fig 8.40'!G9/'Fig 8.42'!G9,"")</f>
        <v>1.0136312460863459</v>
      </c>
      <c r="H9" s="106">
        <f>IFERROR('Fig 8.40'!H9/'Fig 8.42'!H9,"")</f>
        <v>1.0779793654399328</v>
      </c>
    </row>
    <row r="10" spans="1:9" x14ac:dyDescent="0.25">
      <c r="A10" s="95" t="str">
        <f>'Fig 8.40'!A10</f>
        <v>2013</v>
      </c>
      <c r="B10" s="105">
        <f>IFERROR('Fig 8.40'!B10/'Fig 8.42'!B10,"")</f>
        <v>1.1412370555416429</v>
      </c>
      <c r="C10" s="105">
        <f>IFERROR('Fig 8.40'!C10/'Fig 8.42'!C10,"")</f>
        <v>1.1962842283644564</v>
      </c>
      <c r="D10" s="105">
        <f>IFERROR('Fig 8.40'!D10/'Fig 8.42'!D10,"")</f>
        <v>1.3055762339123012</v>
      </c>
      <c r="E10" s="105">
        <f>IFERROR('Fig 8.40'!E10/'Fig 8.42'!E10,"")</f>
        <v>1.182637335872841</v>
      </c>
      <c r="F10" s="105">
        <f>IFERROR('Fig 8.40'!F10/'Fig 8.42'!F10,"")</f>
        <v>1.027403925919693</v>
      </c>
      <c r="G10" s="105">
        <f>IFERROR('Fig 8.40'!G10/'Fig 8.42'!G10,"")</f>
        <v>1.1992067567601228</v>
      </c>
      <c r="H10" s="105">
        <f>IFERROR('Fig 8.40'!H10/'Fig 8.42'!H10,"")</f>
        <v>1.1764778774729943</v>
      </c>
    </row>
    <row r="11" spans="1:9" x14ac:dyDescent="0.25">
      <c r="A11" s="96" t="str">
        <f>'Fig 8.40'!A11</f>
        <v>2014</v>
      </c>
      <c r="B11" s="106">
        <f>IFERROR('Fig 8.40'!B11/'Fig 8.42'!B11,"")</f>
        <v>1.1383470332709393</v>
      </c>
      <c r="C11" s="106">
        <f>IFERROR('Fig 8.40'!C11/'Fig 8.42'!C11,"")</f>
        <v>1.2221502471037893</v>
      </c>
      <c r="D11" s="106">
        <f>IFERROR('Fig 8.40'!D11/'Fig 8.42'!D11,"")</f>
        <v>1.2507910012916343</v>
      </c>
      <c r="E11" s="106">
        <f>IFERROR('Fig 8.40'!E11/'Fig 8.42'!E11,"")</f>
        <v>1.1604551858915695</v>
      </c>
      <c r="F11" s="106">
        <f>IFERROR('Fig 8.40'!F11/'Fig 8.42'!F11,"")</f>
        <v>1.0376637817351628</v>
      </c>
      <c r="G11" s="106" t="str">
        <f>IFERROR('Fig 8.40'!G11/'Fig 8.42'!G11,"")</f>
        <v/>
      </c>
      <c r="H11" s="106">
        <f>IFERROR('Fig 8.40'!H11/'Fig 8.42'!H11,"")</f>
        <v>1.1783277365772724</v>
      </c>
    </row>
    <row r="12" spans="1:9" x14ac:dyDescent="0.25">
      <c r="A12" s="95" t="str">
        <f>'Fig 8.40'!A12</f>
        <v>2015</v>
      </c>
      <c r="B12" s="105">
        <f>IFERROR('Fig 8.40'!B12/'Fig 8.42'!B12,"")</f>
        <v>1.1465646680103716</v>
      </c>
      <c r="C12" s="105">
        <f>IFERROR('Fig 8.40'!C12/'Fig 8.42'!C12,"")</f>
        <v>1.1793891626485593</v>
      </c>
      <c r="D12" s="105">
        <f>IFERROR('Fig 8.40'!D12/'Fig 8.42'!D12,"")</f>
        <v>1.1279939301163453</v>
      </c>
      <c r="E12" s="105">
        <f>IFERROR('Fig 8.40'!E12/'Fig 8.42'!E12,"")</f>
        <v>1.3004184193637138</v>
      </c>
      <c r="F12" s="105">
        <f>IFERROR('Fig 8.40'!F12/'Fig 8.42'!F12,"")</f>
        <v>1.1000036014440138</v>
      </c>
      <c r="G12" s="105" t="str">
        <f>IFERROR('Fig 8.40'!G12/'Fig 8.42'!G12,"")</f>
        <v/>
      </c>
      <c r="H12" s="105">
        <f>IFERROR('Fig 8.40'!H12/'Fig 8.42'!H12,"")</f>
        <v>1.1614223115789888</v>
      </c>
    </row>
    <row r="13" spans="1:9" x14ac:dyDescent="0.25">
      <c r="A13" s="96" t="str">
        <f>'Fig 8.40'!A13</f>
        <v>2016</v>
      </c>
      <c r="B13" s="106">
        <f>IFERROR('Fig 8.40'!B13/'Fig 8.42'!B13,"")</f>
        <v>1.1783193564842334</v>
      </c>
      <c r="C13" s="106">
        <f>IFERROR('Fig 8.40'!C13/'Fig 8.42'!C13,"")</f>
        <v>1.3818594934931301</v>
      </c>
      <c r="D13" s="106">
        <f>IFERROR('Fig 8.40'!D13/'Fig 8.42'!D13,"")</f>
        <v>1.2265621897889853</v>
      </c>
      <c r="E13" s="106">
        <f>IFERROR('Fig 8.40'!E13/'Fig 8.42'!E13,"")</f>
        <v>1.3039336134758017</v>
      </c>
      <c r="F13" s="106">
        <f>IFERROR('Fig 8.40'!F13/'Fig 8.42'!F13,"")</f>
        <v>1.0665909161546292</v>
      </c>
      <c r="G13" s="106" t="str">
        <f>IFERROR('Fig 8.40'!G13/'Fig 8.42'!G13,"")</f>
        <v/>
      </c>
      <c r="H13" s="106">
        <f>IFERROR('Fig 8.40'!H13/'Fig 8.42'!H13,"")</f>
        <v>1.2459932224172297</v>
      </c>
      <c r="I13" s="118"/>
    </row>
    <row r="14" spans="1:9" x14ac:dyDescent="0.25">
      <c r="A14" s="95" t="str">
        <f>'Fig 8.40'!A14</f>
        <v>2017</v>
      </c>
      <c r="B14" s="105">
        <f>IFERROR('Fig 8.40'!B14/'Fig 8.42'!B14,"")</f>
        <v>1.2256585647659581</v>
      </c>
      <c r="C14" s="105">
        <f>IFERROR('Fig 8.40'!C14/'Fig 8.42'!C14,"")</f>
        <v>1.373339338524445</v>
      </c>
      <c r="D14" s="105">
        <f>IFERROR('Fig 8.40'!D14/'Fig 8.42'!D14,"")</f>
        <v>1.3117109649393792</v>
      </c>
      <c r="E14" s="105">
        <f>IFERROR('Fig 8.40'!E14/'Fig 8.42'!E14,"")</f>
        <v>1.2392230230351604</v>
      </c>
      <c r="F14" s="105">
        <f>IFERROR('Fig 8.40'!F14/'Fig 8.42'!F14,"")</f>
        <v>1.0707816299455937</v>
      </c>
      <c r="G14" s="105" t="str">
        <f>IFERROR('Fig 8.40'!G14/'Fig 8.42'!G14,"")</f>
        <v/>
      </c>
      <c r="H14" s="105">
        <f>IFERROR('Fig 8.40'!H14/'Fig 8.42'!H14,"")</f>
        <v>1.2770371749307783</v>
      </c>
      <c r="I14" s="118">
        <f>H14/H13-1</f>
        <v>2.4915025182338679E-2</v>
      </c>
    </row>
    <row r="15" spans="1:9" x14ac:dyDescent="0.25">
      <c r="A15" s="31"/>
      <c r="B15" s="31"/>
      <c r="C15" s="31"/>
      <c r="D15" s="31"/>
      <c r="E15" s="31"/>
      <c r="F15" s="31"/>
      <c r="G15" s="31"/>
      <c r="H15" s="31"/>
    </row>
    <row r="16" spans="1:9" x14ac:dyDescent="0.25">
      <c r="A16" s="31"/>
      <c r="B16" s="31"/>
      <c r="C16" s="31"/>
      <c r="D16" s="31"/>
      <c r="E16" s="31"/>
      <c r="F16" s="31"/>
      <c r="G16" s="31"/>
      <c r="H16" s="31"/>
    </row>
    <row r="17" spans="1:8" x14ac:dyDescent="0.25">
      <c r="A17" s="31"/>
      <c r="B17" s="31"/>
      <c r="C17" s="31"/>
      <c r="D17" s="31"/>
      <c r="E17" s="31"/>
      <c r="F17" s="31"/>
      <c r="G17" s="31"/>
      <c r="H17" s="31"/>
    </row>
    <row r="18" spans="1:8" x14ac:dyDescent="0.25">
      <c r="A18" s="31"/>
      <c r="B18" s="31"/>
      <c r="C18" s="31"/>
      <c r="D18" s="31"/>
      <c r="E18" s="31"/>
      <c r="F18" s="31"/>
      <c r="G18" s="31"/>
      <c r="H18" s="31"/>
    </row>
    <row r="19" spans="1:8" x14ac:dyDescent="0.25">
      <c r="A19" s="31"/>
      <c r="B19" s="31"/>
      <c r="C19" s="31"/>
      <c r="D19" s="31"/>
      <c r="E19" s="31"/>
      <c r="F19" s="31"/>
      <c r="G19" s="31"/>
      <c r="H19" s="31"/>
    </row>
    <row r="20" spans="1:8" x14ac:dyDescent="0.25">
      <c r="A20" s="31"/>
      <c r="B20" s="31"/>
      <c r="C20" s="31"/>
      <c r="D20" s="31"/>
      <c r="E20" s="31"/>
      <c r="F20" s="31"/>
      <c r="G20" s="31"/>
      <c r="H20" s="31"/>
    </row>
    <row r="21" spans="1:8" x14ac:dyDescent="0.25">
      <c r="A21" s="31"/>
      <c r="B21" s="31"/>
      <c r="C21" s="31"/>
      <c r="D21" s="31"/>
      <c r="E21" s="31"/>
      <c r="F21" s="31"/>
      <c r="G21" s="31"/>
      <c r="H21" s="31"/>
    </row>
    <row r="22" spans="1:8" x14ac:dyDescent="0.25">
      <c r="A22" s="31"/>
      <c r="B22" s="31"/>
      <c r="C22" s="31"/>
      <c r="D22" s="31"/>
      <c r="E22" s="31"/>
      <c r="F22" s="31"/>
      <c r="G22" s="31"/>
      <c r="H22" s="31"/>
    </row>
    <row r="23" spans="1:8" x14ac:dyDescent="0.25">
      <c r="A23" s="31"/>
      <c r="B23" s="31"/>
      <c r="C23" s="31"/>
      <c r="D23" s="31"/>
      <c r="E23" s="31"/>
      <c r="F23" s="31"/>
      <c r="G23" s="31"/>
      <c r="H23" s="31"/>
    </row>
    <row r="24" spans="1:8" x14ac:dyDescent="0.25">
      <c r="A24" s="31"/>
      <c r="B24" s="69"/>
      <c r="C24" s="69"/>
      <c r="D24" s="69"/>
      <c r="E24" s="69"/>
      <c r="F24" s="69"/>
      <c r="G24" s="69"/>
      <c r="H24" s="69"/>
    </row>
    <row r="25" spans="1:8" x14ac:dyDescent="0.25">
      <c r="A25" s="31"/>
      <c r="B25" s="69"/>
      <c r="C25" s="69"/>
      <c r="D25" s="69"/>
      <c r="E25" s="69"/>
      <c r="F25" s="69"/>
      <c r="G25" s="69"/>
      <c r="H25" s="69"/>
    </row>
    <row r="26" spans="1:8" x14ac:dyDescent="0.25">
      <c r="A26" s="31"/>
      <c r="B26" s="69"/>
      <c r="C26" s="69"/>
      <c r="D26" s="69"/>
      <c r="E26" s="69"/>
      <c r="F26" s="69"/>
      <c r="G26" s="69"/>
      <c r="H26" s="69"/>
    </row>
    <row r="28" spans="1:8" x14ac:dyDescent="0.25">
      <c r="B28" s="146"/>
    </row>
    <row r="29" spans="1:8" x14ac:dyDescent="0.25">
      <c r="B29" s="146"/>
      <c r="C29" s="146"/>
      <c r="D29" s="146"/>
      <c r="E29" s="146"/>
      <c r="F29" s="146"/>
      <c r="G29" s="146"/>
      <c r="H29" s="146"/>
    </row>
    <row r="30" spans="1:8" x14ac:dyDescent="0.25">
      <c r="B30" s="146"/>
      <c r="C30" s="146"/>
      <c r="D30" s="146"/>
      <c r="E30" s="146"/>
      <c r="F30" s="146"/>
      <c r="G30" s="146"/>
      <c r="H30" s="146"/>
    </row>
    <row r="31" spans="1:8" x14ac:dyDescent="0.25">
      <c r="B31" s="146"/>
      <c r="C31" s="146"/>
      <c r="D31" s="146"/>
      <c r="E31" s="146"/>
      <c r="F31" s="146"/>
      <c r="G31" s="146"/>
      <c r="H31" s="146"/>
    </row>
    <row r="32" spans="1:8" x14ac:dyDescent="0.25">
      <c r="B32" s="146"/>
      <c r="C32" s="146"/>
      <c r="D32" s="146"/>
      <c r="E32" s="146"/>
      <c r="F32" s="146"/>
      <c r="G32" s="146"/>
      <c r="H32" s="146"/>
    </row>
    <row r="33" spans="2:8" x14ac:dyDescent="0.25">
      <c r="B33" s="146"/>
      <c r="C33" s="146"/>
      <c r="D33" s="146"/>
      <c r="E33" s="146"/>
      <c r="F33" s="146"/>
      <c r="G33" s="146"/>
      <c r="H33" s="146"/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0" orientation="portrait" horizontalDpi="0" verticalDpi="0" copies="0"/>
  <drawing r:id="rId1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5"/>
  <dimension ref="A1:H14"/>
  <sheetViews>
    <sheetView showGridLines="0" workbookViewId="0"/>
  </sheetViews>
  <sheetFormatPr defaultRowHeight="15" x14ac:dyDescent="0.25"/>
  <cols>
    <col min="5" max="5" width="13.28515625" bestFit="1" customWidth="1"/>
  </cols>
  <sheetData>
    <row r="1" spans="1:8" x14ac:dyDescent="0.25">
      <c r="C1" s="81"/>
      <c r="D1" s="81"/>
      <c r="E1" s="81"/>
      <c r="G1" s="81" t="s">
        <v>886</v>
      </c>
      <c r="H1" s="81" t="s">
        <v>887</v>
      </c>
    </row>
    <row r="3" spans="1:8" x14ac:dyDescent="0.25">
      <c r="A3" s="331" t="str">
        <f>"Tabela Referente à "&amp;G1</f>
        <v>Tabela Referente à Figura 8.45</v>
      </c>
      <c r="B3" s="331"/>
      <c r="C3" s="331"/>
      <c r="D3" s="331"/>
      <c r="E3" s="331"/>
      <c r="F3" s="331"/>
      <c r="G3" s="331"/>
      <c r="H3" s="331"/>
    </row>
    <row r="4" spans="1:8" ht="15" customHeight="1" x14ac:dyDescent="0.25">
      <c r="A4" s="363" t="str">
        <f>H1</f>
        <v>RATK/CATK por empresa, 2014 a 2016</v>
      </c>
      <c r="B4" s="363"/>
      <c r="C4" s="363"/>
      <c r="D4" s="363"/>
      <c r="E4" s="363"/>
      <c r="F4" s="363"/>
      <c r="G4" s="363"/>
      <c r="H4" s="363"/>
    </row>
    <row r="5" spans="1:8" x14ac:dyDescent="0.25">
      <c r="A5" s="89" t="str">
        <f>'Fig 8.44'!A5</f>
        <v>Ano</v>
      </c>
      <c r="B5" s="109" t="str">
        <f>'Fig 8.44'!B5</f>
        <v>Latam</v>
      </c>
      <c r="C5" s="109" t="str">
        <f>'Fig 8.44'!C5</f>
        <v>Gol</v>
      </c>
      <c r="D5" s="109" t="str">
        <f>'Fig 8.44'!D5</f>
        <v>Azul</v>
      </c>
      <c r="E5" s="109" t="str">
        <f>'Fig 8.44'!E5</f>
        <v>Avianca</v>
      </c>
      <c r="F5" s="109" t="str">
        <f>'Fig 8.44'!F5</f>
        <v>Absa</v>
      </c>
      <c r="G5" s="109" t="str">
        <f>'Fig 8.44'!G5</f>
        <v>Outras</v>
      </c>
      <c r="H5" s="109" t="str">
        <f>'Fig 8.44'!H5</f>
        <v>Indústria</v>
      </c>
    </row>
    <row r="6" spans="1:8" x14ac:dyDescent="0.25">
      <c r="A6" s="95" t="str">
        <f>'Fig 8.44'!A6</f>
        <v>2009</v>
      </c>
      <c r="B6" s="105">
        <f>'Fig 8.44'!B6</f>
        <v>1.1964739918986771</v>
      </c>
      <c r="C6" s="105">
        <f>'Fig 8.44'!C6</f>
        <v>1.256339101295687</v>
      </c>
      <c r="D6" s="105">
        <f>'Fig 8.44'!D6</f>
        <v>0.94530823451866519</v>
      </c>
      <c r="E6" s="105">
        <f>'Fig 8.44'!E6</f>
        <v>1.0445862146065366</v>
      </c>
      <c r="F6" s="105">
        <f>'Fig 8.44'!F6</f>
        <v>1.1341300538075638</v>
      </c>
      <c r="G6" s="105">
        <f>'Fig 8.44'!G6</f>
        <v>1.0908395697951034</v>
      </c>
      <c r="H6" s="105">
        <f>'Fig 8.44'!H6</f>
        <v>1.1977166782228157</v>
      </c>
    </row>
    <row r="7" spans="1:8" x14ac:dyDescent="0.25">
      <c r="A7" s="96" t="str">
        <f>'Fig 8.44'!A7</f>
        <v>2010</v>
      </c>
      <c r="B7" s="106">
        <f>'Fig 8.44'!B7</f>
        <v>1.2817325872527847</v>
      </c>
      <c r="C7" s="106">
        <f>'Fig 8.44'!C7</f>
        <v>1.3343610990249306</v>
      </c>
      <c r="D7" s="106">
        <f>'Fig 8.44'!D7</f>
        <v>1.1461361323382371</v>
      </c>
      <c r="E7" s="106">
        <f>'Fig 8.44'!E7</f>
        <v>1.1385349441061301</v>
      </c>
      <c r="F7" s="106">
        <f>'Fig 8.44'!F7</f>
        <v>1.0306446591938936</v>
      </c>
      <c r="G7" s="106">
        <f>'Fig 8.44'!G7</f>
        <v>1.1951840386521813</v>
      </c>
      <c r="H7" s="106">
        <f>'Fig 8.44'!H7</f>
        <v>1.2733065602731573</v>
      </c>
    </row>
    <row r="8" spans="1:8" x14ac:dyDescent="0.25">
      <c r="A8" s="95" t="str">
        <f>'Fig 8.44'!A8</f>
        <v>2011</v>
      </c>
      <c r="B8" s="105">
        <f>'Fig 8.44'!B8</f>
        <v>1.2510507042665375</v>
      </c>
      <c r="C8" s="105">
        <f>'Fig 8.44'!C8</f>
        <v>1.1772922102976286</v>
      </c>
      <c r="D8" s="105">
        <f>'Fig 8.44'!D8</f>
        <v>1.194266644708895</v>
      </c>
      <c r="E8" s="105">
        <f>'Fig 8.44'!E8</f>
        <v>1.1068659745035139</v>
      </c>
      <c r="F8" s="105">
        <f>'Fig 8.44'!F8</f>
        <v>1.0242385386528099</v>
      </c>
      <c r="G8" s="105">
        <f>'Fig 8.44'!G8</f>
        <v>0.98335739540519462</v>
      </c>
      <c r="H8" s="105">
        <f>'Fig 8.44'!H8</f>
        <v>1.1835067312249512</v>
      </c>
    </row>
    <row r="9" spans="1:8" x14ac:dyDescent="0.25">
      <c r="A9" s="96" t="str">
        <f>'Fig 8.44'!A9</f>
        <v>2012</v>
      </c>
      <c r="B9" s="106">
        <f>'Fig 8.44'!B9</f>
        <v>1.086012216844831</v>
      </c>
      <c r="C9" s="106">
        <f>'Fig 8.44'!C9</f>
        <v>1.0545179624128682</v>
      </c>
      <c r="D9" s="106">
        <f>'Fig 8.44'!D9</f>
        <v>1.1738110282168854</v>
      </c>
      <c r="E9" s="106">
        <f>'Fig 8.44'!E9</f>
        <v>1.1129581727439151</v>
      </c>
      <c r="F9" s="106">
        <f>'Fig 8.44'!F9</f>
        <v>1.0139012395299243</v>
      </c>
      <c r="G9" s="106">
        <f>'Fig 8.44'!G9</f>
        <v>1.0136312460863459</v>
      </c>
      <c r="H9" s="106">
        <f>'Fig 8.44'!H9</f>
        <v>1.0779793654399328</v>
      </c>
    </row>
    <row r="10" spans="1:8" x14ac:dyDescent="0.25">
      <c r="A10" s="95" t="str">
        <f>'Fig 8.44'!A10</f>
        <v>2013</v>
      </c>
      <c r="B10" s="105">
        <f>'Fig 8.44'!B10</f>
        <v>1.1412370555416429</v>
      </c>
      <c r="C10" s="105">
        <f>'Fig 8.44'!C10</f>
        <v>1.1962842283644564</v>
      </c>
      <c r="D10" s="105">
        <f>'Fig 8.44'!D10</f>
        <v>1.3055762339123012</v>
      </c>
      <c r="E10" s="105">
        <f>'Fig 8.44'!E10</f>
        <v>1.182637335872841</v>
      </c>
      <c r="F10" s="105">
        <f>'Fig 8.44'!F10</f>
        <v>1.027403925919693</v>
      </c>
      <c r="G10" s="105">
        <f>'Fig 8.44'!G10</f>
        <v>1.1992067567601228</v>
      </c>
      <c r="H10" s="105">
        <f>'Fig 8.44'!H10</f>
        <v>1.1764778774729943</v>
      </c>
    </row>
    <row r="11" spans="1:8" x14ac:dyDescent="0.25">
      <c r="A11" s="96" t="str">
        <f>'Fig 8.44'!A11</f>
        <v>2014</v>
      </c>
      <c r="B11" s="106">
        <f>'Fig 8.44'!B11</f>
        <v>1.1383470332709393</v>
      </c>
      <c r="C11" s="106">
        <f>'Fig 8.44'!C11</f>
        <v>1.2221502471037893</v>
      </c>
      <c r="D11" s="106">
        <f>'Fig 8.44'!D11</f>
        <v>1.2507910012916343</v>
      </c>
      <c r="E11" s="106">
        <f>'Fig 8.44'!E11</f>
        <v>1.1604551858915695</v>
      </c>
      <c r="F11" s="106">
        <f>'Fig 8.44'!F11</f>
        <v>1.0376637817351628</v>
      </c>
      <c r="G11" s="106" t="str">
        <f>'Fig 8.44'!G11</f>
        <v/>
      </c>
      <c r="H11" s="106">
        <f>'Fig 8.44'!H11</f>
        <v>1.1783277365772724</v>
      </c>
    </row>
    <row r="12" spans="1:8" x14ac:dyDescent="0.25">
      <c r="A12" s="95" t="str">
        <f>'Fig 8.44'!A12</f>
        <v>2015</v>
      </c>
      <c r="B12" s="105">
        <f>'Fig 8.44'!B12</f>
        <v>1.1465646680103716</v>
      </c>
      <c r="C12" s="105">
        <f>'Fig 8.44'!C12</f>
        <v>1.1793891626485593</v>
      </c>
      <c r="D12" s="105">
        <f>'Fig 8.44'!D12</f>
        <v>1.1279939301163453</v>
      </c>
      <c r="E12" s="105">
        <f>'Fig 8.44'!E12</f>
        <v>1.3004184193637138</v>
      </c>
      <c r="F12" s="105">
        <f>'Fig 8.44'!F12</f>
        <v>1.1000036014440138</v>
      </c>
      <c r="G12" s="105" t="str">
        <f>'Fig 8.44'!G12</f>
        <v/>
      </c>
      <c r="H12" s="105">
        <f>'Fig 8.44'!H12</f>
        <v>1.1614223115789888</v>
      </c>
    </row>
    <row r="13" spans="1:8" x14ac:dyDescent="0.25">
      <c r="A13" s="96" t="str">
        <f>'Fig 8.44'!A13</f>
        <v>2016</v>
      </c>
      <c r="B13" s="106">
        <f>'Fig 8.44'!B13</f>
        <v>1.1783193564842334</v>
      </c>
      <c r="C13" s="106">
        <f>'Fig 8.44'!C13</f>
        <v>1.3818594934931301</v>
      </c>
      <c r="D13" s="106">
        <f>'Fig 8.44'!D13</f>
        <v>1.2265621897889853</v>
      </c>
      <c r="E13" s="106">
        <f>'Fig 8.44'!E13</f>
        <v>1.3039336134758017</v>
      </c>
      <c r="F13" s="106">
        <f>'Fig 8.44'!F13</f>
        <v>1.0665909161546292</v>
      </c>
      <c r="G13" s="106" t="str">
        <f>'Fig 8.44'!G13</f>
        <v/>
      </c>
      <c r="H13" s="106">
        <f>'Fig 8.44'!H13</f>
        <v>1.2459932224172297</v>
      </c>
    </row>
    <row r="14" spans="1:8" x14ac:dyDescent="0.25">
      <c r="A14" s="95" t="str">
        <f>'Fig 8.44'!A14</f>
        <v>2017</v>
      </c>
      <c r="B14" s="105">
        <f>'Fig 8.44'!B14</f>
        <v>1.2256585647659581</v>
      </c>
      <c r="C14" s="105">
        <f>'Fig 8.44'!C14</f>
        <v>1.373339338524445</v>
      </c>
      <c r="D14" s="105">
        <f>'Fig 8.44'!D14</f>
        <v>1.3117109649393792</v>
      </c>
      <c r="E14" s="105">
        <f>'Fig 8.44'!E14</f>
        <v>1.2392230230351604</v>
      </c>
      <c r="F14" s="105">
        <f>'Fig 8.44'!F14</f>
        <v>1.0707816299455937</v>
      </c>
      <c r="G14" s="105" t="str">
        <f>'Fig 8.44'!G14</f>
        <v/>
      </c>
      <c r="H14" s="105">
        <f>'Fig 8.44'!H14</f>
        <v>1.2770371749307783</v>
      </c>
    </row>
  </sheetData>
  <mergeCells count="2">
    <mergeCell ref="A3:H3"/>
    <mergeCell ref="A4:H4"/>
  </mergeCells>
  <pageMargins left="0.511811024" right="0.511811024" top="0.78740157499999996" bottom="0.78740157499999996" header="0.31496062000000002" footer="0.31496062000000002"/>
  <drawing r:id="rId1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6"/>
  <dimension ref="A1"/>
  <sheetViews>
    <sheetView workbookViewId="0">
      <selection activeCell="A2" sqref="A2:B4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245</vt:i4>
      </vt:variant>
    </vt:vector>
  </HeadingPairs>
  <TitlesOfParts>
    <vt:vector size="245" baseType="lpstr">
      <vt:lpstr>Índice</vt:lpstr>
      <vt:lpstr>Fig 1.1</vt:lpstr>
      <vt:lpstr>Fig 1.2</vt:lpstr>
      <vt:lpstr>Fig 1.3</vt:lpstr>
      <vt:lpstr>Fig 1.4</vt:lpstr>
      <vt:lpstr>Fig 2.1</vt:lpstr>
      <vt:lpstr>Fig 2.2</vt:lpstr>
      <vt:lpstr>Fig 2.3</vt:lpstr>
      <vt:lpstr>Fig 2.4</vt:lpstr>
      <vt:lpstr>Fig 2.5</vt:lpstr>
      <vt:lpstr>Fig 2.6</vt:lpstr>
      <vt:lpstr>Fig 2.7</vt:lpstr>
      <vt:lpstr>Tab 2.1</vt:lpstr>
      <vt:lpstr>Tab 2.2</vt:lpstr>
      <vt:lpstr>Tab 2.3</vt:lpstr>
      <vt:lpstr>Fig 3.1</vt:lpstr>
      <vt:lpstr>Fig 3.2</vt:lpstr>
      <vt:lpstr>Fig 3.3</vt:lpstr>
      <vt:lpstr>Fig 3.4</vt:lpstr>
      <vt:lpstr>Fig 3.5</vt:lpstr>
      <vt:lpstr>Fig 3.6</vt:lpstr>
      <vt:lpstr>Fig 3.7</vt:lpstr>
      <vt:lpstr>Fig 3.8</vt:lpstr>
      <vt:lpstr>Fig 3.9</vt:lpstr>
      <vt:lpstr>Fig 3.10</vt:lpstr>
      <vt:lpstr>Fig 3.11</vt:lpstr>
      <vt:lpstr>Fig 3.12</vt:lpstr>
      <vt:lpstr>Fig 3.13</vt:lpstr>
      <vt:lpstr>IBGE POP PIB</vt:lpstr>
      <vt:lpstr>Fig 3.14</vt:lpstr>
      <vt:lpstr>Fig 3.15</vt:lpstr>
      <vt:lpstr>Fig 3.16</vt:lpstr>
      <vt:lpstr>Fig 3.17</vt:lpstr>
      <vt:lpstr>Fig 3.18</vt:lpstr>
      <vt:lpstr>Fig 3.19</vt:lpstr>
      <vt:lpstr>Fig 3.20</vt:lpstr>
      <vt:lpstr>Fig 3.21</vt:lpstr>
      <vt:lpstr>Fig 3.22</vt:lpstr>
      <vt:lpstr>Fig 3.23</vt:lpstr>
      <vt:lpstr>Fig 3.24</vt:lpstr>
      <vt:lpstr>Fig 3.25</vt:lpstr>
      <vt:lpstr>Fig 3.26</vt:lpstr>
      <vt:lpstr>Fig 3.27</vt:lpstr>
      <vt:lpstr>Fig 3.28</vt:lpstr>
      <vt:lpstr>Fig 3.29</vt:lpstr>
      <vt:lpstr>Fig 3.30</vt:lpstr>
      <vt:lpstr>Fig 3.31</vt:lpstr>
      <vt:lpstr>Fig 3.32</vt:lpstr>
      <vt:lpstr>Fig 3.33</vt:lpstr>
      <vt:lpstr>Fig 3.34</vt:lpstr>
      <vt:lpstr>Fig 3.35</vt:lpstr>
      <vt:lpstr>Fig 3.36</vt:lpstr>
      <vt:lpstr>Fig 3.37</vt:lpstr>
      <vt:lpstr>Fig 3.38</vt:lpstr>
      <vt:lpstr>Fig 3.39</vt:lpstr>
      <vt:lpstr>Fig 3.40</vt:lpstr>
      <vt:lpstr>Fig 3.41</vt:lpstr>
      <vt:lpstr>Fig 3.42</vt:lpstr>
      <vt:lpstr>Fig 3.43</vt:lpstr>
      <vt:lpstr>Fig 3.44</vt:lpstr>
      <vt:lpstr>Fig 3.45</vt:lpstr>
      <vt:lpstr>Fig 3.46</vt:lpstr>
      <vt:lpstr>Fig 3.47</vt:lpstr>
      <vt:lpstr>Fig 3.48</vt:lpstr>
      <vt:lpstr>Fig 3.49</vt:lpstr>
      <vt:lpstr>Fig 4.1</vt:lpstr>
      <vt:lpstr>Fig 4.2</vt:lpstr>
      <vt:lpstr>Fig 4.3</vt:lpstr>
      <vt:lpstr>Fig 4.4</vt:lpstr>
      <vt:lpstr>Fig 4.5</vt:lpstr>
      <vt:lpstr>Fig 4.6</vt:lpstr>
      <vt:lpstr>Fig 4.7</vt:lpstr>
      <vt:lpstr>Fig 4.8</vt:lpstr>
      <vt:lpstr>Fig 4.9</vt:lpstr>
      <vt:lpstr>Fig 4.10</vt:lpstr>
      <vt:lpstr>Fig 4.11</vt:lpstr>
      <vt:lpstr>Fig 4.12</vt:lpstr>
      <vt:lpstr>Fig 4.13</vt:lpstr>
      <vt:lpstr>Fig 4.14</vt:lpstr>
      <vt:lpstr>Fig 4.15</vt:lpstr>
      <vt:lpstr>Fig 4.16</vt:lpstr>
      <vt:lpstr>Fig 4.17</vt:lpstr>
      <vt:lpstr>Fig 4.18</vt:lpstr>
      <vt:lpstr>Fig 4.19</vt:lpstr>
      <vt:lpstr>Fig 4.20</vt:lpstr>
      <vt:lpstr>Fig 4.21</vt:lpstr>
      <vt:lpstr>Fig 4.22</vt:lpstr>
      <vt:lpstr>Fig 4.23</vt:lpstr>
      <vt:lpstr>Fig 4.24</vt:lpstr>
      <vt:lpstr>Fig 4.25</vt:lpstr>
      <vt:lpstr>Fig 4.26</vt:lpstr>
      <vt:lpstr>Fig 4.27</vt:lpstr>
      <vt:lpstr>Fig 4.28</vt:lpstr>
      <vt:lpstr>Fig 4.29</vt:lpstr>
      <vt:lpstr>Fig 4.30</vt:lpstr>
      <vt:lpstr>Fig 4.31</vt:lpstr>
      <vt:lpstr>Fig 4.32</vt:lpstr>
      <vt:lpstr>Fig 4.33</vt:lpstr>
      <vt:lpstr>Fig 4.34</vt:lpstr>
      <vt:lpstr>Fig 4.35</vt:lpstr>
      <vt:lpstr>Fig 4.36</vt:lpstr>
      <vt:lpstr>Fig 4.37</vt:lpstr>
      <vt:lpstr>Fig 4.38</vt:lpstr>
      <vt:lpstr>Fig 4.39</vt:lpstr>
      <vt:lpstr>Fig 4.40</vt:lpstr>
      <vt:lpstr>Fig 4.41</vt:lpstr>
      <vt:lpstr>Fig 4.42</vt:lpstr>
      <vt:lpstr>Fig 4.43</vt:lpstr>
      <vt:lpstr>Fig 4.44</vt:lpstr>
      <vt:lpstr>Fig 4.45</vt:lpstr>
      <vt:lpstr>Fig 4.46</vt:lpstr>
      <vt:lpstr>Fig 4.47</vt:lpstr>
      <vt:lpstr>Fig 4.48</vt:lpstr>
      <vt:lpstr>Fig 4.49</vt:lpstr>
      <vt:lpstr>Fig 4.50</vt:lpstr>
      <vt:lpstr>Fig 4.51</vt:lpstr>
      <vt:lpstr>Fig 4.52</vt:lpstr>
      <vt:lpstr>Fig 4.53</vt:lpstr>
      <vt:lpstr>Fig 4.54</vt:lpstr>
      <vt:lpstr>Fig 4.55</vt:lpstr>
      <vt:lpstr>Fig 4.56</vt:lpstr>
      <vt:lpstr>Fig 4.57</vt:lpstr>
      <vt:lpstr>Fig 4.58</vt:lpstr>
      <vt:lpstr>Fig 4.59</vt:lpstr>
      <vt:lpstr>Fig 4.60</vt:lpstr>
      <vt:lpstr>Fig 4.61</vt:lpstr>
      <vt:lpstr>Fig 4.62</vt:lpstr>
      <vt:lpstr>Fig 4.63</vt:lpstr>
      <vt:lpstr>Fig 4.64</vt:lpstr>
      <vt:lpstr>Fig 4.65</vt:lpstr>
      <vt:lpstr>Fig 4.66</vt:lpstr>
      <vt:lpstr>Fig 5.1</vt:lpstr>
      <vt:lpstr>Fig 5.2</vt:lpstr>
      <vt:lpstr>Fig 5.3</vt:lpstr>
      <vt:lpstr>Fig 5.4</vt:lpstr>
      <vt:lpstr>Fig 5.5</vt:lpstr>
      <vt:lpstr>Fig 5.6</vt:lpstr>
      <vt:lpstr>Fig 5.7</vt:lpstr>
      <vt:lpstr>Fig 5.8</vt:lpstr>
      <vt:lpstr>Fig 5.9</vt:lpstr>
      <vt:lpstr>Fig 5.10</vt:lpstr>
      <vt:lpstr>Fig 5.11</vt:lpstr>
      <vt:lpstr>Fig 5.12</vt:lpstr>
      <vt:lpstr>Fig 5.13</vt:lpstr>
      <vt:lpstr>Fig 5.14</vt:lpstr>
      <vt:lpstr>Fig 5.15</vt:lpstr>
      <vt:lpstr>Fig 5.16</vt:lpstr>
      <vt:lpstr>Fig 6.1</vt:lpstr>
      <vt:lpstr>Fig 6.2</vt:lpstr>
      <vt:lpstr>Fig 6.3</vt:lpstr>
      <vt:lpstr>Fig 6.4</vt:lpstr>
      <vt:lpstr>Fig 6.5</vt:lpstr>
      <vt:lpstr>Fig 6.6</vt:lpstr>
      <vt:lpstr>Fig 6.7</vt:lpstr>
      <vt:lpstr>Fig 6.8</vt:lpstr>
      <vt:lpstr>Fig 6.9</vt:lpstr>
      <vt:lpstr>Fig 6.10</vt:lpstr>
      <vt:lpstr>Fig 6.11</vt:lpstr>
      <vt:lpstr>Fig 6.12</vt:lpstr>
      <vt:lpstr>Fig 6.13</vt:lpstr>
      <vt:lpstr>Fig 6.14</vt:lpstr>
      <vt:lpstr>Fig 6.15</vt:lpstr>
      <vt:lpstr>Fig 6.16</vt:lpstr>
      <vt:lpstr>Fig 7.1</vt:lpstr>
      <vt:lpstr>Fig 7.2</vt:lpstr>
      <vt:lpstr>Fig 7.3</vt:lpstr>
      <vt:lpstr>Fig 7.4</vt:lpstr>
      <vt:lpstr>Fig 7.5</vt:lpstr>
      <vt:lpstr>Fig 7.6</vt:lpstr>
      <vt:lpstr>Fig 7.7</vt:lpstr>
      <vt:lpstr>Fig 7.8</vt:lpstr>
      <vt:lpstr>Fig 7.9</vt:lpstr>
      <vt:lpstr>Fig 7.10</vt:lpstr>
      <vt:lpstr>Fig 7.11</vt:lpstr>
      <vt:lpstr>Fig 7.12</vt:lpstr>
      <vt:lpstr>Fig 7.13</vt:lpstr>
      <vt:lpstr>Fig 7.14</vt:lpstr>
      <vt:lpstr>Fig 7.15</vt:lpstr>
      <vt:lpstr>Fig 7.16</vt:lpstr>
      <vt:lpstr>Fig 7.17</vt:lpstr>
      <vt:lpstr>Fig 7.18</vt:lpstr>
      <vt:lpstr>Fig 7.19</vt:lpstr>
      <vt:lpstr>Fig 7.20</vt:lpstr>
      <vt:lpstr>Fig 7.21</vt:lpstr>
      <vt:lpstr>Fig 7.22</vt:lpstr>
      <vt:lpstr>Fig 7.23</vt:lpstr>
      <vt:lpstr>Fig 7.24</vt:lpstr>
      <vt:lpstr>Fig 7.25</vt:lpstr>
      <vt:lpstr>Fig 7.26</vt:lpstr>
      <vt:lpstr>Fig 7.27</vt:lpstr>
      <vt:lpstr>Fig 7.28</vt:lpstr>
      <vt:lpstr>Fig 7.29</vt:lpstr>
      <vt:lpstr>Fig 7.30</vt:lpstr>
      <vt:lpstr>Fig 7.31</vt:lpstr>
      <vt:lpstr>Fig 7.32</vt:lpstr>
      <vt:lpstr>Fig 7.33</vt:lpstr>
      <vt:lpstr>Fig 7.34</vt:lpstr>
      <vt:lpstr>Fig 7.35</vt:lpstr>
      <vt:lpstr>Fig 8.1</vt:lpstr>
      <vt:lpstr>Fig 8.2</vt:lpstr>
      <vt:lpstr>Fig 8.3</vt:lpstr>
      <vt:lpstr>Fig 8.4</vt:lpstr>
      <vt:lpstr>Fig 8.5</vt:lpstr>
      <vt:lpstr>Fig 8.6</vt:lpstr>
      <vt:lpstr>Fig 8.7</vt:lpstr>
      <vt:lpstr>Fig 8.8</vt:lpstr>
      <vt:lpstr>Fig 8.9</vt:lpstr>
      <vt:lpstr>Fig 8.11</vt:lpstr>
      <vt:lpstr>Fig 8.10</vt:lpstr>
      <vt:lpstr>Fig 8.12</vt:lpstr>
      <vt:lpstr>Fig 8.13</vt:lpstr>
      <vt:lpstr>Fig 8.14</vt:lpstr>
      <vt:lpstr>Fig 8.15</vt:lpstr>
      <vt:lpstr>Fig 8.16</vt:lpstr>
      <vt:lpstr>Fig 8.17</vt:lpstr>
      <vt:lpstr>Fig 8.18</vt:lpstr>
      <vt:lpstr>Fig 8.19</vt:lpstr>
      <vt:lpstr>Fig 8.20</vt:lpstr>
      <vt:lpstr>Fig 8.21</vt:lpstr>
      <vt:lpstr>Fig 8.22</vt:lpstr>
      <vt:lpstr>Fig 8.23</vt:lpstr>
      <vt:lpstr>Fig 8.24</vt:lpstr>
      <vt:lpstr>Fig 8.25</vt:lpstr>
      <vt:lpstr>Fig 8.26</vt:lpstr>
      <vt:lpstr>Fig 8.27</vt:lpstr>
      <vt:lpstr>Fig 8.28</vt:lpstr>
      <vt:lpstr>Fig 8.29</vt:lpstr>
      <vt:lpstr>Fig 8.30</vt:lpstr>
      <vt:lpstr>Fig 8.31</vt:lpstr>
      <vt:lpstr>RECEITA E CUSTO</vt:lpstr>
      <vt:lpstr>Fig 8.32</vt:lpstr>
      <vt:lpstr>Fig 8.33</vt:lpstr>
      <vt:lpstr>Fig 8.34</vt:lpstr>
      <vt:lpstr>Fig 8.35</vt:lpstr>
      <vt:lpstr>Fig 8.36</vt:lpstr>
      <vt:lpstr>Fig 8.37</vt:lpstr>
      <vt:lpstr>Fig 8.38</vt:lpstr>
      <vt:lpstr>Fig 8.39</vt:lpstr>
      <vt:lpstr>Fig 8.40</vt:lpstr>
      <vt:lpstr>Fig 8.41</vt:lpstr>
      <vt:lpstr>Fig 8.42</vt:lpstr>
      <vt:lpstr>Fig 8.43</vt:lpstr>
      <vt:lpstr>Fig 8.44</vt:lpstr>
      <vt:lpstr>Fig 8.45</vt:lpstr>
      <vt:lpstr>Fim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Oliveira de Castro Alves</dc:creator>
  <cp:lastModifiedBy>Rafael Oliveira de Castro Alves</cp:lastModifiedBy>
  <cp:lastPrinted>2014-09-26T19:47:04Z</cp:lastPrinted>
  <dcterms:created xsi:type="dcterms:W3CDTF">2013-09-06T19:56:17Z</dcterms:created>
  <dcterms:modified xsi:type="dcterms:W3CDTF">2018-10-19T18:46:56Z</dcterms:modified>
</cp:coreProperties>
</file>